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G:\.shortcut-targets-by-id\1H6ei6NRe4PGO6azATmiXBqx039P9Hic-\PIACL\0. Rev IMMH_Agos a Nov 2025\0. Anexos PIACL 2025-40\"/>
    </mc:Choice>
  </mc:AlternateContent>
  <xr:revisionPtr revIDLastSave="0" documentId="13_ncr:1_{186853D0-007F-4D8B-B8FC-1C0434A372A3}" xr6:coauthVersionLast="47" xr6:coauthVersionMax="47" xr10:uidLastSave="{00000000-0000-0000-0000-000000000000}"/>
  <bookViews>
    <workbookView xWindow="-110" yWindow="-110" windowWidth="19420" windowHeight="10300" firstSheet="2" activeTab="5" xr2:uid="{00000000-000D-0000-FFFF-FFFF00000000}"/>
  </bookViews>
  <sheets>
    <sheet name="Gráf. 6-1" sheetId="9" r:id="rId1"/>
    <sheet name="Gráf. 6-2, 6-3 y 6-4" sheetId="2" r:id="rId2"/>
    <sheet name="Gráf. 6-5 y 6-6" sheetId="4" r:id="rId3"/>
    <sheet name="Gráf. 6-7" sheetId="5" r:id="rId4"/>
    <sheet name="Gráf. 6-8" sheetId="6" r:id="rId5"/>
    <sheet name="Gráf. 6-9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123Graph_AFRQACIRR" localSheetId="2" hidden="1">#REF!</definedName>
    <definedName name="__123Graph_AFRQACIRR" localSheetId="4" hidden="1">#REF!</definedName>
    <definedName name="__123Graph_AFRQACIRR" hidden="1">#REF!</definedName>
    <definedName name="__123Graph_AFRQACNPV" localSheetId="2" hidden="1">#REF!</definedName>
    <definedName name="__123Graph_AFRQACNPV" localSheetId="4" hidden="1">#REF!</definedName>
    <definedName name="__123Graph_AFRQACNPV" hidden="1">#REF!</definedName>
    <definedName name="__123Graph_AFRQACRES" localSheetId="2" hidden="1">#REF!</definedName>
    <definedName name="__123Graph_AFRQACRES" localSheetId="4" hidden="1">#REF!</definedName>
    <definedName name="__123Graph_AFRQACRES" hidden="1">#REF!</definedName>
    <definedName name="__123Graph_AHSTGIRR" localSheetId="2" hidden="1">#REF!</definedName>
    <definedName name="__123Graph_AHSTGIRR" localSheetId="4" hidden="1">#REF!</definedName>
    <definedName name="__123Graph_AHSTGIRR" hidden="1">#REF!</definedName>
    <definedName name="__123Graph_AHSTGNPV" localSheetId="2" hidden="1">#REF!</definedName>
    <definedName name="__123Graph_AHSTGNPV" localSheetId="4" hidden="1">#REF!</definedName>
    <definedName name="__123Graph_AHSTGNPV" hidden="1">#REF!</definedName>
    <definedName name="__123Graph_AHSTGRES" localSheetId="2" hidden="1">#REF!</definedName>
    <definedName name="__123Graph_AHSTGRES" localSheetId="4" hidden="1">#REF!</definedName>
    <definedName name="__123Graph_AHSTGRES" hidden="1">#REF!</definedName>
    <definedName name="__123Graph_X" localSheetId="2" hidden="1">#REF!</definedName>
    <definedName name="__123Graph_X" localSheetId="4" hidden="1">#REF!</definedName>
    <definedName name="__123Graph_X" hidden="1">#REF!</definedName>
    <definedName name="__123Graph_XFRQACNPV" localSheetId="2" hidden="1">#REF!</definedName>
    <definedName name="__123Graph_XFRQACNPV" localSheetId="4" hidden="1">#REF!</definedName>
    <definedName name="__123Graph_XFRQACNPV" hidden="1">#REF!</definedName>
    <definedName name="__123Graph_XFRQACRES" localSheetId="2" hidden="1">#REF!</definedName>
    <definedName name="__123Graph_XFRQACRES" localSheetId="4" hidden="1">#REF!</definedName>
    <definedName name="__123Graph_XFRQACRES" hidden="1">#REF!</definedName>
    <definedName name="_23" localSheetId="2" hidden="1">#REF!</definedName>
    <definedName name="_23" localSheetId="4" hidden="1">#REF!</definedName>
    <definedName name="_23" hidden="1">#REF!</definedName>
    <definedName name="_3_0_0_F" localSheetId="2" hidden="1">#REF!</definedName>
    <definedName name="_3_0_0_F" localSheetId="4" hidden="1">#REF!</definedName>
    <definedName name="_3_0_0_F" hidden="1">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2597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2597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2" hidden="1">#REF!</definedName>
    <definedName name="_Fill" localSheetId="4" hidden="1">#REF!</definedName>
    <definedName name="_Fill" hidden="1">#REF!</definedName>
    <definedName name="_Key1" localSheetId="2" hidden="1">#REF!</definedName>
    <definedName name="_Key1" localSheetId="4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localSheetId="4" hidden="1">#REF!</definedName>
    <definedName name="_Sort" hidden="1">#REF!</definedName>
    <definedName name="_Table1_In1" localSheetId="2" hidden="1">#REF!</definedName>
    <definedName name="_Table1_In1" localSheetId="4" hidden="1">#REF!</definedName>
    <definedName name="_Table1_In1" hidden="1">#REF!</definedName>
    <definedName name="_Table1_Out" localSheetId="2" hidden="1">#REF!</definedName>
    <definedName name="_Table1_Out" localSheetId="4" hidden="1">#REF!</definedName>
    <definedName name="_Table1_Out" hidden="1">#REF!</definedName>
    <definedName name="_Table2_In1" localSheetId="2" hidden="1">#REF!</definedName>
    <definedName name="_Table2_In1" localSheetId="4" hidden="1">#REF!</definedName>
    <definedName name="_Table2_In1" hidden="1">#REF!</definedName>
    <definedName name="_Table2_In2" localSheetId="2" hidden="1">#REF!</definedName>
    <definedName name="_Table2_In2" localSheetId="4" hidden="1">#REF!</definedName>
    <definedName name="_Table2_In2" hidden="1">#REF!</definedName>
    <definedName name="_Table2_Out" localSheetId="2" hidden="1">#REF!</definedName>
    <definedName name="_Table2_Out" localSheetId="4" hidden="1">#REF!</definedName>
    <definedName name="_Table2_Out" hidden="1">#REF!</definedName>
    <definedName name="_Toc194697452" localSheetId="2">'Gráf. 6-5 y 6-6'!$U$1</definedName>
    <definedName name="_Toc212675284" localSheetId="3">'Gráf. 6-7'!$L$2</definedName>
    <definedName name="_Toc212675286" localSheetId="5">'Gráf. 6-9'!$I$4</definedName>
    <definedName name="CBWorkbookPriority" hidden="1">-2013105690</definedName>
    <definedName name="dasfdsfsdfsdfsdfsd" localSheetId="2" hidden="1">#REF!</definedName>
    <definedName name="dasfdsfsdfsdfsdfsd" localSheetId="4" hidden="1">#REF!</definedName>
    <definedName name="dasfdsfsdfsdfsdfsd" hidden="1">#REF!</definedName>
    <definedName name="Diesel">#REF!</definedName>
    <definedName name="ENERGETICO" localSheetId="5">[7]Entrada!$B$22:$B$31</definedName>
    <definedName name="Indices_precios" localSheetId="2">#REF!</definedName>
    <definedName name="Indices_precios" localSheetId="4">#REF!</definedName>
    <definedName name="Indices_precios">#REF!</definedName>
    <definedName name="LABEL" localSheetId="2">#REF!</definedName>
    <definedName name="LABEL" localSheetId="4">#REF!</definedName>
    <definedName name="LABEL">#REF!</definedName>
    <definedName name="mensual" localSheetId="2" hidden="1">#REF!</definedName>
    <definedName name="mensual" localSheetId="4" hidden="1">#REF!</definedName>
    <definedName name="mensual" hidden="1">#REF!</definedName>
    <definedName name="MTZ_PuntosSNT" localSheetId="2">#REF!</definedName>
    <definedName name="MTZ_PuntosSNT" localSheetId="4">#REF!</definedName>
    <definedName name="MTZ_PuntosSNT">#REF!</definedName>
    <definedName name="MTZ_RUTAS" localSheetId="2">#REF!</definedName>
    <definedName name="MTZ_RUTAS" localSheetId="4">#REF!</definedName>
    <definedName name="MTZ_RUTAS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revision" hidden="1">1</definedName>
    <definedName name="SAPBEXsysID" hidden="1">"BWP"</definedName>
    <definedName name="vv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localSheetId="0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localSheetId="2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localSheetId="4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ZC100R1" localSheetId="2">#REF!</definedName>
    <definedName name="ZC100R1" localSheetId="4">#REF!</definedName>
    <definedName name="ZC100R1">#REF!</definedName>
    <definedName name="ZC101R1" localSheetId="2">#REF!</definedName>
    <definedName name="ZC101R1" localSheetId="4">#REF!</definedName>
    <definedName name="ZC101R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5" i="7" l="1"/>
  <c r="A355" i="7"/>
  <c r="B354" i="7"/>
  <c r="A354" i="7"/>
  <c r="B353" i="7"/>
  <c r="A353" i="7"/>
  <c r="B352" i="7"/>
  <c r="A352" i="7"/>
  <c r="B351" i="7"/>
  <c r="A351" i="7"/>
  <c r="B350" i="7"/>
  <c r="A350" i="7"/>
  <c r="B349" i="7"/>
  <c r="A349" i="7"/>
  <c r="B348" i="7"/>
  <c r="A348" i="7"/>
  <c r="B347" i="7"/>
  <c r="A347" i="7"/>
  <c r="B346" i="7"/>
  <c r="A346" i="7"/>
  <c r="B345" i="7"/>
  <c r="A345" i="7"/>
  <c r="B344" i="7"/>
  <c r="A344" i="7"/>
  <c r="B343" i="7"/>
  <c r="A343" i="7"/>
  <c r="B342" i="7"/>
  <c r="A342" i="7"/>
  <c r="B341" i="7"/>
  <c r="A341" i="7"/>
  <c r="B340" i="7"/>
  <c r="A340" i="7"/>
  <c r="B339" i="7"/>
  <c r="A339" i="7"/>
  <c r="B338" i="7"/>
  <c r="A338" i="7"/>
  <c r="B337" i="7"/>
  <c r="A337" i="7"/>
  <c r="B336" i="7"/>
  <c r="A336" i="7"/>
  <c r="B335" i="7"/>
  <c r="A335" i="7"/>
  <c r="B334" i="7"/>
  <c r="A334" i="7"/>
  <c r="B333" i="7"/>
  <c r="A333" i="7"/>
  <c r="B332" i="7"/>
  <c r="A332" i="7"/>
  <c r="B331" i="7"/>
  <c r="A331" i="7"/>
  <c r="B330" i="7"/>
  <c r="A330" i="7"/>
  <c r="B329" i="7"/>
  <c r="A329" i="7"/>
  <c r="B328" i="7"/>
  <c r="A328" i="7"/>
  <c r="B327" i="7"/>
  <c r="A327" i="7"/>
  <c r="B326" i="7"/>
  <c r="A326" i="7"/>
  <c r="B325" i="7"/>
  <c r="A325" i="7"/>
  <c r="B324" i="7"/>
  <c r="A324" i="7"/>
  <c r="B323" i="7"/>
  <c r="A323" i="7"/>
  <c r="B322" i="7"/>
  <c r="A322" i="7"/>
  <c r="B321" i="7"/>
  <c r="A321" i="7"/>
  <c r="B320" i="7"/>
  <c r="A320" i="7"/>
  <c r="B319" i="7"/>
  <c r="A319" i="7"/>
  <c r="B318" i="7"/>
  <c r="A318" i="7"/>
  <c r="B317" i="7"/>
  <c r="A317" i="7"/>
  <c r="B316" i="7"/>
  <c r="A316" i="7"/>
  <c r="B315" i="7"/>
  <c r="A315" i="7"/>
  <c r="B314" i="7"/>
  <c r="A314" i="7"/>
  <c r="B313" i="7"/>
  <c r="A313" i="7"/>
  <c r="B312" i="7"/>
  <c r="A312" i="7"/>
  <c r="B311" i="7"/>
  <c r="A311" i="7"/>
  <c r="B310" i="7"/>
  <c r="A310" i="7"/>
  <c r="B309" i="7"/>
  <c r="A309" i="7"/>
  <c r="B308" i="7"/>
  <c r="A308" i="7"/>
  <c r="B307" i="7"/>
  <c r="A307" i="7"/>
  <c r="B306" i="7"/>
  <c r="A306" i="7"/>
  <c r="B305" i="7"/>
  <c r="A305" i="7"/>
  <c r="B304" i="7"/>
  <c r="A304" i="7"/>
  <c r="B303" i="7"/>
  <c r="A303" i="7"/>
  <c r="B302" i="7"/>
  <c r="A302" i="7"/>
  <c r="B301" i="7"/>
  <c r="A301" i="7"/>
  <c r="B300" i="7"/>
  <c r="A300" i="7"/>
  <c r="B299" i="7"/>
  <c r="A299" i="7"/>
  <c r="B298" i="7"/>
  <c r="A298" i="7"/>
  <c r="B297" i="7"/>
  <c r="A297" i="7"/>
  <c r="B296" i="7"/>
  <c r="A296" i="7"/>
  <c r="B295" i="7"/>
  <c r="A295" i="7"/>
  <c r="B294" i="7"/>
  <c r="A294" i="7"/>
  <c r="B293" i="7"/>
  <c r="A293" i="7"/>
  <c r="B292" i="7"/>
  <c r="A292" i="7"/>
  <c r="B291" i="7"/>
  <c r="A291" i="7"/>
  <c r="B290" i="7"/>
  <c r="A290" i="7"/>
  <c r="B289" i="7"/>
  <c r="A289" i="7"/>
  <c r="B288" i="7"/>
  <c r="A288" i="7"/>
  <c r="B287" i="7"/>
  <c r="A287" i="7"/>
  <c r="B286" i="7"/>
  <c r="A286" i="7"/>
  <c r="B285" i="7"/>
  <c r="A285" i="7"/>
  <c r="B284" i="7"/>
  <c r="A284" i="7"/>
  <c r="B283" i="7"/>
  <c r="A283" i="7"/>
  <c r="B282" i="7"/>
  <c r="A282" i="7"/>
  <c r="B281" i="7"/>
  <c r="A281" i="7"/>
  <c r="B280" i="7"/>
  <c r="A280" i="7"/>
  <c r="B279" i="7"/>
  <c r="A279" i="7"/>
  <c r="B278" i="7"/>
  <c r="A278" i="7"/>
  <c r="B277" i="7"/>
  <c r="A277" i="7"/>
  <c r="B276" i="7"/>
  <c r="A276" i="7"/>
  <c r="B275" i="7"/>
  <c r="A275" i="7"/>
  <c r="B274" i="7"/>
  <c r="A274" i="7"/>
  <c r="B273" i="7"/>
  <c r="A273" i="7"/>
  <c r="B272" i="7"/>
  <c r="A272" i="7"/>
  <c r="B271" i="7"/>
  <c r="A271" i="7"/>
  <c r="B270" i="7"/>
  <c r="A270" i="7"/>
  <c r="B269" i="7"/>
  <c r="A269" i="7"/>
  <c r="B268" i="7"/>
  <c r="A268" i="7"/>
  <c r="B267" i="7"/>
  <c r="A267" i="7"/>
  <c r="B266" i="7"/>
  <c r="A266" i="7"/>
  <c r="B265" i="7"/>
  <c r="A265" i="7"/>
  <c r="B264" i="7"/>
  <c r="A264" i="7"/>
  <c r="B263" i="7"/>
  <c r="A263" i="7"/>
  <c r="B262" i="7"/>
  <c r="A262" i="7"/>
  <c r="B261" i="7"/>
  <c r="A261" i="7"/>
  <c r="B260" i="7"/>
  <c r="A260" i="7"/>
  <c r="B259" i="7"/>
  <c r="A259" i="7"/>
  <c r="B258" i="7"/>
  <c r="A258" i="7"/>
  <c r="B257" i="7"/>
  <c r="A257" i="7"/>
  <c r="B256" i="7"/>
  <c r="A256" i="7"/>
  <c r="B255" i="7"/>
  <c r="A255" i="7"/>
  <c r="B254" i="7"/>
  <c r="A254" i="7"/>
  <c r="B253" i="7"/>
  <c r="A253" i="7"/>
  <c r="B252" i="7"/>
  <c r="A252" i="7"/>
  <c r="B251" i="7"/>
  <c r="A251" i="7"/>
  <c r="B250" i="7"/>
  <c r="A250" i="7"/>
  <c r="B249" i="7"/>
  <c r="A249" i="7"/>
  <c r="B248" i="7"/>
  <c r="A248" i="7"/>
  <c r="B247" i="7"/>
  <c r="A247" i="7"/>
  <c r="B246" i="7"/>
  <c r="A246" i="7"/>
  <c r="B245" i="7"/>
  <c r="A245" i="7"/>
  <c r="B244" i="7"/>
  <c r="A244" i="7"/>
  <c r="B243" i="7"/>
  <c r="A243" i="7"/>
  <c r="B242" i="7"/>
  <c r="A242" i="7"/>
  <c r="B241" i="7"/>
  <c r="A241" i="7"/>
  <c r="B240" i="7"/>
  <c r="A240" i="7"/>
  <c r="B239" i="7"/>
  <c r="A239" i="7"/>
  <c r="B238" i="7"/>
  <c r="A238" i="7"/>
  <c r="B237" i="7"/>
  <c r="A237" i="7"/>
  <c r="B236" i="7"/>
  <c r="A236" i="7"/>
  <c r="B235" i="7"/>
  <c r="A235" i="7"/>
  <c r="B234" i="7"/>
  <c r="A234" i="7"/>
  <c r="B233" i="7"/>
  <c r="A233" i="7"/>
  <c r="B232" i="7"/>
  <c r="A232" i="7"/>
  <c r="B231" i="7"/>
  <c r="A231" i="7"/>
  <c r="B230" i="7"/>
  <c r="A230" i="7"/>
  <c r="B229" i="7"/>
  <c r="A229" i="7"/>
  <c r="B228" i="7"/>
  <c r="A228" i="7"/>
  <c r="B227" i="7"/>
  <c r="A227" i="7"/>
  <c r="B226" i="7"/>
  <c r="A226" i="7"/>
  <c r="B225" i="7"/>
  <c r="A225" i="7"/>
  <c r="B224" i="7"/>
  <c r="A224" i="7"/>
  <c r="B223" i="7"/>
  <c r="A223" i="7"/>
  <c r="B222" i="7"/>
  <c r="A222" i="7"/>
  <c r="B221" i="7"/>
  <c r="A221" i="7"/>
  <c r="B220" i="7"/>
  <c r="A220" i="7"/>
  <c r="B219" i="7"/>
  <c r="A219" i="7"/>
  <c r="B218" i="7"/>
  <c r="A218" i="7"/>
  <c r="B217" i="7"/>
  <c r="A217" i="7"/>
  <c r="B216" i="7"/>
  <c r="A216" i="7"/>
  <c r="B215" i="7"/>
  <c r="A215" i="7"/>
  <c r="B214" i="7"/>
  <c r="A214" i="7"/>
  <c r="B213" i="7"/>
  <c r="A213" i="7"/>
  <c r="B212" i="7"/>
  <c r="A212" i="7"/>
  <c r="B211" i="7"/>
  <c r="A211" i="7"/>
  <c r="B210" i="7"/>
  <c r="A210" i="7"/>
  <c r="B209" i="7"/>
  <c r="A209" i="7"/>
  <c r="B208" i="7"/>
  <c r="A208" i="7"/>
  <c r="B207" i="7"/>
  <c r="A207" i="7"/>
  <c r="B206" i="7"/>
  <c r="A206" i="7"/>
  <c r="B205" i="7"/>
  <c r="A205" i="7"/>
  <c r="B204" i="7"/>
  <c r="A204" i="7"/>
  <c r="B203" i="7"/>
  <c r="A203" i="7"/>
  <c r="B202" i="7"/>
  <c r="A202" i="7"/>
  <c r="B201" i="7"/>
  <c r="A201" i="7"/>
  <c r="B200" i="7"/>
  <c r="A200" i="7"/>
  <c r="B199" i="7"/>
  <c r="A199" i="7"/>
  <c r="B198" i="7"/>
  <c r="A198" i="7"/>
  <c r="B197" i="7"/>
  <c r="A197" i="7"/>
  <c r="B196" i="7"/>
  <c r="A196" i="7"/>
  <c r="B195" i="7"/>
  <c r="A195" i="7"/>
  <c r="B194" i="7"/>
  <c r="A194" i="7"/>
  <c r="B193" i="7"/>
  <c r="A193" i="7"/>
  <c r="B192" i="7"/>
  <c r="A192" i="7"/>
  <c r="B191" i="7"/>
  <c r="A191" i="7"/>
  <c r="B190" i="7"/>
  <c r="A190" i="7"/>
  <c r="B189" i="7"/>
  <c r="A189" i="7"/>
  <c r="B188" i="7"/>
  <c r="A188" i="7"/>
  <c r="B187" i="7"/>
  <c r="A187" i="7"/>
  <c r="B186" i="7"/>
  <c r="A186" i="7"/>
  <c r="B185" i="7"/>
  <c r="A185" i="7"/>
  <c r="B184" i="7"/>
  <c r="A184" i="7"/>
  <c r="B183" i="7"/>
  <c r="A183" i="7"/>
  <c r="B182" i="7"/>
  <c r="A182" i="7"/>
  <c r="B181" i="7"/>
  <c r="A181" i="7"/>
  <c r="B180" i="7"/>
  <c r="A180" i="7"/>
  <c r="B179" i="7"/>
  <c r="A179" i="7"/>
  <c r="B178" i="7"/>
  <c r="A178" i="7"/>
  <c r="B177" i="7"/>
  <c r="A177" i="7"/>
  <c r="B176" i="7"/>
  <c r="A176" i="7"/>
  <c r="B175" i="7"/>
  <c r="A175" i="7"/>
  <c r="B174" i="7"/>
  <c r="A174" i="7"/>
  <c r="B173" i="7"/>
  <c r="A173" i="7"/>
  <c r="B172" i="7"/>
  <c r="A172" i="7"/>
  <c r="B171" i="7"/>
  <c r="A171" i="7"/>
  <c r="B170" i="7"/>
  <c r="A170" i="7"/>
  <c r="B169" i="7"/>
  <c r="A169" i="7"/>
  <c r="B168" i="7"/>
  <c r="A168" i="7"/>
  <c r="B167" i="7"/>
  <c r="A167" i="7"/>
  <c r="B166" i="7"/>
  <c r="A166" i="7"/>
  <c r="B165" i="7"/>
  <c r="A165" i="7"/>
  <c r="B164" i="7"/>
  <c r="A164" i="7"/>
  <c r="B163" i="7"/>
  <c r="A163" i="7"/>
  <c r="B162" i="7"/>
  <c r="A162" i="7"/>
  <c r="B161" i="7"/>
  <c r="A161" i="7"/>
  <c r="B160" i="7"/>
  <c r="A160" i="7"/>
  <c r="B159" i="7"/>
  <c r="A159" i="7"/>
  <c r="B158" i="7"/>
  <c r="A158" i="7"/>
  <c r="B157" i="7"/>
  <c r="A157" i="7"/>
  <c r="B156" i="7"/>
  <c r="A156" i="7"/>
  <c r="B155" i="7"/>
  <c r="A155" i="7"/>
  <c r="B154" i="7"/>
  <c r="A154" i="7"/>
  <c r="B153" i="7"/>
  <c r="A153" i="7"/>
  <c r="B152" i="7"/>
  <c r="A152" i="7"/>
  <c r="B151" i="7"/>
  <c r="A151" i="7"/>
  <c r="B150" i="7"/>
  <c r="A150" i="7"/>
  <c r="B149" i="7"/>
  <c r="A149" i="7"/>
  <c r="B148" i="7"/>
  <c r="A148" i="7"/>
  <c r="B147" i="7"/>
  <c r="A147" i="7"/>
  <c r="B146" i="7"/>
  <c r="A146" i="7"/>
  <c r="B145" i="7"/>
  <c r="A145" i="7"/>
  <c r="B144" i="7"/>
  <c r="A144" i="7"/>
  <c r="B143" i="7"/>
  <c r="A143" i="7"/>
  <c r="B142" i="7"/>
  <c r="A142" i="7"/>
  <c r="B141" i="7"/>
  <c r="A141" i="7"/>
  <c r="B140" i="7"/>
  <c r="A140" i="7"/>
  <c r="B139" i="7"/>
  <c r="A139" i="7"/>
  <c r="B138" i="7"/>
  <c r="A138" i="7"/>
  <c r="B137" i="7"/>
  <c r="A137" i="7"/>
  <c r="B136" i="7"/>
  <c r="A136" i="7"/>
  <c r="B135" i="7"/>
  <c r="A135" i="7"/>
  <c r="B134" i="7"/>
  <c r="A134" i="7"/>
  <c r="B133" i="7"/>
  <c r="A133" i="7"/>
  <c r="B132" i="7"/>
  <c r="A132" i="7"/>
  <c r="B131" i="7"/>
  <c r="A131" i="7"/>
  <c r="B130" i="7"/>
  <c r="A130" i="7"/>
  <c r="B129" i="7"/>
  <c r="A129" i="7"/>
  <c r="B128" i="7"/>
  <c r="A128" i="7"/>
  <c r="B127" i="7"/>
  <c r="A127" i="7"/>
  <c r="B126" i="7"/>
  <c r="A126" i="7"/>
  <c r="B125" i="7"/>
  <c r="A125" i="7"/>
  <c r="B124" i="7"/>
  <c r="A124" i="7"/>
  <c r="B123" i="7"/>
  <c r="A123" i="7"/>
  <c r="B122" i="7"/>
  <c r="A122" i="7"/>
  <c r="B121" i="7"/>
  <c r="A121" i="7"/>
  <c r="B120" i="7"/>
  <c r="A120" i="7"/>
  <c r="B119" i="7"/>
  <c r="A119" i="7"/>
  <c r="B118" i="7"/>
  <c r="A118" i="7"/>
  <c r="B117" i="7"/>
  <c r="A117" i="7"/>
  <c r="B116" i="7"/>
  <c r="A116" i="7"/>
  <c r="B115" i="7"/>
  <c r="A115" i="7"/>
  <c r="B114" i="7"/>
  <c r="A114" i="7"/>
  <c r="B113" i="7"/>
  <c r="A113" i="7"/>
  <c r="B112" i="7"/>
  <c r="A112" i="7"/>
  <c r="B111" i="7"/>
  <c r="A111" i="7"/>
  <c r="B110" i="7"/>
  <c r="A110" i="7"/>
  <c r="B109" i="7"/>
  <c r="A109" i="7"/>
  <c r="B108" i="7"/>
  <c r="A108" i="7"/>
  <c r="B107" i="7"/>
  <c r="A107" i="7"/>
  <c r="B106" i="7"/>
  <c r="A106" i="7"/>
  <c r="B105" i="7"/>
  <c r="A105" i="7"/>
  <c r="B104" i="7"/>
  <c r="A104" i="7"/>
  <c r="B103" i="7"/>
  <c r="A103" i="7"/>
  <c r="B102" i="7"/>
  <c r="A102" i="7"/>
  <c r="B101" i="7"/>
  <c r="A101" i="7"/>
  <c r="B100" i="7"/>
  <c r="A100" i="7"/>
  <c r="B99" i="7"/>
  <c r="A99" i="7"/>
  <c r="B98" i="7"/>
  <c r="A98" i="7"/>
  <c r="B97" i="7"/>
  <c r="A97" i="7"/>
  <c r="B96" i="7"/>
  <c r="A96" i="7"/>
  <c r="B95" i="7"/>
  <c r="A95" i="7"/>
  <c r="B94" i="7"/>
  <c r="A94" i="7"/>
  <c r="B93" i="7"/>
  <c r="A93" i="7"/>
  <c r="B92" i="7"/>
  <c r="A92" i="7"/>
  <c r="B91" i="7"/>
  <c r="A91" i="7"/>
  <c r="B90" i="7"/>
  <c r="A90" i="7"/>
  <c r="B89" i="7"/>
  <c r="A89" i="7"/>
  <c r="B88" i="7"/>
  <c r="A88" i="7"/>
  <c r="B87" i="7"/>
  <c r="A87" i="7"/>
  <c r="B86" i="7"/>
  <c r="A86" i="7"/>
  <c r="B85" i="7"/>
  <c r="A85" i="7"/>
  <c r="B84" i="7"/>
  <c r="A84" i="7"/>
  <c r="B83" i="7"/>
  <c r="A83" i="7"/>
  <c r="B82" i="7"/>
  <c r="A82" i="7"/>
  <c r="B81" i="7"/>
  <c r="A81" i="7"/>
  <c r="B80" i="7"/>
  <c r="A80" i="7"/>
  <c r="B79" i="7"/>
  <c r="A79" i="7"/>
  <c r="B78" i="7"/>
  <c r="A78" i="7"/>
  <c r="B77" i="7"/>
  <c r="A77" i="7"/>
  <c r="B76" i="7"/>
  <c r="A76" i="7"/>
  <c r="B75" i="7"/>
  <c r="A75" i="7"/>
  <c r="B74" i="7"/>
  <c r="A74" i="7"/>
  <c r="B73" i="7"/>
  <c r="A73" i="7"/>
  <c r="B72" i="7"/>
  <c r="A72" i="7"/>
  <c r="B71" i="7"/>
  <c r="A71" i="7"/>
  <c r="B70" i="7"/>
  <c r="A70" i="7"/>
  <c r="B69" i="7"/>
  <c r="A69" i="7"/>
  <c r="B68" i="7"/>
  <c r="A68" i="7"/>
  <c r="B67" i="7"/>
  <c r="A67" i="7"/>
  <c r="B66" i="7"/>
  <c r="A66" i="7"/>
  <c r="B65" i="7"/>
  <c r="A65" i="7"/>
  <c r="B64" i="7"/>
  <c r="A64" i="7"/>
  <c r="B63" i="7"/>
  <c r="A63" i="7"/>
  <c r="B62" i="7"/>
  <c r="A62" i="7"/>
  <c r="B61" i="7"/>
  <c r="A61" i="7"/>
  <c r="B60" i="7"/>
  <c r="A60" i="7"/>
  <c r="B59" i="7"/>
  <c r="A59" i="7"/>
  <c r="B58" i="7"/>
  <c r="A58" i="7"/>
  <c r="B57" i="7"/>
  <c r="A57" i="7"/>
  <c r="B56" i="7"/>
  <c r="A56" i="7"/>
  <c r="B55" i="7"/>
  <c r="A55" i="7"/>
  <c r="B54" i="7"/>
  <c r="A54" i="7"/>
  <c r="B53" i="7"/>
  <c r="A53" i="7"/>
  <c r="B52" i="7"/>
  <c r="A52" i="7"/>
  <c r="B51" i="7"/>
  <c r="A51" i="7"/>
  <c r="B50" i="7"/>
  <c r="A50" i="7"/>
  <c r="B49" i="7"/>
  <c r="A49" i="7"/>
  <c r="B48" i="7"/>
  <c r="A48" i="7"/>
  <c r="B47" i="7"/>
  <c r="A47" i="7"/>
  <c r="B46" i="7"/>
  <c r="A46" i="7"/>
  <c r="B45" i="7"/>
  <c r="A45" i="7"/>
  <c r="B44" i="7"/>
  <c r="A44" i="7"/>
  <c r="B43" i="7"/>
  <c r="A43" i="7"/>
  <c r="B42" i="7"/>
  <c r="A42" i="7"/>
  <c r="B41" i="7"/>
  <c r="A41" i="7"/>
  <c r="B40" i="7"/>
  <c r="A40" i="7"/>
  <c r="B39" i="7"/>
  <c r="A39" i="7"/>
  <c r="B38" i="7"/>
  <c r="A38" i="7"/>
  <c r="B37" i="7"/>
  <c r="A37" i="7"/>
  <c r="B36" i="7"/>
  <c r="A36" i="7"/>
  <c r="B35" i="7"/>
  <c r="A35" i="7"/>
  <c r="B34" i="7"/>
  <c r="A34" i="7"/>
  <c r="B33" i="7"/>
  <c r="A33" i="7"/>
  <c r="B32" i="7"/>
  <c r="A32" i="7"/>
  <c r="B31" i="7"/>
  <c r="A31" i="7"/>
  <c r="B30" i="7"/>
  <c r="A30" i="7"/>
  <c r="B29" i="7"/>
  <c r="A29" i="7"/>
  <c r="B28" i="7"/>
  <c r="A28" i="7"/>
  <c r="B27" i="7"/>
  <c r="A27" i="7"/>
  <c r="B26" i="7"/>
  <c r="A26" i="7"/>
  <c r="B25" i="7"/>
  <c r="A25" i="7"/>
  <c r="B24" i="7"/>
  <c r="A24" i="7"/>
  <c r="B23" i="7"/>
  <c r="A23" i="7"/>
  <c r="B22" i="7"/>
  <c r="A22" i="7"/>
  <c r="B21" i="7"/>
  <c r="A21" i="7"/>
  <c r="B20" i="7"/>
  <c r="A20" i="7"/>
  <c r="B19" i="7"/>
  <c r="A19" i="7"/>
  <c r="B18" i="7"/>
  <c r="A18" i="7"/>
  <c r="B17" i="7"/>
  <c r="A17" i="7"/>
  <c r="B16" i="7"/>
  <c r="A16" i="7"/>
  <c r="B15" i="7"/>
  <c r="A15" i="7"/>
  <c r="B14" i="7"/>
  <c r="A14" i="7"/>
  <c r="B13" i="7"/>
  <c r="A13" i="7"/>
  <c r="B12" i="7"/>
  <c r="A12" i="7"/>
  <c r="B11" i="7"/>
  <c r="A11" i="7"/>
  <c r="B10" i="7"/>
  <c r="A10" i="7"/>
  <c r="B9" i="7"/>
  <c r="A9" i="7"/>
  <c r="B8" i="7"/>
  <c r="A8" i="7"/>
  <c r="B342" i="5" l="1"/>
  <c r="A342" i="5"/>
  <c r="B341" i="5"/>
  <c r="A341" i="5"/>
  <c r="B340" i="5"/>
  <c r="A340" i="5"/>
  <c r="B339" i="5"/>
  <c r="A339" i="5"/>
  <c r="B338" i="5"/>
  <c r="A338" i="5"/>
  <c r="B337" i="5"/>
  <c r="A337" i="5"/>
  <c r="B336" i="5"/>
  <c r="A336" i="5"/>
  <c r="B335" i="5"/>
  <c r="A335" i="5"/>
  <c r="B334" i="5"/>
  <c r="A334" i="5"/>
  <c r="B333" i="5"/>
  <c r="A333" i="5"/>
  <c r="B332" i="5"/>
  <c r="A332" i="5"/>
  <c r="B331" i="5"/>
  <c r="A331" i="5"/>
  <c r="B330" i="5"/>
  <c r="A330" i="5"/>
  <c r="B329" i="5"/>
  <c r="A329" i="5"/>
  <c r="B328" i="5"/>
  <c r="A328" i="5"/>
  <c r="B327" i="5"/>
  <c r="A327" i="5"/>
  <c r="B326" i="5"/>
  <c r="A326" i="5"/>
  <c r="B325" i="5"/>
  <c r="A325" i="5"/>
  <c r="B324" i="5"/>
  <c r="A324" i="5"/>
  <c r="B323" i="5"/>
  <c r="A323" i="5"/>
  <c r="B322" i="5"/>
  <c r="A322" i="5"/>
  <c r="B321" i="5"/>
  <c r="A321" i="5"/>
  <c r="B320" i="5"/>
  <c r="A320" i="5"/>
  <c r="B319" i="5"/>
  <c r="A319" i="5"/>
  <c r="B318" i="5"/>
  <c r="A318" i="5"/>
  <c r="B317" i="5"/>
  <c r="A317" i="5"/>
  <c r="B316" i="5"/>
  <c r="A316" i="5"/>
  <c r="B315" i="5"/>
  <c r="A315" i="5"/>
  <c r="B314" i="5"/>
  <c r="A314" i="5"/>
  <c r="B313" i="5"/>
  <c r="A313" i="5"/>
  <c r="B312" i="5"/>
  <c r="A312" i="5"/>
  <c r="B311" i="5"/>
  <c r="A311" i="5"/>
  <c r="B310" i="5"/>
  <c r="A310" i="5"/>
  <c r="B309" i="5"/>
  <c r="A309" i="5"/>
  <c r="B308" i="5"/>
  <c r="A308" i="5"/>
  <c r="B307" i="5"/>
  <c r="A307" i="5"/>
  <c r="B306" i="5"/>
  <c r="A306" i="5"/>
  <c r="B305" i="5"/>
  <c r="A305" i="5"/>
  <c r="B304" i="5"/>
  <c r="A304" i="5"/>
  <c r="B303" i="5"/>
  <c r="A303" i="5"/>
  <c r="B302" i="5"/>
  <c r="A302" i="5"/>
  <c r="B301" i="5"/>
  <c r="A301" i="5"/>
  <c r="B300" i="5"/>
  <c r="A300" i="5"/>
  <c r="B299" i="5"/>
  <c r="A299" i="5"/>
  <c r="B298" i="5"/>
  <c r="A298" i="5"/>
  <c r="B297" i="5"/>
  <c r="A297" i="5"/>
  <c r="B296" i="5"/>
  <c r="A296" i="5"/>
  <c r="B295" i="5"/>
  <c r="A295" i="5"/>
  <c r="B294" i="5"/>
  <c r="A294" i="5"/>
  <c r="B293" i="5"/>
  <c r="A293" i="5"/>
  <c r="B292" i="5"/>
  <c r="A292" i="5"/>
  <c r="B291" i="5"/>
  <c r="A291" i="5"/>
  <c r="B290" i="5"/>
  <c r="A290" i="5"/>
  <c r="B289" i="5"/>
  <c r="A289" i="5"/>
  <c r="B288" i="5"/>
  <c r="A288" i="5"/>
  <c r="B287" i="5"/>
  <c r="A287" i="5"/>
  <c r="B286" i="5"/>
  <c r="A286" i="5"/>
  <c r="B285" i="5"/>
  <c r="A285" i="5"/>
  <c r="B284" i="5"/>
  <c r="A284" i="5"/>
  <c r="B283" i="5"/>
  <c r="A283" i="5"/>
  <c r="B282" i="5"/>
  <c r="A282" i="5"/>
  <c r="B281" i="5"/>
  <c r="A281" i="5"/>
  <c r="B280" i="5"/>
  <c r="A280" i="5"/>
  <c r="B279" i="5"/>
  <c r="A279" i="5"/>
  <c r="B278" i="5"/>
  <c r="A278" i="5"/>
  <c r="B277" i="5"/>
  <c r="A277" i="5"/>
  <c r="B276" i="5"/>
  <c r="A276" i="5"/>
  <c r="B275" i="5"/>
  <c r="A275" i="5"/>
  <c r="B274" i="5"/>
  <c r="A274" i="5"/>
  <c r="B273" i="5"/>
  <c r="A273" i="5"/>
  <c r="B272" i="5"/>
  <c r="A272" i="5"/>
  <c r="B271" i="5"/>
  <c r="A271" i="5"/>
  <c r="B270" i="5"/>
  <c r="A270" i="5"/>
  <c r="B269" i="5"/>
  <c r="A269" i="5"/>
  <c r="B268" i="5"/>
  <c r="A268" i="5"/>
  <c r="B267" i="5"/>
  <c r="A267" i="5"/>
  <c r="B266" i="5"/>
  <c r="A266" i="5"/>
  <c r="B265" i="5"/>
  <c r="A265" i="5"/>
  <c r="B264" i="5"/>
  <c r="A264" i="5"/>
  <c r="B263" i="5"/>
  <c r="A263" i="5"/>
  <c r="B262" i="5"/>
  <c r="A262" i="5"/>
  <c r="B261" i="5"/>
  <c r="A261" i="5"/>
  <c r="B260" i="5"/>
  <c r="A260" i="5"/>
  <c r="B259" i="5"/>
  <c r="A259" i="5"/>
  <c r="B258" i="5"/>
  <c r="A258" i="5"/>
  <c r="B257" i="5"/>
  <c r="A257" i="5"/>
  <c r="B256" i="5"/>
  <c r="A256" i="5"/>
  <c r="B255" i="5"/>
  <c r="A255" i="5"/>
  <c r="B254" i="5"/>
  <c r="A254" i="5"/>
  <c r="B253" i="5"/>
  <c r="A253" i="5"/>
  <c r="B252" i="5"/>
  <c r="A252" i="5"/>
  <c r="B251" i="5"/>
  <c r="A251" i="5"/>
  <c r="B250" i="5"/>
  <c r="A250" i="5"/>
  <c r="B249" i="5"/>
  <c r="A249" i="5"/>
  <c r="B248" i="5"/>
  <c r="A248" i="5"/>
  <c r="B247" i="5"/>
  <c r="A247" i="5"/>
  <c r="B246" i="5"/>
  <c r="A246" i="5"/>
  <c r="B245" i="5"/>
  <c r="A245" i="5"/>
  <c r="B244" i="5"/>
  <c r="A244" i="5"/>
  <c r="B243" i="5"/>
  <c r="A243" i="5"/>
  <c r="B242" i="5"/>
  <c r="A242" i="5"/>
  <c r="B241" i="5"/>
  <c r="A241" i="5"/>
  <c r="B240" i="5"/>
  <c r="A240" i="5"/>
  <c r="B239" i="5"/>
  <c r="A239" i="5"/>
  <c r="B238" i="5"/>
  <c r="A238" i="5"/>
  <c r="B237" i="5"/>
  <c r="A237" i="5"/>
  <c r="B236" i="5"/>
  <c r="A236" i="5"/>
  <c r="B235" i="5"/>
  <c r="A235" i="5"/>
  <c r="B234" i="5"/>
  <c r="A234" i="5"/>
  <c r="B233" i="5"/>
  <c r="A233" i="5"/>
  <c r="B232" i="5"/>
  <c r="A232" i="5"/>
  <c r="B231" i="5"/>
  <c r="A231" i="5"/>
  <c r="B230" i="5"/>
  <c r="A230" i="5"/>
  <c r="B229" i="5"/>
  <c r="A229" i="5"/>
  <c r="B228" i="5"/>
  <c r="A228" i="5"/>
  <c r="B227" i="5"/>
  <c r="A227" i="5"/>
  <c r="B226" i="5"/>
  <c r="A226" i="5"/>
  <c r="B225" i="5"/>
  <c r="A225" i="5"/>
  <c r="B224" i="5"/>
  <c r="A224" i="5"/>
  <c r="B223" i="5"/>
  <c r="A223" i="5"/>
  <c r="B222" i="5"/>
  <c r="A222" i="5"/>
  <c r="B221" i="5"/>
  <c r="A221" i="5"/>
  <c r="B220" i="5"/>
  <c r="A220" i="5"/>
  <c r="B219" i="5"/>
  <c r="A219" i="5"/>
  <c r="B218" i="5"/>
  <c r="A218" i="5"/>
  <c r="B217" i="5"/>
  <c r="A217" i="5"/>
  <c r="B216" i="5"/>
  <c r="A216" i="5"/>
  <c r="B215" i="5"/>
  <c r="A215" i="5"/>
  <c r="B214" i="5"/>
  <c r="A214" i="5"/>
  <c r="B213" i="5"/>
  <c r="A213" i="5"/>
  <c r="B212" i="5"/>
  <c r="A212" i="5"/>
  <c r="B211" i="5"/>
  <c r="A211" i="5"/>
  <c r="B210" i="5"/>
  <c r="A210" i="5"/>
  <c r="B209" i="5"/>
  <c r="A209" i="5"/>
  <c r="B208" i="5"/>
  <c r="A208" i="5"/>
  <c r="B207" i="5"/>
  <c r="A207" i="5"/>
  <c r="B206" i="5"/>
  <c r="A206" i="5"/>
  <c r="B205" i="5"/>
  <c r="A205" i="5"/>
  <c r="B204" i="5"/>
  <c r="A204" i="5"/>
  <c r="B203" i="5"/>
  <c r="A203" i="5"/>
  <c r="B202" i="5"/>
  <c r="A202" i="5"/>
  <c r="B201" i="5"/>
  <c r="A201" i="5"/>
  <c r="B200" i="5"/>
  <c r="A200" i="5"/>
  <c r="B199" i="5"/>
  <c r="A199" i="5"/>
  <c r="B198" i="5"/>
  <c r="A198" i="5"/>
  <c r="B197" i="5"/>
  <c r="A197" i="5"/>
  <c r="B196" i="5"/>
  <c r="A196" i="5"/>
  <c r="B195" i="5"/>
  <c r="A195" i="5"/>
  <c r="B194" i="5"/>
  <c r="A194" i="5"/>
  <c r="B193" i="5"/>
  <c r="A193" i="5"/>
  <c r="B192" i="5"/>
  <c r="A192" i="5"/>
  <c r="B191" i="5"/>
  <c r="A191" i="5"/>
  <c r="B190" i="5"/>
  <c r="A190" i="5"/>
  <c r="B189" i="5"/>
  <c r="A189" i="5"/>
  <c r="B188" i="5"/>
  <c r="A188" i="5"/>
  <c r="B187" i="5"/>
  <c r="A187" i="5"/>
  <c r="B186" i="5"/>
  <c r="A186" i="5"/>
  <c r="B185" i="5"/>
  <c r="A185" i="5"/>
  <c r="B184" i="5"/>
  <c r="A184" i="5"/>
  <c r="B183" i="5"/>
  <c r="A183" i="5"/>
  <c r="B182" i="5"/>
  <c r="A182" i="5"/>
  <c r="B181" i="5"/>
  <c r="A181" i="5"/>
  <c r="B180" i="5"/>
  <c r="A180" i="5"/>
  <c r="B179" i="5"/>
  <c r="A179" i="5"/>
  <c r="B178" i="5"/>
  <c r="A178" i="5"/>
  <c r="B177" i="5"/>
  <c r="A177" i="5"/>
  <c r="B176" i="5"/>
  <c r="A176" i="5"/>
  <c r="B175" i="5"/>
  <c r="A175" i="5"/>
  <c r="B174" i="5"/>
  <c r="A174" i="5"/>
  <c r="B173" i="5"/>
  <c r="A173" i="5"/>
  <c r="B172" i="5"/>
  <c r="A172" i="5"/>
  <c r="B171" i="5"/>
  <c r="A171" i="5"/>
  <c r="B170" i="5"/>
  <c r="A170" i="5"/>
  <c r="B169" i="5"/>
  <c r="A169" i="5"/>
  <c r="B168" i="5"/>
  <c r="A168" i="5"/>
  <c r="B167" i="5"/>
  <c r="A167" i="5"/>
  <c r="B166" i="5"/>
  <c r="A166" i="5"/>
  <c r="B165" i="5"/>
  <c r="A165" i="5"/>
  <c r="B164" i="5"/>
  <c r="A164" i="5"/>
  <c r="B163" i="5"/>
  <c r="A163" i="5"/>
  <c r="B162" i="5"/>
  <c r="A162" i="5"/>
  <c r="B161" i="5"/>
  <c r="A161" i="5"/>
  <c r="B160" i="5"/>
  <c r="A160" i="5"/>
  <c r="B159" i="5"/>
  <c r="A159" i="5"/>
  <c r="B158" i="5"/>
  <c r="A158" i="5"/>
  <c r="B157" i="5"/>
  <c r="A157" i="5"/>
  <c r="B156" i="5"/>
  <c r="A156" i="5"/>
  <c r="B155" i="5"/>
  <c r="A155" i="5"/>
  <c r="B154" i="5"/>
  <c r="A154" i="5"/>
  <c r="B153" i="5"/>
  <c r="A153" i="5"/>
  <c r="B152" i="5"/>
  <c r="A152" i="5"/>
  <c r="B151" i="5"/>
  <c r="A151" i="5"/>
  <c r="B150" i="5"/>
  <c r="A150" i="5"/>
  <c r="B149" i="5"/>
  <c r="A149" i="5"/>
  <c r="B148" i="5"/>
  <c r="A148" i="5"/>
  <c r="B147" i="5"/>
  <c r="A147" i="5"/>
  <c r="B146" i="5"/>
  <c r="A146" i="5"/>
  <c r="B145" i="5"/>
  <c r="A145" i="5"/>
  <c r="B144" i="5"/>
  <c r="A144" i="5"/>
  <c r="B143" i="5"/>
  <c r="A143" i="5"/>
  <c r="B142" i="5"/>
  <c r="A142" i="5"/>
  <c r="B141" i="5"/>
  <c r="A141" i="5"/>
  <c r="B140" i="5"/>
  <c r="A140" i="5"/>
  <c r="B139" i="5"/>
  <c r="A139" i="5"/>
  <c r="B138" i="5"/>
  <c r="A138" i="5"/>
  <c r="B137" i="5"/>
  <c r="A137" i="5"/>
  <c r="B136" i="5"/>
  <c r="A136" i="5"/>
  <c r="B135" i="5"/>
  <c r="A135" i="5"/>
  <c r="B134" i="5"/>
  <c r="A134" i="5"/>
  <c r="B133" i="5"/>
  <c r="A133" i="5"/>
  <c r="B132" i="5"/>
  <c r="A132" i="5"/>
  <c r="B131" i="5"/>
  <c r="A131" i="5"/>
  <c r="B130" i="5"/>
  <c r="A130" i="5"/>
  <c r="B129" i="5"/>
  <c r="A129" i="5"/>
  <c r="B128" i="5"/>
  <c r="A128" i="5"/>
  <c r="B127" i="5"/>
  <c r="A127" i="5"/>
  <c r="B126" i="5"/>
  <c r="A126" i="5"/>
  <c r="B125" i="5"/>
  <c r="A125" i="5"/>
  <c r="B124" i="5"/>
  <c r="A124" i="5"/>
  <c r="B123" i="5"/>
  <c r="A123" i="5"/>
  <c r="B122" i="5"/>
  <c r="A122" i="5"/>
  <c r="B121" i="5"/>
  <c r="A121" i="5"/>
  <c r="B120" i="5"/>
  <c r="A120" i="5"/>
  <c r="B119" i="5"/>
  <c r="A119" i="5"/>
  <c r="B118" i="5"/>
  <c r="A118" i="5"/>
  <c r="B117" i="5"/>
  <c r="A117" i="5"/>
  <c r="B116" i="5"/>
  <c r="A116" i="5"/>
  <c r="B115" i="5"/>
  <c r="A115" i="5"/>
  <c r="B114" i="5"/>
  <c r="A114" i="5"/>
  <c r="B113" i="5"/>
  <c r="A113" i="5"/>
  <c r="B112" i="5"/>
  <c r="A112" i="5"/>
  <c r="B111" i="5"/>
  <c r="A111" i="5"/>
  <c r="B110" i="5"/>
  <c r="A110" i="5"/>
  <c r="B109" i="5"/>
  <c r="A109" i="5"/>
  <c r="B108" i="5"/>
  <c r="A108" i="5"/>
  <c r="B107" i="5"/>
  <c r="A107" i="5"/>
  <c r="B106" i="5"/>
  <c r="A106" i="5"/>
  <c r="B105" i="5"/>
  <c r="A105" i="5"/>
  <c r="B104" i="5"/>
  <c r="A104" i="5"/>
  <c r="B103" i="5"/>
  <c r="A103" i="5"/>
  <c r="B102" i="5"/>
  <c r="A102" i="5"/>
  <c r="B101" i="5"/>
  <c r="A101" i="5"/>
  <c r="B100" i="5"/>
  <c r="A100" i="5"/>
  <c r="B99" i="5"/>
  <c r="A99" i="5"/>
  <c r="B98" i="5"/>
  <c r="A98" i="5"/>
  <c r="B97" i="5"/>
  <c r="A97" i="5"/>
  <c r="B96" i="5"/>
  <c r="A96" i="5"/>
  <c r="B95" i="5"/>
  <c r="A95" i="5"/>
  <c r="B94" i="5"/>
  <c r="A94" i="5"/>
  <c r="B93" i="5"/>
  <c r="A93" i="5"/>
  <c r="B92" i="5"/>
  <c r="A92" i="5"/>
  <c r="B91" i="5"/>
  <c r="A91" i="5"/>
  <c r="B90" i="5"/>
  <c r="A90" i="5"/>
  <c r="B89" i="5"/>
  <c r="A89" i="5"/>
  <c r="B88" i="5"/>
  <c r="A88" i="5"/>
  <c r="B87" i="5"/>
  <c r="A87" i="5"/>
  <c r="B86" i="5"/>
  <c r="A86" i="5"/>
  <c r="B85" i="5"/>
  <c r="A85" i="5"/>
  <c r="B84" i="5"/>
  <c r="A84" i="5"/>
  <c r="B83" i="5"/>
  <c r="A83" i="5"/>
  <c r="B82" i="5"/>
  <c r="A82" i="5"/>
  <c r="B81" i="5"/>
  <c r="A81" i="5"/>
  <c r="B80" i="5"/>
  <c r="A80" i="5"/>
  <c r="B79" i="5"/>
  <c r="A79" i="5"/>
  <c r="B78" i="5"/>
  <c r="A78" i="5"/>
  <c r="B77" i="5"/>
  <c r="A77" i="5"/>
  <c r="B76" i="5"/>
  <c r="A76" i="5"/>
  <c r="B75" i="5"/>
  <c r="A75" i="5"/>
  <c r="B74" i="5"/>
  <c r="A74" i="5"/>
  <c r="B73" i="5"/>
  <c r="A73" i="5"/>
  <c r="B72" i="5"/>
  <c r="A72" i="5"/>
  <c r="B71" i="5"/>
  <c r="A71" i="5"/>
  <c r="B70" i="5"/>
  <c r="A70" i="5"/>
  <c r="B69" i="5"/>
  <c r="A69" i="5"/>
  <c r="B68" i="5"/>
  <c r="A68" i="5"/>
  <c r="B67" i="5"/>
  <c r="A67" i="5"/>
  <c r="B66" i="5"/>
  <c r="A66" i="5"/>
  <c r="B65" i="5"/>
  <c r="A65" i="5"/>
  <c r="B64" i="5"/>
  <c r="A64" i="5"/>
  <c r="B63" i="5"/>
  <c r="A63" i="5"/>
  <c r="B62" i="5"/>
  <c r="A62" i="5"/>
  <c r="B61" i="5"/>
  <c r="A61" i="5"/>
  <c r="B60" i="5"/>
  <c r="A60" i="5"/>
  <c r="B59" i="5"/>
  <c r="A59" i="5"/>
  <c r="B58" i="5"/>
  <c r="A58" i="5"/>
  <c r="B57" i="5"/>
  <c r="A57" i="5"/>
  <c r="B56" i="5"/>
  <c r="A56" i="5"/>
  <c r="B55" i="5"/>
  <c r="A55" i="5"/>
  <c r="B54" i="5"/>
  <c r="A54" i="5"/>
  <c r="B53" i="5"/>
  <c r="A53" i="5"/>
  <c r="B52" i="5"/>
  <c r="A52" i="5"/>
  <c r="B51" i="5"/>
  <c r="A51" i="5"/>
  <c r="B50" i="5"/>
  <c r="A50" i="5"/>
  <c r="B49" i="5"/>
  <c r="A49" i="5"/>
  <c r="B48" i="5"/>
  <c r="A48" i="5"/>
  <c r="B47" i="5"/>
  <c r="A47" i="5"/>
  <c r="B46" i="5"/>
  <c r="A46" i="5"/>
  <c r="B45" i="5"/>
  <c r="A45" i="5"/>
  <c r="B44" i="5"/>
  <c r="A44" i="5"/>
  <c r="B43" i="5"/>
  <c r="A43" i="5"/>
  <c r="B42" i="5"/>
  <c r="A42" i="5"/>
  <c r="B41" i="5"/>
  <c r="A41" i="5"/>
  <c r="B40" i="5"/>
  <c r="A40" i="5"/>
  <c r="B39" i="5"/>
  <c r="A39" i="5"/>
  <c r="B38" i="5"/>
  <c r="A38" i="5"/>
  <c r="B37" i="5"/>
  <c r="A37" i="5"/>
  <c r="B36" i="5"/>
  <c r="A36" i="5"/>
  <c r="B35" i="5"/>
  <c r="A35" i="5"/>
  <c r="B34" i="5"/>
  <c r="A34" i="5"/>
  <c r="B33" i="5"/>
  <c r="A33" i="5"/>
  <c r="B32" i="5"/>
  <c r="A32" i="5"/>
  <c r="B31" i="5"/>
  <c r="A31" i="5"/>
  <c r="B30" i="5"/>
  <c r="A30" i="5"/>
  <c r="B29" i="5"/>
  <c r="A29" i="5"/>
  <c r="B28" i="5"/>
  <c r="A28" i="5"/>
  <c r="B27" i="5"/>
  <c r="A27" i="5"/>
  <c r="B26" i="5"/>
  <c r="A26" i="5"/>
  <c r="B25" i="5"/>
  <c r="A25" i="5"/>
  <c r="B24" i="5"/>
  <c r="A24" i="5"/>
  <c r="B23" i="5"/>
  <c r="A23" i="5"/>
  <c r="B22" i="5"/>
  <c r="A22" i="5"/>
  <c r="B21" i="5"/>
  <c r="A21" i="5"/>
  <c r="B20" i="5"/>
  <c r="A20" i="5"/>
  <c r="B19" i="5"/>
  <c r="A19" i="5"/>
  <c r="B18" i="5"/>
  <c r="A18" i="5"/>
  <c r="B17" i="5"/>
  <c r="A17" i="5"/>
  <c r="B16" i="5"/>
  <c r="A16" i="5"/>
  <c r="B15" i="5"/>
  <c r="A15" i="5"/>
  <c r="B14" i="5"/>
  <c r="A14" i="5"/>
  <c r="B13" i="5"/>
  <c r="A13" i="5"/>
  <c r="B12" i="5"/>
  <c r="A12" i="5"/>
  <c r="B11" i="5"/>
  <c r="A11" i="5"/>
  <c r="B10" i="5"/>
  <c r="A10" i="5"/>
  <c r="B9" i="5"/>
  <c r="A9" i="5"/>
  <c r="B8" i="5"/>
  <c r="A8" i="5"/>
  <c r="B7" i="5"/>
  <c r="A7" i="5"/>
  <c r="E166" i="9" l="1"/>
  <c r="D166" i="9"/>
  <c r="E165" i="9"/>
  <c r="D165" i="9"/>
  <c r="E164" i="9"/>
  <c r="D164" i="9"/>
  <c r="E163" i="9"/>
  <c r="D163" i="9"/>
  <c r="E162" i="9"/>
  <c r="D162" i="9"/>
  <c r="E161" i="9"/>
  <c r="D161" i="9"/>
  <c r="E160" i="9"/>
  <c r="D160" i="9"/>
  <c r="E159" i="9"/>
  <c r="D159" i="9"/>
  <c r="E158" i="9"/>
  <c r="D158" i="9"/>
  <c r="E157" i="9"/>
  <c r="D157" i="9"/>
  <c r="E156" i="9"/>
  <c r="D156" i="9"/>
  <c r="E155" i="9"/>
  <c r="D155" i="9"/>
  <c r="E154" i="9"/>
  <c r="D154" i="9"/>
  <c r="E153" i="9"/>
  <c r="D153" i="9"/>
  <c r="E152" i="9"/>
  <c r="D152" i="9"/>
  <c r="E151" i="9"/>
  <c r="D151" i="9"/>
  <c r="E150" i="9"/>
  <c r="D150" i="9"/>
  <c r="E149" i="9"/>
  <c r="D149" i="9"/>
  <c r="E148" i="9"/>
  <c r="D148" i="9"/>
  <c r="E147" i="9"/>
  <c r="D147" i="9"/>
  <c r="E146" i="9"/>
  <c r="D146" i="9"/>
  <c r="E145" i="9"/>
  <c r="D145" i="9"/>
  <c r="E144" i="9"/>
  <c r="D144" i="9"/>
  <c r="E143" i="9"/>
  <c r="D143" i="9"/>
  <c r="E142" i="9"/>
  <c r="D142" i="9"/>
  <c r="E141" i="9"/>
  <c r="D141" i="9"/>
  <c r="E140" i="9"/>
  <c r="D140" i="9"/>
  <c r="E139" i="9"/>
  <c r="D139" i="9"/>
  <c r="E138" i="9"/>
  <c r="D138" i="9"/>
  <c r="E137" i="9"/>
  <c r="D137" i="9"/>
  <c r="E136" i="9"/>
  <c r="D136" i="9"/>
  <c r="E135" i="9"/>
  <c r="D135" i="9"/>
  <c r="E134" i="9"/>
  <c r="D134" i="9"/>
  <c r="E133" i="9"/>
  <c r="D133" i="9"/>
  <c r="E132" i="9"/>
  <c r="D132" i="9"/>
  <c r="E131" i="9"/>
  <c r="D131" i="9"/>
  <c r="E130" i="9"/>
  <c r="D130" i="9"/>
  <c r="E129" i="9"/>
  <c r="D129" i="9"/>
  <c r="E128" i="9"/>
  <c r="D128" i="9"/>
  <c r="E127" i="9"/>
  <c r="D127" i="9"/>
  <c r="E126" i="9"/>
  <c r="D126" i="9"/>
  <c r="E125" i="9"/>
  <c r="D125" i="9"/>
  <c r="E124" i="9"/>
  <c r="D124" i="9"/>
  <c r="E123" i="9"/>
  <c r="D123" i="9"/>
  <c r="E122" i="9"/>
  <c r="D122" i="9"/>
  <c r="E121" i="9"/>
  <c r="D121" i="9"/>
  <c r="E120" i="9"/>
  <c r="D120" i="9"/>
  <c r="E119" i="9"/>
  <c r="D119" i="9"/>
  <c r="E118" i="9"/>
  <c r="D118" i="9"/>
  <c r="E117" i="9"/>
  <c r="D117" i="9"/>
  <c r="E116" i="9"/>
  <c r="D116" i="9"/>
  <c r="E115" i="9"/>
  <c r="D115" i="9"/>
  <c r="E114" i="9"/>
  <c r="D114" i="9"/>
  <c r="E113" i="9"/>
  <c r="D113" i="9"/>
  <c r="E112" i="9"/>
  <c r="D112" i="9"/>
  <c r="E111" i="9"/>
  <c r="D111" i="9"/>
  <c r="E110" i="9"/>
  <c r="D110" i="9"/>
  <c r="E109" i="9"/>
  <c r="D109" i="9"/>
  <c r="E108" i="9"/>
  <c r="D108" i="9"/>
  <c r="E107" i="9"/>
  <c r="D107" i="9"/>
  <c r="E106" i="9"/>
  <c r="D106" i="9"/>
  <c r="E105" i="9"/>
  <c r="D105" i="9"/>
  <c r="E104" i="9"/>
  <c r="D104" i="9"/>
  <c r="E103" i="9"/>
  <c r="D103" i="9"/>
  <c r="E102" i="9"/>
  <c r="D102" i="9"/>
  <c r="E101" i="9"/>
  <c r="D101" i="9"/>
  <c r="E100" i="9"/>
  <c r="D100" i="9"/>
  <c r="E99" i="9"/>
  <c r="D99" i="9"/>
  <c r="E98" i="9"/>
  <c r="D98" i="9"/>
  <c r="E97" i="9"/>
  <c r="D97" i="9"/>
  <c r="E96" i="9"/>
  <c r="D96" i="9"/>
  <c r="E95" i="9"/>
  <c r="D95" i="9"/>
  <c r="E94" i="9"/>
  <c r="D94" i="9"/>
  <c r="E93" i="9"/>
  <c r="D93" i="9"/>
  <c r="E92" i="9"/>
  <c r="D92" i="9"/>
  <c r="E91" i="9"/>
  <c r="D91" i="9"/>
  <c r="E90" i="9"/>
  <c r="D90" i="9"/>
  <c r="E89" i="9"/>
  <c r="D89" i="9"/>
  <c r="E88" i="9"/>
  <c r="D88" i="9"/>
  <c r="E87" i="9"/>
  <c r="D87" i="9"/>
  <c r="E86" i="9"/>
  <c r="D86" i="9"/>
  <c r="E85" i="9"/>
  <c r="D85" i="9"/>
  <c r="E84" i="9"/>
  <c r="D84" i="9"/>
  <c r="E83" i="9"/>
  <c r="D83" i="9"/>
  <c r="E82" i="9"/>
  <c r="D82" i="9"/>
  <c r="E81" i="9"/>
  <c r="D81" i="9"/>
  <c r="E80" i="9"/>
  <c r="D80" i="9"/>
  <c r="E79" i="9"/>
  <c r="D79" i="9"/>
  <c r="E78" i="9"/>
  <c r="D78" i="9"/>
  <c r="E77" i="9"/>
  <c r="D77" i="9"/>
  <c r="E76" i="9"/>
  <c r="D76" i="9"/>
  <c r="E75" i="9"/>
  <c r="D75" i="9"/>
  <c r="E74" i="9"/>
  <c r="D74" i="9"/>
  <c r="E73" i="9"/>
  <c r="D73" i="9"/>
  <c r="E72" i="9"/>
  <c r="D72" i="9"/>
  <c r="E71" i="9"/>
  <c r="D71" i="9"/>
  <c r="E70" i="9"/>
  <c r="D70" i="9"/>
  <c r="E69" i="9"/>
  <c r="D69" i="9"/>
  <c r="E68" i="9"/>
  <c r="D68" i="9"/>
  <c r="E67" i="9"/>
  <c r="D67" i="9"/>
  <c r="E66" i="9"/>
  <c r="D66" i="9"/>
  <c r="E65" i="9"/>
  <c r="D65" i="9"/>
  <c r="E64" i="9"/>
  <c r="D64" i="9"/>
  <c r="E63" i="9"/>
  <c r="D63" i="9"/>
  <c r="E62" i="9"/>
  <c r="D62" i="9"/>
  <c r="E61" i="9"/>
  <c r="D61" i="9"/>
  <c r="E60" i="9"/>
  <c r="D60" i="9"/>
  <c r="E59" i="9"/>
  <c r="D59" i="9"/>
  <c r="E58" i="9"/>
  <c r="D58" i="9"/>
  <c r="E57" i="9"/>
  <c r="D57" i="9"/>
  <c r="E56" i="9"/>
  <c r="D56" i="9"/>
  <c r="E55" i="9"/>
  <c r="D55" i="9"/>
  <c r="E54" i="9"/>
  <c r="D54" i="9"/>
  <c r="E53" i="9"/>
  <c r="D53" i="9"/>
  <c r="E52" i="9"/>
  <c r="D52" i="9"/>
  <c r="E51" i="9"/>
  <c r="D51" i="9"/>
  <c r="E50" i="9"/>
  <c r="D50" i="9"/>
  <c r="E49" i="9"/>
  <c r="D49" i="9"/>
  <c r="E48" i="9"/>
  <c r="D48" i="9"/>
  <c r="E47" i="9"/>
  <c r="D47" i="9"/>
  <c r="E46" i="9"/>
  <c r="D46" i="9"/>
  <c r="E45" i="9"/>
  <c r="D45" i="9"/>
  <c r="E44" i="9"/>
  <c r="D44" i="9"/>
  <c r="E43" i="9"/>
  <c r="D43" i="9"/>
  <c r="E42" i="9"/>
  <c r="D42" i="9"/>
  <c r="E41" i="9"/>
  <c r="D41" i="9"/>
  <c r="E40" i="9"/>
  <c r="D40" i="9"/>
  <c r="E39" i="9"/>
  <c r="D39" i="9"/>
  <c r="E38" i="9"/>
  <c r="D38" i="9"/>
  <c r="E37" i="9"/>
  <c r="D37" i="9"/>
  <c r="E36" i="9"/>
  <c r="D36" i="9"/>
  <c r="E35" i="9"/>
  <c r="D35" i="9"/>
  <c r="E34" i="9"/>
  <c r="D34" i="9"/>
  <c r="E33" i="9"/>
  <c r="D33" i="9"/>
  <c r="E32" i="9"/>
  <c r="D32" i="9"/>
  <c r="E31" i="9"/>
  <c r="D31" i="9"/>
  <c r="E30" i="9"/>
  <c r="D30" i="9"/>
  <c r="E29" i="9"/>
  <c r="D29" i="9"/>
  <c r="E28" i="9"/>
  <c r="D28" i="9"/>
  <c r="E27" i="9"/>
  <c r="D27" i="9"/>
  <c r="E26" i="9"/>
  <c r="D26" i="9"/>
  <c r="E25" i="9"/>
  <c r="D25" i="9"/>
  <c r="E24" i="9"/>
  <c r="D24" i="9"/>
  <c r="E23" i="9"/>
  <c r="D23" i="9"/>
  <c r="E22" i="9"/>
  <c r="D22" i="9"/>
  <c r="E21" i="9"/>
  <c r="D21" i="9"/>
  <c r="E20" i="9"/>
  <c r="D20" i="9"/>
  <c r="E19" i="9"/>
  <c r="D19" i="9"/>
  <c r="E18" i="9"/>
  <c r="D18" i="9"/>
  <c r="E17" i="9"/>
  <c r="D17" i="9"/>
  <c r="E16" i="9"/>
  <c r="D16" i="9"/>
  <c r="E15" i="9"/>
  <c r="D15" i="9"/>
  <c r="E14" i="9"/>
  <c r="D14" i="9"/>
  <c r="E13" i="9"/>
  <c r="D13" i="9"/>
  <c r="E12" i="9"/>
  <c r="D12" i="9"/>
  <c r="E11" i="9"/>
  <c r="D11" i="9"/>
  <c r="E10" i="9"/>
  <c r="D10" i="9"/>
  <c r="E9" i="9"/>
  <c r="D9" i="9"/>
  <c r="E8" i="9"/>
  <c r="D8" i="9"/>
  <c r="E7" i="9"/>
  <c r="D7" i="9"/>
  <c r="E6" i="9"/>
  <c r="D6" i="9"/>
  <c r="E5" i="9"/>
  <c r="D5" i="9"/>
  <c r="C338" i="6" l="1"/>
  <c r="F338" i="6" s="1"/>
  <c r="B338" i="6"/>
  <c r="E338" i="6" s="1"/>
  <c r="C337" i="6"/>
  <c r="F337" i="6" s="1"/>
  <c r="B337" i="6"/>
  <c r="E337" i="6" s="1"/>
  <c r="C336" i="6"/>
  <c r="F336" i="6" s="1"/>
  <c r="B336" i="6"/>
  <c r="E336" i="6" s="1"/>
  <c r="L336" i="6" s="1"/>
  <c r="C335" i="6"/>
  <c r="F335" i="6" s="1"/>
  <c r="B335" i="6"/>
  <c r="E335" i="6" s="1"/>
  <c r="C334" i="6"/>
  <c r="F334" i="6" s="1"/>
  <c r="B334" i="6"/>
  <c r="E334" i="6" s="1"/>
  <c r="C333" i="6"/>
  <c r="F333" i="6" s="1"/>
  <c r="B333" i="6"/>
  <c r="E333" i="6" s="1"/>
  <c r="J333" i="6" s="1"/>
  <c r="C332" i="6"/>
  <c r="F332" i="6" s="1"/>
  <c r="B332" i="6"/>
  <c r="E332" i="6" s="1"/>
  <c r="K332" i="6" s="1"/>
  <c r="E331" i="6"/>
  <c r="L331" i="6" s="1"/>
  <c r="C331" i="6"/>
  <c r="F331" i="6" s="1"/>
  <c r="B331" i="6"/>
  <c r="C330" i="6"/>
  <c r="F330" i="6" s="1"/>
  <c r="B330" i="6"/>
  <c r="E330" i="6" s="1"/>
  <c r="C329" i="6"/>
  <c r="F329" i="6" s="1"/>
  <c r="B329" i="6"/>
  <c r="E329" i="6" s="1"/>
  <c r="L329" i="6" s="1"/>
  <c r="C328" i="6"/>
  <c r="F328" i="6" s="1"/>
  <c r="B328" i="6"/>
  <c r="E328" i="6" s="1"/>
  <c r="J328" i="6" s="1"/>
  <c r="C327" i="6"/>
  <c r="F327" i="6" s="1"/>
  <c r="B327" i="6"/>
  <c r="E327" i="6" s="1"/>
  <c r="C326" i="6"/>
  <c r="F326" i="6" s="1"/>
  <c r="B326" i="6"/>
  <c r="E326" i="6" s="1"/>
  <c r="J326" i="6" s="1"/>
  <c r="C325" i="6"/>
  <c r="F325" i="6" s="1"/>
  <c r="B325" i="6"/>
  <c r="E325" i="6" s="1"/>
  <c r="J325" i="6" s="1"/>
  <c r="L324" i="6"/>
  <c r="C324" i="6"/>
  <c r="F324" i="6" s="1"/>
  <c r="B324" i="6"/>
  <c r="E324" i="6" s="1"/>
  <c r="J324" i="6" s="1"/>
  <c r="F323" i="6"/>
  <c r="C323" i="6"/>
  <c r="B323" i="6"/>
  <c r="E323" i="6" s="1"/>
  <c r="F322" i="6"/>
  <c r="C322" i="6"/>
  <c r="B322" i="6"/>
  <c r="E322" i="6" s="1"/>
  <c r="C321" i="6"/>
  <c r="F321" i="6" s="1"/>
  <c r="B321" i="6"/>
  <c r="E321" i="6" s="1"/>
  <c r="L320" i="6"/>
  <c r="K320" i="6"/>
  <c r="C320" i="6"/>
  <c r="F320" i="6" s="1"/>
  <c r="B320" i="6"/>
  <c r="E320" i="6" s="1"/>
  <c r="J320" i="6" s="1"/>
  <c r="F319" i="6"/>
  <c r="C319" i="6"/>
  <c r="B319" i="6"/>
  <c r="E319" i="6" s="1"/>
  <c r="C318" i="6"/>
  <c r="F318" i="6" s="1"/>
  <c r="B318" i="6"/>
  <c r="E318" i="6" s="1"/>
  <c r="C317" i="6"/>
  <c r="F317" i="6" s="1"/>
  <c r="B317" i="6"/>
  <c r="E317" i="6" s="1"/>
  <c r="C316" i="6"/>
  <c r="F316" i="6" s="1"/>
  <c r="B316" i="6"/>
  <c r="E316" i="6" s="1"/>
  <c r="E315" i="6"/>
  <c r="C315" i="6"/>
  <c r="F315" i="6" s="1"/>
  <c r="B315" i="6"/>
  <c r="C314" i="6"/>
  <c r="F314" i="6" s="1"/>
  <c r="B314" i="6"/>
  <c r="E314" i="6" s="1"/>
  <c r="C313" i="6"/>
  <c r="F313" i="6" s="1"/>
  <c r="B313" i="6"/>
  <c r="E313" i="6" s="1"/>
  <c r="C312" i="6"/>
  <c r="F312" i="6" s="1"/>
  <c r="B312" i="6"/>
  <c r="E312" i="6" s="1"/>
  <c r="J311" i="6"/>
  <c r="C311" i="6"/>
  <c r="F311" i="6" s="1"/>
  <c r="B311" i="6"/>
  <c r="E311" i="6" s="1"/>
  <c r="J310" i="6"/>
  <c r="E310" i="6"/>
  <c r="C310" i="6"/>
  <c r="F310" i="6" s="1"/>
  <c r="B310" i="6"/>
  <c r="C309" i="6"/>
  <c r="F309" i="6" s="1"/>
  <c r="B309" i="6"/>
  <c r="E309" i="6" s="1"/>
  <c r="C308" i="6"/>
  <c r="F308" i="6" s="1"/>
  <c r="B308" i="6"/>
  <c r="E308" i="6" s="1"/>
  <c r="J308" i="6" s="1"/>
  <c r="E307" i="6"/>
  <c r="C307" i="6"/>
  <c r="F307" i="6" s="1"/>
  <c r="B307" i="6"/>
  <c r="C306" i="6"/>
  <c r="F306" i="6" s="1"/>
  <c r="B306" i="6"/>
  <c r="E306" i="6" s="1"/>
  <c r="K305" i="6"/>
  <c r="C305" i="6"/>
  <c r="F305" i="6" s="1"/>
  <c r="B305" i="6"/>
  <c r="E305" i="6" s="1"/>
  <c r="J305" i="6" s="1"/>
  <c r="C304" i="6"/>
  <c r="F304" i="6" s="1"/>
  <c r="B304" i="6"/>
  <c r="E304" i="6" s="1"/>
  <c r="E303" i="6"/>
  <c r="C303" i="6"/>
  <c r="F303" i="6" s="1"/>
  <c r="B303" i="6"/>
  <c r="E302" i="6"/>
  <c r="L302" i="6" s="1"/>
  <c r="C302" i="6"/>
  <c r="F302" i="6" s="1"/>
  <c r="B302" i="6"/>
  <c r="F301" i="6"/>
  <c r="E301" i="6"/>
  <c r="C301" i="6"/>
  <c r="B301" i="6"/>
  <c r="C300" i="6"/>
  <c r="F300" i="6" s="1"/>
  <c r="B300" i="6"/>
  <c r="E300" i="6" s="1"/>
  <c r="C299" i="6"/>
  <c r="F299" i="6" s="1"/>
  <c r="B299" i="6"/>
  <c r="E299" i="6" s="1"/>
  <c r="E298" i="6"/>
  <c r="K298" i="6" s="1"/>
  <c r="C298" i="6"/>
  <c r="F298" i="6" s="1"/>
  <c r="B298" i="6"/>
  <c r="E297" i="6"/>
  <c r="C297" i="6"/>
  <c r="F297" i="6" s="1"/>
  <c r="B297" i="6"/>
  <c r="C296" i="6"/>
  <c r="F296" i="6" s="1"/>
  <c r="B296" i="6"/>
  <c r="E296" i="6" s="1"/>
  <c r="C295" i="6"/>
  <c r="F295" i="6" s="1"/>
  <c r="B295" i="6"/>
  <c r="E295" i="6" s="1"/>
  <c r="E294" i="6"/>
  <c r="L294" i="6" s="1"/>
  <c r="C294" i="6"/>
  <c r="F294" i="6" s="1"/>
  <c r="B294" i="6"/>
  <c r="C293" i="6"/>
  <c r="F293" i="6" s="1"/>
  <c r="B293" i="6"/>
  <c r="E293" i="6" s="1"/>
  <c r="L293" i="6" s="1"/>
  <c r="K292" i="6"/>
  <c r="C292" i="6"/>
  <c r="F292" i="6" s="1"/>
  <c r="B292" i="6"/>
  <c r="E292" i="6" s="1"/>
  <c r="L291" i="6"/>
  <c r="J291" i="6"/>
  <c r="E291" i="6"/>
  <c r="K291" i="6" s="1"/>
  <c r="C291" i="6"/>
  <c r="F291" i="6" s="1"/>
  <c r="B291" i="6"/>
  <c r="C290" i="6"/>
  <c r="F290" i="6" s="1"/>
  <c r="B290" i="6"/>
  <c r="E290" i="6" s="1"/>
  <c r="E289" i="6"/>
  <c r="C289" i="6"/>
  <c r="F289" i="6" s="1"/>
  <c r="B289" i="6"/>
  <c r="C288" i="6"/>
  <c r="F288" i="6" s="1"/>
  <c r="B288" i="6"/>
  <c r="E288" i="6" s="1"/>
  <c r="C287" i="6"/>
  <c r="F287" i="6" s="1"/>
  <c r="B287" i="6"/>
  <c r="E287" i="6" s="1"/>
  <c r="C286" i="6"/>
  <c r="F286" i="6" s="1"/>
  <c r="B286" i="6"/>
  <c r="E286" i="6" s="1"/>
  <c r="L286" i="6" s="1"/>
  <c r="E285" i="6"/>
  <c r="C285" i="6"/>
  <c r="F285" i="6" s="1"/>
  <c r="B285" i="6"/>
  <c r="C284" i="6"/>
  <c r="F284" i="6" s="1"/>
  <c r="B284" i="6"/>
  <c r="E284" i="6" s="1"/>
  <c r="C283" i="6"/>
  <c r="F283" i="6" s="1"/>
  <c r="B283" i="6"/>
  <c r="E283" i="6" s="1"/>
  <c r="J283" i="6" s="1"/>
  <c r="C282" i="6"/>
  <c r="F282" i="6" s="1"/>
  <c r="B282" i="6"/>
  <c r="E282" i="6" s="1"/>
  <c r="C281" i="6"/>
  <c r="F281" i="6" s="1"/>
  <c r="B281" i="6"/>
  <c r="E281" i="6" s="1"/>
  <c r="L281" i="6" s="1"/>
  <c r="C280" i="6"/>
  <c r="F280" i="6" s="1"/>
  <c r="B280" i="6"/>
  <c r="E280" i="6" s="1"/>
  <c r="E279" i="6"/>
  <c r="J279" i="6" s="1"/>
  <c r="C279" i="6"/>
  <c r="F279" i="6" s="1"/>
  <c r="B279" i="6"/>
  <c r="F278" i="6"/>
  <c r="E278" i="6"/>
  <c r="C278" i="6"/>
  <c r="B278" i="6"/>
  <c r="F277" i="6"/>
  <c r="C277" i="6"/>
  <c r="B277" i="6"/>
  <c r="E277" i="6" s="1"/>
  <c r="C276" i="6"/>
  <c r="F276" i="6" s="1"/>
  <c r="B276" i="6"/>
  <c r="E276" i="6" s="1"/>
  <c r="C275" i="6"/>
  <c r="F275" i="6" s="1"/>
  <c r="B275" i="6"/>
  <c r="E275" i="6" s="1"/>
  <c r="K275" i="6" s="1"/>
  <c r="C274" i="6"/>
  <c r="F274" i="6" s="1"/>
  <c r="B274" i="6"/>
  <c r="E274" i="6" s="1"/>
  <c r="C273" i="6"/>
  <c r="F273" i="6" s="1"/>
  <c r="B273" i="6"/>
  <c r="E273" i="6" s="1"/>
  <c r="K273" i="6" s="1"/>
  <c r="C272" i="6"/>
  <c r="F272" i="6" s="1"/>
  <c r="B272" i="6"/>
  <c r="E272" i="6" s="1"/>
  <c r="C271" i="6"/>
  <c r="F271" i="6" s="1"/>
  <c r="B271" i="6"/>
  <c r="E271" i="6" s="1"/>
  <c r="C270" i="6"/>
  <c r="F270" i="6" s="1"/>
  <c r="B270" i="6"/>
  <c r="E270" i="6" s="1"/>
  <c r="C269" i="6"/>
  <c r="F269" i="6" s="1"/>
  <c r="B269" i="6"/>
  <c r="E269" i="6" s="1"/>
  <c r="F268" i="6"/>
  <c r="E268" i="6"/>
  <c r="C268" i="6"/>
  <c r="B268" i="6"/>
  <c r="C267" i="6"/>
  <c r="F267" i="6" s="1"/>
  <c r="B267" i="6"/>
  <c r="E267" i="6" s="1"/>
  <c r="C266" i="6"/>
  <c r="F266" i="6" s="1"/>
  <c r="B266" i="6"/>
  <c r="E266" i="6" s="1"/>
  <c r="F265" i="6"/>
  <c r="C265" i="6"/>
  <c r="B265" i="6"/>
  <c r="E265" i="6" s="1"/>
  <c r="J265" i="6" s="1"/>
  <c r="F264" i="6"/>
  <c r="C264" i="6"/>
  <c r="B264" i="6"/>
  <c r="E264" i="6" s="1"/>
  <c r="C263" i="6"/>
  <c r="F263" i="6" s="1"/>
  <c r="B263" i="6"/>
  <c r="E263" i="6" s="1"/>
  <c r="C262" i="6"/>
  <c r="F262" i="6" s="1"/>
  <c r="B262" i="6"/>
  <c r="E262" i="6" s="1"/>
  <c r="C261" i="6"/>
  <c r="F261" i="6" s="1"/>
  <c r="B261" i="6"/>
  <c r="E261" i="6" s="1"/>
  <c r="J261" i="6" s="1"/>
  <c r="K260" i="6"/>
  <c r="J260" i="6"/>
  <c r="E260" i="6"/>
  <c r="L260" i="6" s="1"/>
  <c r="C260" i="6"/>
  <c r="F260" i="6" s="1"/>
  <c r="B260" i="6"/>
  <c r="C259" i="6"/>
  <c r="F259" i="6" s="1"/>
  <c r="B259" i="6"/>
  <c r="E259" i="6" s="1"/>
  <c r="C258" i="6"/>
  <c r="F258" i="6" s="1"/>
  <c r="B258" i="6"/>
  <c r="E258" i="6" s="1"/>
  <c r="L257" i="6"/>
  <c r="K257" i="6"/>
  <c r="C257" i="6"/>
  <c r="F257" i="6" s="1"/>
  <c r="B257" i="6"/>
  <c r="E257" i="6" s="1"/>
  <c r="J257" i="6" s="1"/>
  <c r="K256" i="6"/>
  <c r="J256" i="6"/>
  <c r="E256" i="6"/>
  <c r="L256" i="6" s="1"/>
  <c r="C256" i="6"/>
  <c r="F256" i="6" s="1"/>
  <c r="B256" i="6"/>
  <c r="C255" i="6"/>
  <c r="F255" i="6" s="1"/>
  <c r="B255" i="6"/>
  <c r="E255" i="6" s="1"/>
  <c r="C254" i="6"/>
  <c r="F254" i="6" s="1"/>
  <c r="B254" i="6"/>
  <c r="E254" i="6" s="1"/>
  <c r="L253" i="6"/>
  <c r="J253" i="6"/>
  <c r="C253" i="6"/>
  <c r="F253" i="6" s="1"/>
  <c r="B253" i="6"/>
  <c r="E253" i="6" s="1"/>
  <c r="K253" i="6" s="1"/>
  <c r="F252" i="6"/>
  <c r="E252" i="6"/>
  <c r="C252" i="6"/>
  <c r="B252" i="6"/>
  <c r="C251" i="6"/>
  <c r="F251" i="6" s="1"/>
  <c r="B251" i="6"/>
  <c r="E251" i="6" s="1"/>
  <c r="L250" i="6"/>
  <c r="K250" i="6"/>
  <c r="C250" i="6"/>
  <c r="F250" i="6" s="1"/>
  <c r="B250" i="6"/>
  <c r="E250" i="6" s="1"/>
  <c r="J250" i="6" s="1"/>
  <c r="C249" i="6"/>
  <c r="F249" i="6" s="1"/>
  <c r="B249" i="6"/>
  <c r="E249" i="6" s="1"/>
  <c r="C248" i="6"/>
  <c r="F248" i="6" s="1"/>
  <c r="B248" i="6"/>
  <c r="E248" i="6" s="1"/>
  <c r="E247" i="6"/>
  <c r="C247" i="6"/>
  <c r="F247" i="6" s="1"/>
  <c r="B247" i="6"/>
  <c r="C246" i="6"/>
  <c r="F246" i="6" s="1"/>
  <c r="B246" i="6"/>
  <c r="E246" i="6" s="1"/>
  <c r="C245" i="6"/>
  <c r="F245" i="6" s="1"/>
  <c r="B245" i="6"/>
  <c r="E245" i="6" s="1"/>
  <c r="C244" i="6"/>
  <c r="F244" i="6" s="1"/>
  <c r="B244" i="6"/>
  <c r="E244" i="6" s="1"/>
  <c r="C243" i="6"/>
  <c r="F243" i="6" s="1"/>
  <c r="B243" i="6"/>
  <c r="E243" i="6" s="1"/>
  <c r="K243" i="6" s="1"/>
  <c r="E242" i="6"/>
  <c r="K242" i="6" s="1"/>
  <c r="C242" i="6"/>
  <c r="F242" i="6" s="1"/>
  <c r="B242" i="6"/>
  <c r="C241" i="6"/>
  <c r="F241" i="6" s="1"/>
  <c r="B241" i="6"/>
  <c r="E241" i="6" s="1"/>
  <c r="C240" i="6"/>
  <c r="F240" i="6" s="1"/>
  <c r="B240" i="6"/>
  <c r="E240" i="6" s="1"/>
  <c r="C239" i="6"/>
  <c r="F239" i="6" s="1"/>
  <c r="B239" i="6"/>
  <c r="E239" i="6" s="1"/>
  <c r="C238" i="6"/>
  <c r="F238" i="6" s="1"/>
  <c r="B238" i="6"/>
  <c r="E238" i="6" s="1"/>
  <c r="L238" i="6" s="1"/>
  <c r="C237" i="6"/>
  <c r="F237" i="6" s="1"/>
  <c r="B237" i="6"/>
  <c r="E237" i="6" s="1"/>
  <c r="C236" i="6"/>
  <c r="F236" i="6" s="1"/>
  <c r="B236" i="6"/>
  <c r="E236" i="6" s="1"/>
  <c r="C235" i="6"/>
  <c r="F235" i="6" s="1"/>
  <c r="B235" i="6"/>
  <c r="E235" i="6" s="1"/>
  <c r="C234" i="6"/>
  <c r="F234" i="6" s="1"/>
  <c r="B234" i="6"/>
  <c r="E234" i="6" s="1"/>
  <c r="C233" i="6"/>
  <c r="F233" i="6" s="1"/>
  <c r="B233" i="6"/>
  <c r="E233" i="6" s="1"/>
  <c r="J232" i="6"/>
  <c r="F232" i="6"/>
  <c r="C232" i="6"/>
  <c r="B232" i="6"/>
  <c r="E232" i="6" s="1"/>
  <c r="L232" i="6" s="1"/>
  <c r="C231" i="6"/>
  <c r="F231" i="6" s="1"/>
  <c r="B231" i="6"/>
  <c r="E231" i="6" s="1"/>
  <c r="L231" i="6" s="1"/>
  <c r="F230" i="6"/>
  <c r="C230" i="6"/>
  <c r="B230" i="6"/>
  <c r="E230" i="6" s="1"/>
  <c r="L230" i="6" s="1"/>
  <c r="C229" i="6"/>
  <c r="F229" i="6" s="1"/>
  <c r="B229" i="6"/>
  <c r="E229" i="6" s="1"/>
  <c r="J229" i="6" s="1"/>
  <c r="C228" i="6"/>
  <c r="F228" i="6" s="1"/>
  <c r="B228" i="6"/>
  <c r="E228" i="6" s="1"/>
  <c r="C227" i="6"/>
  <c r="F227" i="6" s="1"/>
  <c r="B227" i="6"/>
  <c r="E227" i="6" s="1"/>
  <c r="C226" i="6"/>
  <c r="F226" i="6" s="1"/>
  <c r="B226" i="6"/>
  <c r="E226" i="6" s="1"/>
  <c r="C225" i="6"/>
  <c r="F225" i="6" s="1"/>
  <c r="B225" i="6"/>
  <c r="E225" i="6" s="1"/>
  <c r="C224" i="6"/>
  <c r="F224" i="6" s="1"/>
  <c r="B224" i="6"/>
  <c r="E224" i="6" s="1"/>
  <c r="L224" i="6" s="1"/>
  <c r="C223" i="6"/>
  <c r="F223" i="6" s="1"/>
  <c r="B223" i="6"/>
  <c r="E223" i="6" s="1"/>
  <c r="L223" i="6" s="1"/>
  <c r="C222" i="6"/>
  <c r="F222" i="6" s="1"/>
  <c r="B222" i="6"/>
  <c r="E222" i="6" s="1"/>
  <c r="C221" i="6"/>
  <c r="F221" i="6" s="1"/>
  <c r="B221" i="6"/>
  <c r="E221" i="6" s="1"/>
  <c r="C220" i="6"/>
  <c r="F220" i="6" s="1"/>
  <c r="B220" i="6"/>
  <c r="E220" i="6" s="1"/>
  <c r="K220" i="6" s="1"/>
  <c r="L219" i="6"/>
  <c r="C219" i="6"/>
  <c r="F219" i="6" s="1"/>
  <c r="B219" i="6"/>
  <c r="E219" i="6" s="1"/>
  <c r="K219" i="6" s="1"/>
  <c r="E218" i="6"/>
  <c r="C218" i="6"/>
  <c r="F218" i="6" s="1"/>
  <c r="B218" i="6"/>
  <c r="E217" i="6"/>
  <c r="J217" i="6" s="1"/>
  <c r="C217" i="6"/>
  <c r="F217" i="6" s="1"/>
  <c r="B217" i="6"/>
  <c r="C216" i="6"/>
  <c r="F216" i="6" s="1"/>
  <c r="B216" i="6"/>
  <c r="E216" i="6" s="1"/>
  <c r="C215" i="6"/>
  <c r="F215" i="6" s="1"/>
  <c r="B215" i="6"/>
  <c r="E215" i="6" s="1"/>
  <c r="L215" i="6" s="1"/>
  <c r="C214" i="6"/>
  <c r="F214" i="6" s="1"/>
  <c r="B214" i="6"/>
  <c r="E214" i="6" s="1"/>
  <c r="J214" i="6" s="1"/>
  <c r="C213" i="6"/>
  <c r="F213" i="6" s="1"/>
  <c r="B213" i="6"/>
  <c r="E213" i="6" s="1"/>
  <c r="F212" i="6"/>
  <c r="C212" i="6"/>
  <c r="B212" i="6"/>
  <c r="E212" i="6" s="1"/>
  <c r="C211" i="6"/>
  <c r="F211" i="6" s="1"/>
  <c r="B211" i="6"/>
  <c r="E211" i="6" s="1"/>
  <c r="C210" i="6"/>
  <c r="F210" i="6" s="1"/>
  <c r="B210" i="6"/>
  <c r="E210" i="6" s="1"/>
  <c r="C209" i="6"/>
  <c r="F209" i="6" s="1"/>
  <c r="B209" i="6"/>
  <c r="E209" i="6" s="1"/>
  <c r="C208" i="6"/>
  <c r="F208" i="6" s="1"/>
  <c r="B208" i="6"/>
  <c r="E208" i="6" s="1"/>
  <c r="K208" i="6" s="1"/>
  <c r="F207" i="6"/>
  <c r="C207" i="6"/>
  <c r="B207" i="6"/>
  <c r="E207" i="6" s="1"/>
  <c r="C206" i="6"/>
  <c r="F206" i="6" s="1"/>
  <c r="B206" i="6"/>
  <c r="E206" i="6" s="1"/>
  <c r="F205" i="6"/>
  <c r="C205" i="6"/>
  <c r="B205" i="6"/>
  <c r="E205" i="6" s="1"/>
  <c r="L205" i="6" s="1"/>
  <c r="C204" i="6"/>
  <c r="F204" i="6" s="1"/>
  <c r="B204" i="6"/>
  <c r="E204" i="6" s="1"/>
  <c r="E203" i="6"/>
  <c r="K203" i="6" s="1"/>
  <c r="C203" i="6"/>
  <c r="F203" i="6" s="1"/>
  <c r="B203" i="6"/>
  <c r="C202" i="6"/>
  <c r="F202" i="6" s="1"/>
  <c r="B202" i="6"/>
  <c r="E202" i="6" s="1"/>
  <c r="J202" i="6" s="1"/>
  <c r="C201" i="6"/>
  <c r="F201" i="6" s="1"/>
  <c r="B201" i="6"/>
  <c r="E201" i="6" s="1"/>
  <c r="L200" i="6"/>
  <c r="J200" i="6"/>
  <c r="C200" i="6"/>
  <c r="F200" i="6" s="1"/>
  <c r="B200" i="6"/>
  <c r="E200" i="6" s="1"/>
  <c r="K200" i="6" s="1"/>
  <c r="E199" i="6"/>
  <c r="C199" i="6"/>
  <c r="F199" i="6" s="1"/>
  <c r="B199" i="6"/>
  <c r="C198" i="6"/>
  <c r="F198" i="6" s="1"/>
  <c r="B198" i="6"/>
  <c r="E198" i="6" s="1"/>
  <c r="C197" i="6"/>
  <c r="F197" i="6" s="1"/>
  <c r="B197" i="6"/>
  <c r="E197" i="6" s="1"/>
  <c r="C196" i="6"/>
  <c r="F196" i="6" s="1"/>
  <c r="B196" i="6"/>
  <c r="E196" i="6" s="1"/>
  <c r="L196" i="6" s="1"/>
  <c r="J195" i="6"/>
  <c r="C195" i="6"/>
  <c r="F195" i="6" s="1"/>
  <c r="B195" i="6"/>
  <c r="E195" i="6" s="1"/>
  <c r="K194" i="6"/>
  <c r="C194" i="6"/>
  <c r="F194" i="6" s="1"/>
  <c r="B194" i="6"/>
  <c r="E194" i="6" s="1"/>
  <c r="J194" i="6" s="1"/>
  <c r="C193" i="6"/>
  <c r="F193" i="6" s="1"/>
  <c r="B193" i="6"/>
  <c r="E193" i="6" s="1"/>
  <c r="L193" i="6" s="1"/>
  <c r="C192" i="6"/>
  <c r="F192" i="6" s="1"/>
  <c r="B192" i="6"/>
  <c r="E192" i="6" s="1"/>
  <c r="C191" i="6"/>
  <c r="F191" i="6" s="1"/>
  <c r="B191" i="6"/>
  <c r="E191" i="6" s="1"/>
  <c r="C190" i="6"/>
  <c r="F190" i="6" s="1"/>
  <c r="B190" i="6"/>
  <c r="E190" i="6" s="1"/>
  <c r="F189" i="6"/>
  <c r="C189" i="6"/>
  <c r="B189" i="6"/>
  <c r="E189" i="6" s="1"/>
  <c r="C188" i="6"/>
  <c r="F188" i="6" s="1"/>
  <c r="B188" i="6"/>
  <c r="E188" i="6" s="1"/>
  <c r="C187" i="6"/>
  <c r="F187" i="6" s="1"/>
  <c r="B187" i="6"/>
  <c r="E187" i="6" s="1"/>
  <c r="C186" i="6"/>
  <c r="F186" i="6" s="1"/>
  <c r="B186" i="6"/>
  <c r="E186" i="6" s="1"/>
  <c r="E185" i="6"/>
  <c r="C185" i="6"/>
  <c r="F185" i="6" s="1"/>
  <c r="B185" i="6"/>
  <c r="L184" i="6"/>
  <c r="K184" i="6"/>
  <c r="C184" i="6"/>
  <c r="F184" i="6" s="1"/>
  <c r="B184" i="6"/>
  <c r="E184" i="6" s="1"/>
  <c r="J184" i="6" s="1"/>
  <c r="C183" i="6"/>
  <c r="F183" i="6" s="1"/>
  <c r="B183" i="6"/>
  <c r="E183" i="6" s="1"/>
  <c r="C182" i="6"/>
  <c r="F182" i="6" s="1"/>
  <c r="B182" i="6"/>
  <c r="E182" i="6" s="1"/>
  <c r="L182" i="6" s="1"/>
  <c r="L181" i="6"/>
  <c r="C181" i="6"/>
  <c r="F181" i="6" s="1"/>
  <c r="B181" i="6"/>
  <c r="E181" i="6" s="1"/>
  <c r="J181" i="6" s="1"/>
  <c r="E180" i="6"/>
  <c r="C180" i="6"/>
  <c r="F180" i="6" s="1"/>
  <c r="B180" i="6"/>
  <c r="C179" i="6"/>
  <c r="F179" i="6" s="1"/>
  <c r="B179" i="6"/>
  <c r="E179" i="6" s="1"/>
  <c r="J179" i="6" s="1"/>
  <c r="C178" i="6"/>
  <c r="F178" i="6" s="1"/>
  <c r="B178" i="6"/>
  <c r="E178" i="6" s="1"/>
  <c r="E177" i="6"/>
  <c r="C177" i="6"/>
  <c r="F177" i="6" s="1"/>
  <c r="B177" i="6"/>
  <c r="L176" i="6"/>
  <c r="K176" i="6"/>
  <c r="J176" i="6"/>
  <c r="E176" i="6"/>
  <c r="C176" i="6"/>
  <c r="F176" i="6" s="1"/>
  <c r="B176" i="6"/>
  <c r="C175" i="6"/>
  <c r="F175" i="6" s="1"/>
  <c r="B175" i="6"/>
  <c r="E175" i="6" s="1"/>
  <c r="E174" i="6"/>
  <c r="C174" i="6"/>
  <c r="F174" i="6" s="1"/>
  <c r="B174" i="6"/>
  <c r="C173" i="6"/>
  <c r="F173" i="6" s="1"/>
  <c r="B173" i="6"/>
  <c r="E173" i="6" s="1"/>
  <c r="C172" i="6"/>
  <c r="F172" i="6" s="1"/>
  <c r="B172" i="6"/>
  <c r="E172" i="6" s="1"/>
  <c r="K171" i="6"/>
  <c r="C171" i="6"/>
  <c r="F171" i="6" s="1"/>
  <c r="B171" i="6"/>
  <c r="E171" i="6" s="1"/>
  <c r="L171" i="6" s="1"/>
  <c r="C170" i="6"/>
  <c r="F170" i="6" s="1"/>
  <c r="B170" i="6"/>
  <c r="E170" i="6" s="1"/>
  <c r="E169" i="6"/>
  <c r="J169" i="6" s="1"/>
  <c r="C169" i="6"/>
  <c r="F169" i="6" s="1"/>
  <c r="B169" i="6"/>
  <c r="K168" i="6"/>
  <c r="J168" i="6"/>
  <c r="C168" i="6"/>
  <c r="F168" i="6" s="1"/>
  <c r="B168" i="6"/>
  <c r="E168" i="6" s="1"/>
  <c r="L168" i="6" s="1"/>
  <c r="C167" i="6"/>
  <c r="F167" i="6" s="1"/>
  <c r="B167" i="6"/>
  <c r="E167" i="6" s="1"/>
  <c r="C166" i="6"/>
  <c r="F166" i="6" s="1"/>
  <c r="B166" i="6"/>
  <c r="E166" i="6" s="1"/>
  <c r="J166" i="6" s="1"/>
  <c r="C165" i="6"/>
  <c r="F165" i="6" s="1"/>
  <c r="B165" i="6"/>
  <c r="E165" i="6" s="1"/>
  <c r="L164" i="6"/>
  <c r="K164" i="6"/>
  <c r="C164" i="6"/>
  <c r="F164" i="6" s="1"/>
  <c r="B164" i="6"/>
  <c r="E164" i="6" s="1"/>
  <c r="J164" i="6" s="1"/>
  <c r="C163" i="6"/>
  <c r="F163" i="6" s="1"/>
  <c r="B163" i="6"/>
  <c r="E163" i="6" s="1"/>
  <c r="K163" i="6" s="1"/>
  <c r="C162" i="6"/>
  <c r="F162" i="6" s="1"/>
  <c r="B162" i="6"/>
  <c r="E162" i="6" s="1"/>
  <c r="E161" i="6"/>
  <c r="C161" i="6"/>
  <c r="F161" i="6" s="1"/>
  <c r="B161" i="6"/>
  <c r="C160" i="6"/>
  <c r="F160" i="6" s="1"/>
  <c r="B160" i="6"/>
  <c r="E160" i="6" s="1"/>
  <c r="C159" i="6"/>
  <c r="F159" i="6" s="1"/>
  <c r="B159" i="6"/>
  <c r="E159" i="6" s="1"/>
  <c r="J159" i="6" s="1"/>
  <c r="C158" i="6"/>
  <c r="F158" i="6" s="1"/>
  <c r="B158" i="6"/>
  <c r="E158" i="6" s="1"/>
  <c r="E157" i="6"/>
  <c r="C157" i="6"/>
  <c r="F157" i="6" s="1"/>
  <c r="B157" i="6"/>
  <c r="C156" i="6"/>
  <c r="F156" i="6" s="1"/>
  <c r="B156" i="6"/>
  <c r="E156" i="6" s="1"/>
  <c r="L155" i="6"/>
  <c r="C155" i="6"/>
  <c r="F155" i="6" s="1"/>
  <c r="B155" i="6"/>
  <c r="E155" i="6" s="1"/>
  <c r="J155" i="6" s="1"/>
  <c r="C154" i="6"/>
  <c r="F154" i="6" s="1"/>
  <c r="B154" i="6"/>
  <c r="E154" i="6" s="1"/>
  <c r="C153" i="6"/>
  <c r="F153" i="6" s="1"/>
  <c r="B153" i="6"/>
  <c r="E153" i="6" s="1"/>
  <c r="L152" i="6"/>
  <c r="K152" i="6"/>
  <c r="J152" i="6"/>
  <c r="C152" i="6"/>
  <c r="F152" i="6" s="1"/>
  <c r="B152" i="6"/>
  <c r="E152" i="6" s="1"/>
  <c r="E151" i="6"/>
  <c r="C151" i="6"/>
  <c r="F151" i="6" s="1"/>
  <c r="B151" i="6"/>
  <c r="C150" i="6"/>
  <c r="F150" i="6" s="1"/>
  <c r="B150" i="6"/>
  <c r="E150" i="6" s="1"/>
  <c r="C149" i="6"/>
  <c r="F149" i="6" s="1"/>
  <c r="B149" i="6"/>
  <c r="E149" i="6" s="1"/>
  <c r="C148" i="6"/>
  <c r="F148" i="6" s="1"/>
  <c r="B148" i="6"/>
  <c r="E148" i="6" s="1"/>
  <c r="K148" i="6" s="1"/>
  <c r="C147" i="6"/>
  <c r="F147" i="6" s="1"/>
  <c r="B147" i="6"/>
  <c r="E147" i="6" s="1"/>
  <c r="L146" i="6"/>
  <c r="F146" i="6"/>
  <c r="C146" i="6"/>
  <c r="B146" i="6"/>
  <c r="E146" i="6" s="1"/>
  <c r="C145" i="6"/>
  <c r="F145" i="6" s="1"/>
  <c r="B145" i="6"/>
  <c r="E145" i="6" s="1"/>
  <c r="J145" i="6" s="1"/>
  <c r="C144" i="6"/>
  <c r="F144" i="6" s="1"/>
  <c r="B144" i="6"/>
  <c r="E144" i="6" s="1"/>
  <c r="C143" i="6"/>
  <c r="F143" i="6" s="1"/>
  <c r="B143" i="6"/>
  <c r="E143" i="6" s="1"/>
  <c r="L143" i="6" s="1"/>
  <c r="C142" i="6"/>
  <c r="F142" i="6" s="1"/>
  <c r="B142" i="6"/>
  <c r="E142" i="6" s="1"/>
  <c r="L142" i="6" s="1"/>
  <c r="C141" i="6"/>
  <c r="F141" i="6" s="1"/>
  <c r="B141" i="6"/>
  <c r="E141" i="6" s="1"/>
  <c r="C140" i="6"/>
  <c r="F140" i="6" s="1"/>
  <c r="B140" i="6"/>
  <c r="E140" i="6" s="1"/>
  <c r="C139" i="6"/>
  <c r="F139" i="6" s="1"/>
  <c r="B139" i="6"/>
  <c r="E139" i="6" s="1"/>
  <c r="E138" i="6"/>
  <c r="J138" i="6" s="1"/>
  <c r="C138" i="6"/>
  <c r="F138" i="6" s="1"/>
  <c r="B138" i="6"/>
  <c r="C137" i="6"/>
  <c r="F137" i="6" s="1"/>
  <c r="B137" i="6"/>
  <c r="E137" i="6" s="1"/>
  <c r="J137" i="6" s="1"/>
  <c r="C136" i="6"/>
  <c r="F136" i="6" s="1"/>
  <c r="B136" i="6"/>
  <c r="E136" i="6" s="1"/>
  <c r="L135" i="6"/>
  <c r="K135" i="6"/>
  <c r="C135" i="6"/>
  <c r="F135" i="6" s="1"/>
  <c r="B135" i="6"/>
  <c r="E135" i="6" s="1"/>
  <c r="J135" i="6" s="1"/>
  <c r="L134" i="6"/>
  <c r="K134" i="6"/>
  <c r="J134" i="6"/>
  <c r="E134" i="6"/>
  <c r="C134" i="6"/>
  <c r="F134" i="6" s="1"/>
  <c r="B134" i="6"/>
  <c r="C133" i="6"/>
  <c r="F133" i="6" s="1"/>
  <c r="B133" i="6"/>
  <c r="E133" i="6" s="1"/>
  <c r="L133" i="6" s="1"/>
  <c r="F132" i="6"/>
  <c r="C132" i="6"/>
  <c r="B132" i="6"/>
  <c r="E132" i="6" s="1"/>
  <c r="L132" i="6" s="1"/>
  <c r="C131" i="6"/>
  <c r="F131" i="6" s="1"/>
  <c r="B131" i="6"/>
  <c r="E131" i="6" s="1"/>
  <c r="E130" i="6"/>
  <c r="C130" i="6"/>
  <c r="F130" i="6" s="1"/>
  <c r="B130" i="6"/>
  <c r="C129" i="6"/>
  <c r="F129" i="6" s="1"/>
  <c r="B129" i="6"/>
  <c r="E129" i="6" s="1"/>
  <c r="F128" i="6"/>
  <c r="C128" i="6"/>
  <c r="B128" i="6"/>
  <c r="E128" i="6" s="1"/>
  <c r="C127" i="6"/>
  <c r="F127" i="6" s="1"/>
  <c r="B127" i="6"/>
  <c r="E127" i="6" s="1"/>
  <c r="C126" i="6"/>
  <c r="F126" i="6" s="1"/>
  <c r="B126" i="6"/>
  <c r="E126" i="6" s="1"/>
  <c r="C125" i="6"/>
  <c r="F125" i="6" s="1"/>
  <c r="B125" i="6"/>
  <c r="E125" i="6" s="1"/>
  <c r="C124" i="6"/>
  <c r="F124" i="6" s="1"/>
  <c r="B124" i="6"/>
  <c r="E124" i="6" s="1"/>
  <c r="C123" i="6"/>
  <c r="F123" i="6" s="1"/>
  <c r="B123" i="6"/>
  <c r="E123" i="6" s="1"/>
  <c r="J123" i="6" s="1"/>
  <c r="E122" i="6"/>
  <c r="C122" i="6"/>
  <c r="F122" i="6" s="1"/>
  <c r="B122" i="6"/>
  <c r="C121" i="6"/>
  <c r="F121" i="6" s="1"/>
  <c r="B121" i="6"/>
  <c r="E121" i="6" s="1"/>
  <c r="C120" i="6"/>
  <c r="F120" i="6" s="1"/>
  <c r="B120" i="6"/>
  <c r="E120" i="6" s="1"/>
  <c r="F119" i="6"/>
  <c r="C119" i="6"/>
  <c r="B119" i="6"/>
  <c r="E119" i="6" s="1"/>
  <c r="L119" i="6" s="1"/>
  <c r="E118" i="6"/>
  <c r="C118" i="6"/>
  <c r="F118" i="6" s="1"/>
  <c r="B118" i="6"/>
  <c r="C117" i="6"/>
  <c r="F117" i="6" s="1"/>
  <c r="B117" i="6"/>
  <c r="E117" i="6" s="1"/>
  <c r="C116" i="6"/>
  <c r="F116" i="6" s="1"/>
  <c r="B116" i="6"/>
  <c r="E116" i="6" s="1"/>
  <c r="L116" i="6" s="1"/>
  <c r="F115" i="6"/>
  <c r="C115" i="6"/>
  <c r="B115" i="6"/>
  <c r="E115" i="6" s="1"/>
  <c r="K115" i="6" s="1"/>
  <c r="C114" i="6"/>
  <c r="F114" i="6" s="1"/>
  <c r="B114" i="6"/>
  <c r="E114" i="6" s="1"/>
  <c r="J114" i="6" s="1"/>
  <c r="C113" i="6"/>
  <c r="F113" i="6" s="1"/>
  <c r="B113" i="6"/>
  <c r="E113" i="6" s="1"/>
  <c r="K113" i="6" s="1"/>
  <c r="E112" i="6"/>
  <c r="C112" i="6"/>
  <c r="F112" i="6" s="1"/>
  <c r="B112" i="6"/>
  <c r="F111" i="6"/>
  <c r="E111" i="6"/>
  <c r="K111" i="6" s="1"/>
  <c r="C111" i="6"/>
  <c r="B111" i="6"/>
  <c r="C110" i="6"/>
  <c r="F110" i="6" s="1"/>
  <c r="B110" i="6"/>
  <c r="E110" i="6" s="1"/>
  <c r="L110" i="6" s="1"/>
  <c r="F109" i="6"/>
  <c r="C109" i="6"/>
  <c r="B109" i="6"/>
  <c r="E109" i="6" s="1"/>
  <c r="L109" i="6" s="1"/>
  <c r="C108" i="6"/>
  <c r="F108" i="6" s="1"/>
  <c r="B108" i="6"/>
  <c r="E108" i="6" s="1"/>
  <c r="E107" i="6"/>
  <c r="C107" i="6"/>
  <c r="F107" i="6" s="1"/>
  <c r="B107" i="6"/>
  <c r="C106" i="6"/>
  <c r="F106" i="6" s="1"/>
  <c r="B106" i="6"/>
  <c r="E106" i="6" s="1"/>
  <c r="C105" i="6"/>
  <c r="F105" i="6" s="1"/>
  <c r="B105" i="6"/>
  <c r="E105" i="6" s="1"/>
  <c r="F104" i="6"/>
  <c r="C104" i="6"/>
  <c r="B104" i="6"/>
  <c r="E104" i="6" s="1"/>
  <c r="J104" i="6" s="1"/>
  <c r="C103" i="6"/>
  <c r="F103" i="6" s="1"/>
  <c r="B103" i="6"/>
  <c r="E103" i="6" s="1"/>
  <c r="E102" i="6"/>
  <c r="K102" i="6" s="1"/>
  <c r="C102" i="6"/>
  <c r="F102" i="6" s="1"/>
  <c r="B102" i="6"/>
  <c r="E101" i="6"/>
  <c r="J101" i="6" s="1"/>
  <c r="C101" i="6"/>
  <c r="F101" i="6" s="1"/>
  <c r="B101" i="6"/>
  <c r="C100" i="6"/>
  <c r="F100" i="6" s="1"/>
  <c r="B100" i="6"/>
  <c r="E100" i="6" s="1"/>
  <c r="C99" i="6"/>
  <c r="F99" i="6" s="1"/>
  <c r="B99" i="6"/>
  <c r="E99" i="6" s="1"/>
  <c r="L99" i="6" s="1"/>
  <c r="C98" i="6"/>
  <c r="F98" i="6" s="1"/>
  <c r="B98" i="6"/>
  <c r="E98" i="6" s="1"/>
  <c r="C97" i="6"/>
  <c r="F97" i="6" s="1"/>
  <c r="B97" i="6"/>
  <c r="E97" i="6" s="1"/>
  <c r="K96" i="6"/>
  <c r="C96" i="6"/>
  <c r="F96" i="6" s="1"/>
  <c r="B96" i="6"/>
  <c r="E96" i="6" s="1"/>
  <c r="L96" i="6" s="1"/>
  <c r="C95" i="6"/>
  <c r="F95" i="6" s="1"/>
  <c r="B95" i="6"/>
  <c r="E95" i="6" s="1"/>
  <c r="C94" i="6"/>
  <c r="F94" i="6" s="1"/>
  <c r="B94" i="6"/>
  <c r="E94" i="6" s="1"/>
  <c r="L94" i="6" s="1"/>
  <c r="E93" i="6"/>
  <c r="C93" i="6"/>
  <c r="F93" i="6" s="1"/>
  <c r="B93" i="6"/>
  <c r="C92" i="6"/>
  <c r="F92" i="6" s="1"/>
  <c r="B92" i="6"/>
  <c r="E92" i="6" s="1"/>
  <c r="L91" i="6"/>
  <c r="K91" i="6"/>
  <c r="C91" i="6"/>
  <c r="F91" i="6" s="1"/>
  <c r="B91" i="6"/>
  <c r="E91" i="6" s="1"/>
  <c r="K90" i="6"/>
  <c r="F90" i="6"/>
  <c r="C90" i="6"/>
  <c r="B90" i="6"/>
  <c r="E90" i="6" s="1"/>
  <c r="L90" i="6" s="1"/>
  <c r="C89" i="6"/>
  <c r="F89" i="6" s="1"/>
  <c r="B89" i="6"/>
  <c r="E89" i="6" s="1"/>
  <c r="L89" i="6" s="1"/>
  <c r="F88" i="6"/>
  <c r="E88" i="6"/>
  <c r="C88" i="6"/>
  <c r="B88" i="6"/>
  <c r="F87" i="6"/>
  <c r="E87" i="6"/>
  <c r="C87" i="6"/>
  <c r="B87" i="6"/>
  <c r="E86" i="6"/>
  <c r="C86" i="6"/>
  <c r="F86" i="6" s="1"/>
  <c r="B86" i="6"/>
  <c r="C85" i="6"/>
  <c r="F85" i="6" s="1"/>
  <c r="B85" i="6"/>
  <c r="E85" i="6" s="1"/>
  <c r="C84" i="6"/>
  <c r="F84" i="6" s="1"/>
  <c r="B84" i="6"/>
  <c r="E84" i="6" s="1"/>
  <c r="C83" i="6"/>
  <c r="F83" i="6" s="1"/>
  <c r="B83" i="6"/>
  <c r="E83" i="6" s="1"/>
  <c r="C82" i="6"/>
  <c r="F82" i="6" s="1"/>
  <c r="B82" i="6"/>
  <c r="E82" i="6" s="1"/>
  <c r="E81" i="6"/>
  <c r="L81" i="6" s="1"/>
  <c r="C81" i="6"/>
  <c r="F81" i="6" s="1"/>
  <c r="B81" i="6"/>
  <c r="L80" i="6"/>
  <c r="C80" i="6"/>
  <c r="F80" i="6" s="1"/>
  <c r="B80" i="6"/>
  <c r="E80" i="6" s="1"/>
  <c r="K80" i="6" s="1"/>
  <c r="C79" i="6"/>
  <c r="F79" i="6" s="1"/>
  <c r="B79" i="6"/>
  <c r="E79" i="6" s="1"/>
  <c r="C78" i="6"/>
  <c r="F78" i="6" s="1"/>
  <c r="B78" i="6"/>
  <c r="E78" i="6" s="1"/>
  <c r="K78" i="6" s="1"/>
  <c r="C77" i="6"/>
  <c r="F77" i="6" s="1"/>
  <c r="B77" i="6"/>
  <c r="E77" i="6" s="1"/>
  <c r="C76" i="6"/>
  <c r="F76" i="6" s="1"/>
  <c r="B76" i="6"/>
  <c r="E76" i="6" s="1"/>
  <c r="C75" i="6"/>
  <c r="F75" i="6" s="1"/>
  <c r="B75" i="6"/>
  <c r="E75" i="6" s="1"/>
  <c r="C74" i="6"/>
  <c r="F74" i="6" s="1"/>
  <c r="B74" i="6"/>
  <c r="E74" i="6" s="1"/>
  <c r="C73" i="6"/>
  <c r="F73" i="6" s="1"/>
  <c r="B73" i="6"/>
  <c r="E73" i="6" s="1"/>
  <c r="C72" i="6"/>
  <c r="F72" i="6" s="1"/>
  <c r="B72" i="6"/>
  <c r="E72" i="6" s="1"/>
  <c r="C71" i="6"/>
  <c r="F71" i="6" s="1"/>
  <c r="B71" i="6"/>
  <c r="E71" i="6" s="1"/>
  <c r="C70" i="6"/>
  <c r="F70" i="6" s="1"/>
  <c r="B70" i="6"/>
  <c r="E70" i="6" s="1"/>
  <c r="E69" i="6"/>
  <c r="C69" i="6"/>
  <c r="F69" i="6" s="1"/>
  <c r="B69" i="6"/>
  <c r="F68" i="6"/>
  <c r="E68" i="6"/>
  <c r="C68" i="6"/>
  <c r="B68" i="6"/>
  <c r="C67" i="6"/>
  <c r="F67" i="6" s="1"/>
  <c r="B67" i="6"/>
  <c r="E67" i="6" s="1"/>
  <c r="C66" i="6"/>
  <c r="F66" i="6" s="1"/>
  <c r="B66" i="6"/>
  <c r="E66" i="6" s="1"/>
  <c r="L66" i="6" s="1"/>
  <c r="C65" i="6"/>
  <c r="F65" i="6" s="1"/>
  <c r="B65" i="6"/>
  <c r="E65" i="6" s="1"/>
  <c r="F64" i="6"/>
  <c r="C64" i="6"/>
  <c r="B64" i="6"/>
  <c r="E64" i="6" s="1"/>
  <c r="E63" i="6"/>
  <c r="C63" i="6"/>
  <c r="F63" i="6" s="1"/>
  <c r="B63" i="6"/>
  <c r="E62" i="6"/>
  <c r="L62" i="6" s="1"/>
  <c r="C62" i="6"/>
  <c r="F62" i="6" s="1"/>
  <c r="B62" i="6"/>
  <c r="F61" i="6"/>
  <c r="C61" i="6"/>
  <c r="B61" i="6"/>
  <c r="E61" i="6" s="1"/>
  <c r="E60" i="6"/>
  <c r="L60" i="6" s="1"/>
  <c r="C60" i="6"/>
  <c r="F60" i="6" s="1"/>
  <c r="B60" i="6"/>
  <c r="C59" i="6"/>
  <c r="F59" i="6" s="1"/>
  <c r="B59" i="6"/>
  <c r="E59" i="6" s="1"/>
  <c r="C58" i="6"/>
  <c r="F58" i="6" s="1"/>
  <c r="B58" i="6"/>
  <c r="E58" i="6" s="1"/>
  <c r="L58" i="6" s="1"/>
  <c r="C57" i="6"/>
  <c r="F57" i="6" s="1"/>
  <c r="B57" i="6"/>
  <c r="E57" i="6" s="1"/>
  <c r="L57" i="6" s="1"/>
  <c r="C56" i="6"/>
  <c r="F56" i="6" s="1"/>
  <c r="B56" i="6"/>
  <c r="E56" i="6" s="1"/>
  <c r="C55" i="6"/>
  <c r="F55" i="6" s="1"/>
  <c r="B55" i="6"/>
  <c r="E55" i="6" s="1"/>
  <c r="C54" i="6"/>
  <c r="F54" i="6" s="1"/>
  <c r="B54" i="6"/>
  <c r="E54" i="6" s="1"/>
  <c r="L54" i="6" s="1"/>
  <c r="C53" i="6"/>
  <c r="F53" i="6" s="1"/>
  <c r="B53" i="6"/>
  <c r="E53" i="6" s="1"/>
  <c r="C52" i="6"/>
  <c r="F52" i="6" s="1"/>
  <c r="B52" i="6"/>
  <c r="E52" i="6" s="1"/>
  <c r="C51" i="6"/>
  <c r="F51" i="6" s="1"/>
  <c r="B51" i="6"/>
  <c r="E51" i="6" s="1"/>
  <c r="F50" i="6"/>
  <c r="E50" i="6"/>
  <c r="C50" i="6"/>
  <c r="B50" i="6"/>
  <c r="C49" i="6"/>
  <c r="F49" i="6" s="1"/>
  <c r="B49" i="6"/>
  <c r="E49" i="6" s="1"/>
  <c r="C48" i="6"/>
  <c r="F48" i="6" s="1"/>
  <c r="B48" i="6"/>
  <c r="E48" i="6" s="1"/>
  <c r="F47" i="6"/>
  <c r="C47" i="6"/>
  <c r="B47" i="6"/>
  <c r="E47" i="6" s="1"/>
  <c r="C46" i="6"/>
  <c r="F46" i="6" s="1"/>
  <c r="B46" i="6"/>
  <c r="E46" i="6" s="1"/>
  <c r="C45" i="6"/>
  <c r="F45" i="6" s="1"/>
  <c r="B45" i="6"/>
  <c r="E45" i="6" s="1"/>
  <c r="C44" i="6"/>
  <c r="F44" i="6" s="1"/>
  <c r="B44" i="6"/>
  <c r="E44" i="6" s="1"/>
  <c r="C43" i="6"/>
  <c r="F43" i="6" s="1"/>
  <c r="B43" i="6"/>
  <c r="E43" i="6" s="1"/>
  <c r="C42" i="6"/>
  <c r="F42" i="6" s="1"/>
  <c r="B42" i="6"/>
  <c r="E42" i="6" s="1"/>
  <c r="F41" i="6"/>
  <c r="E41" i="6"/>
  <c r="C41" i="6"/>
  <c r="B41" i="6"/>
  <c r="C40" i="6"/>
  <c r="F40" i="6" s="1"/>
  <c r="B40" i="6"/>
  <c r="E40" i="6" s="1"/>
  <c r="E39" i="6"/>
  <c r="C39" i="6"/>
  <c r="F39" i="6" s="1"/>
  <c r="B39" i="6"/>
  <c r="C38" i="6"/>
  <c r="F38" i="6" s="1"/>
  <c r="B38" i="6"/>
  <c r="E38" i="6" s="1"/>
  <c r="F37" i="6"/>
  <c r="C37" i="6"/>
  <c r="B37" i="6"/>
  <c r="E37" i="6" s="1"/>
  <c r="F36" i="6"/>
  <c r="C36" i="6"/>
  <c r="B36" i="6"/>
  <c r="E36" i="6" s="1"/>
  <c r="C35" i="6"/>
  <c r="F35" i="6" s="1"/>
  <c r="B35" i="6"/>
  <c r="E35" i="6" s="1"/>
  <c r="C34" i="6"/>
  <c r="F34" i="6" s="1"/>
  <c r="B34" i="6"/>
  <c r="E34" i="6" s="1"/>
  <c r="E33" i="6"/>
  <c r="C33" i="6"/>
  <c r="F33" i="6" s="1"/>
  <c r="B33" i="6"/>
  <c r="E32" i="6"/>
  <c r="C32" i="6"/>
  <c r="F32" i="6" s="1"/>
  <c r="B32" i="6"/>
  <c r="C31" i="6"/>
  <c r="F31" i="6" s="1"/>
  <c r="B31" i="6"/>
  <c r="E31" i="6" s="1"/>
  <c r="F30" i="6"/>
  <c r="C30" i="6"/>
  <c r="B30" i="6"/>
  <c r="E30" i="6" s="1"/>
  <c r="C29" i="6"/>
  <c r="F29" i="6" s="1"/>
  <c r="B29" i="6"/>
  <c r="E29" i="6" s="1"/>
  <c r="C28" i="6"/>
  <c r="F28" i="6" s="1"/>
  <c r="B28" i="6"/>
  <c r="E28" i="6" s="1"/>
  <c r="F27" i="6"/>
  <c r="C27" i="6"/>
  <c r="B27" i="6"/>
  <c r="E27" i="6" s="1"/>
  <c r="F26" i="6"/>
  <c r="C26" i="6"/>
  <c r="B26" i="6"/>
  <c r="E26" i="6" s="1"/>
  <c r="C25" i="6"/>
  <c r="F25" i="6" s="1"/>
  <c r="B25" i="6"/>
  <c r="E25" i="6" s="1"/>
  <c r="C24" i="6"/>
  <c r="F24" i="6" s="1"/>
  <c r="B24" i="6"/>
  <c r="E24" i="6" s="1"/>
  <c r="C23" i="6"/>
  <c r="F23" i="6" s="1"/>
  <c r="B23" i="6"/>
  <c r="E23" i="6" s="1"/>
  <c r="E22" i="6"/>
  <c r="C22" i="6"/>
  <c r="F22" i="6" s="1"/>
  <c r="B22" i="6"/>
  <c r="C21" i="6"/>
  <c r="F21" i="6" s="1"/>
  <c r="B21" i="6"/>
  <c r="E21" i="6" s="1"/>
  <c r="C20" i="6"/>
  <c r="F20" i="6" s="1"/>
  <c r="G20" i="6" s="1"/>
  <c r="H20" i="6" s="1"/>
  <c r="I20" i="6" s="1"/>
  <c r="I21" i="6" s="1"/>
  <c r="B20" i="6"/>
  <c r="E20" i="6" s="1"/>
  <c r="C19" i="6"/>
  <c r="F19" i="6" s="1"/>
  <c r="G19" i="6" s="1"/>
  <c r="H19" i="6" s="1"/>
  <c r="I19" i="6" s="1"/>
  <c r="B19" i="6"/>
  <c r="E19" i="6" s="1"/>
  <c r="F18" i="6"/>
  <c r="G18" i="6" s="1"/>
  <c r="H18" i="6" s="1"/>
  <c r="I18" i="6" s="1"/>
  <c r="C18" i="6"/>
  <c r="B18" i="6"/>
  <c r="E18" i="6" s="1"/>
  <c r="C17" i="6"/>
  <c r="F17" i="6" s="1"/>
  <c r="G17" i="6" s="1"/>
  <c r="H17" i="6" s="1"/>
  <c r="I17" i="6" s="1"/>
  <c r="B17" i="6"/>
  <c r="E17" i="6" s="1"/>
  <c r="C16" i="6"/>
  <c r="F16" i="6" s="1"/>
  <c r="G16" i="6" s="1"/>
  <c r="H16" i="6" s="1"/>
  <c r="I16" i="6" s="1"/>
  <c r="B16" i="6"/>
  <c r="E16" i="6" s="1"/>
  <c r="F15" i="6"/>
  <c r="G15" i="6" s="1"/>
  <c r="H15" i="6" s="1"/>
  <c r="I15" i="6" s="1"/>
  <c r="C15" i="6"/>
  <c r="B15" i="6"/>
  <c r="E15" i="6" s="1"/>
  <c r="C14" i="6"/>
  <c r="F14" i="6" s="1"/>
  <c r="G14" i="6" s="1"/>
  <c r="H14" i="6" s="1"/>
  <c r="I14" i="6" s="1"/>
  <c r="B14" i="6"/>
  <c r="E14" i="6" s="1"/>
  <c r="C13" i="6"/>
  <c r="F13" i="6" s="1"/>
  <c r="G13" i="6" s="1"/>
  <c r="H13" i="6" s="1"/>
  <c r="I13" i="6" s="1"/>
  <c r="B13" i="6"/>
  <c r="E13" i="6" s="1"/>
  <c r="E12" i="6"/>
  <c r="C12" i="6"/>
  <c r="F12" i="6" s="1"/>
  <c r="G12" i="6" s="1"/>
  <c r="H12" i="6" s="1"/>
  <c r="I12" i="6" s="1"/>
  <c r="B12" i="6"/>
  <c r="C11" i="6"/>
  <c r="F11" i="6" s="1"/>
  <c r="G11" i="6" s="1"/>
  <c r="H11" i="6" s="1"/>
  <c r="I11" i="6" s="1"/>
  <c r="B11" i="6"/>
  <c r="E11" i="6" s="1"/>
  <c r="C10" i="6"/>
  <c r="F10" i="6" s="1"/>
  <c r="G10" i="6" s="1"/>
  <c r="H10" i="6" s="1"/>
  <c r="I10" i="6" s="1"/>
  <c r="B10" i="6"/>
  <c r="E10" i="6" s="1"/>
  <c r="C9" i="6"/>
  <c r="F9" i="6" s="1"/>
  <c r="G9" i="6" s="1"/>
  <c r="H9" i="6" s="1"/>
  <c r="I9" i="6" s="1"/>
  <c r="B9" i="6"/>
  <c r="E9" i="6" s="1"/>
  <c r="F8" i="6"/>
  <c r="G8" i="6" s="1"/>
  <c r="H8" i="6" s="1"/>
  <c r="I8" i="6" s="1"/>
  <c r="C8" i="6"/>
  <c r="B8" i="6"/>
  <c r="E8" i="6" s="1"/>
  <c r="C7" i="6"/>
  <c r="F7" i="6" s="1"/>
  <c r="G7" i="6" s="1"/>
  <c r="H7" i="6" s="1"/>
  <c r="I7" i="6" s="1"/>
  <c r="B7" i="6"/>
  <c r="E7" i="6" s="1"/>
  <c r="C6" i="6"/>
  <c r="F6" i="6" s="1"/>
  <c r="G6" i="6" s="1"/>
  <c r="H6" i="6" s="1"/>
  <c r="I6" i="6" s="1"/>
  <c r="B6" i="6"/>
  <c r="E6" i="6" s="1"/>
  <c r="C5" i="6"/>
  <c r="F5" i="6" s="1"/>
  <c r="G5" i="6" s="1"/>
  <c r="H5" i="6" s="1"/>
  <c r="I5" i="6" s="1"/>
  <c r="B5" i="6"/>
  <c r="E5" i="6" s="1"/>
  <c r="C4" i="6"/>
  <c r="F4" i="6" s="1"/>
  <c r="G4" i="6" s="1"/>
  <c r="H4" i="6" s="1"/>
  <c r="I4" i="6" s="1"/>
  <c r="B4" i="6"/>
  <c r="E4" i="6" s="1"/>
  <c r="C3" i="6"/>
  <c r="F3" i="6" s="1"/>
  <c r="G3" i="6" s="1"/>
  <c r="H3" i="6" s="1"/>
  <c r="I3" i="6" s="1"/>
  <c r="B3" i="6"/>
  <c r="E3" i="6" s="1"/>
  <c r="C2" i="6"/>
  <c r="F32" i="4"/>
  <c r="C32" i="4"/>
  <c r="E32" i="4" s="1"/>
  <c r="F31" i="4"/>
  <c r="C31" i="4"/>
  <c r="E31" i="4" s="1"/>
  <c r="F30" i="4"/>
  <c r="C30" i="4"/>
  <c r="E30" i="4" s="1"/>
  <c r="F29" i="4"/>
  <c r="C29" i="4"/>
  <c r="E29" i="4" s="1"/>
  <c r="F28" i="4"/>
  <c r="C28" i="4"/>
  <c r="E28" i="4" s="1"/>
  <c r="F27" i="4"/>
  <c r="C27" i="4"/>
  <c r="E27" i="4" s="1"/>
  <c r="F26" i="4"/>
  <c r="C26" i="4"/>
  <c r="E26" i="4" s="1"/>
  <c r="F25" i="4"/>
  <c r="C25" i="4"/>
  <c r="E25" i="4" s="1"/>
  <c r="F24" i="4"/>
  <c r="C24" i="4"/>
  <c r="E24" i="4" s="1"/>
  <c r="F23" i="4"/>
  <c r="C23" i="4"/>
  <c r="E23" i="4" s="1"/>
  <c r="F22" i="4"/>
  <c r="E22" i="4"/>
  <c r="C22" i="4"/>
  <c r="F21" i="4"/>
  <c r="C21" i="4"/>
  <c r="E21" i="4" s="1"/>
  <c r="F20" i="4"/>
  <c r="C20" i="4"/>
  <c r="E20" i="4" s="1"/>
  <c r="F19" i="4"/>
  <c r="C19" i="4"/>
  <c r="E19" i="4" s="1"/>
  <c r="F18" i="4"/>
  <c r="C18" i="4"/>
  <c r="E18" i="4" s="1"/>
  <c r="F17" i="4"/>
  <c r="C17" i="4"/>
  <c r="E17" i="4" s="1"/>
  <c r="F16" i="4"/>
  <c r="C16" i="4"/>
  <c r="E16" i="4" s="1"/>
  <c r="F15" i="4"/>
  <c r="C15" i="4"/>
  <c r="E15" i="4" s="1"/>
  <c r="F14" i="4"/>
  <c r="C14" i="4"/>
  <c r="E14" i="4" s="1"/>
  <c r="F13" i="4"/>
  <c r="C13" i="4"/>
  <c r="E13" i="4" s="1"/>
  <c r="F12" i="4"/>
  <c r="C12" i="4"/>
  <c r="E12" i="4" s="1"/>
  <c r="F11" i="4"/>
  <c r="C11" i="4"/>
  <c r="E11" i="4" s="1"/>
  <c r="F10" i="4"/>
  <c r="C10" i="4"/>
  <c r="E10" i="4" s="1"/>
  <c r="F9" i="4"/>
  <c r="C9" i="4"/>
  <c r="E9" i="4" s="1"/>
  <c r="F8" i="4"/>
  <c r="C8" i="4"/>
  <c r="E8" i="4" s="1"/>
  <c r="F7" i="4"/>
  <c r="C7" i="4"/>
  <c r="E7" i="4" s="1"/>
  <c r="F6" i="4"/>
  <c r="C6" i="4"/>
  <c r="E6" i="4" s="1"/>
  <c r="F5" i="4"/>
  <c r="C5" i="4"/>
  <c r="E5" i="4" s="1"/>
  <c r="F4" i="4"/>
  <c r="C4" i="4"/>
  <c r="E4" i="4" s="1"/>
  <c r="F3" i="4"/>
  <c r="C3" i="4"/>
  <c r="E3" i="4" s="1"/>
  <c r="F2" i="4"/>
  <c r="C2" i="4"/>
  <c r="E2" i="4" s="1"/>
  <c r="L124" i="6" l="1"/>
  <c r="J124" i="6"/>
  <c r="L235" i="6"/>
  <c r="K235" i="6"/>
  <c r="J235" i="6"/>
  <c r="L188" i="6"/>
  <c r="J188" i="6"/>
  <c r="J289" i="6"/>
  <c r="L289" i="6"/>
  <c r="L148" i="6"/>
  <c r="L108" i="6"/>
  <c r="J108" i="6"/>
  <c r="L78" i="6"/>
  <c r="L214" i="6"/>
  <c r="G21" i="6"/>
  <c r="G22" i="6" s="1"/>
  <c r="L208" i="6"/>
  <c r="L278" i="6"/>
  <c r="K278" i="6"/>
  <c r="L102" i="6"/>
  <c r="K132" i="6"/>
  <c r="L285" i="6"/>
  <c r="K285" i="6"/>
  <c r="L121" i="6"/>
  <c r="K121" i="6"/>
  <c r="J121" i="6"/>
  <c r="K174" i="6"/>
  <c r="L174" i="6"/>
  <c r="L328" i="6"/>
  <c r="J115" i="6"/>
  <c r="K211" i="6"/>
  <c r="J211" i="6"/>
  <c r="K153" i="6"/>
  <c r="L153" i="6"/>
  <c r="J132" i="6"/>
  <c r="L321" i="6"/>
  <c r="K321" i="6"/>
  <c r="J315" i="6"/>
  <c r="L315" i="6"/>
  <c r="K315" i="6"/>
  <c r="L303" i="6"/>
  <c r="K303" i="6"/>
  <c r="J303" i="6"/>
  <c r="K328" i="6"/>
  <c r="J174" i="6"/>
  <c r="L274" i="6"/>
  <c r="J274" i="6"/>
  <c r="L115" i="6"/>
  <c r="L129" i="6"/>
  <c r="K129" i="6"/>
  <c r="J129" i="6"/>
  <c r="K169" i="6"/>
  <c r="K274" i="6"/>
  <c r="J299" i="6"/>
  <c r="L299" i="6"/>
  <c r="K299" i="6"/>
  <c r="K289" i="6"/>
  <c r="L167" i="6"/>
  <c r="K167" i="6"/>
  <c r="J167" i="6"/>
  <c r="L150" i="6"/>
  <c r="K150" i="6"/>
  <c r="J150" i="6"/>
  <c r="H21" i="6"/>
  <c r="H22" i="6" s="1"/>
  <c r="L236" i="6"/>
  <c r="K236" i="6"/>
  <c r="J236" i="6"/>
  <c r="J267" i="6"/>
  <c r="L267" i="6"/>
  <c r="K267" i="6"/>
  <c r="L158" i="6"/>
  <c r="J158" i="6"/>
  <c r="L169" i="6"/>
  <c r="J205" i="6"/>
  <c r="L262" i="6"/>
  <c r="K262" i="6"/>
  <c r="J262" i="6"/>
  <c r="L318" i="6"/>
  <c r="J318" i="6"/>
  <c r="L93" i="6"/>
  <c r="K93" i="6"/>
  <c r="K205" i="6"/>
  <c r="L141" i="6"/>
  <c r="K141" i="6"/>
  <c r="J141" i="6"/>
  <c r="J112" i="6"/>
  <c r="L112" i="6"/>
  <c r="K112" i="6"/>
  <c r="K214" i="6"/>
  <c r="J285" i="6"/>
  <c r="K98" i="6"/>
  <c r="L98" i="6"/>
  <c r="J230" i="6"/>
  <c r="L76" i="6"/>
  <c r="K76" i="6"/>
  <c r="K181" i="6"/>
  <c r="L226" i="6"/>
  <c r="K226" i="6"/>
  <c r="J226" i="6"/>
  <c r="J312" i="6"/>
  <c r="L312" i="6"/>
  <c r="K312" i="6"/>
  <c r="J116" i="6"/>
  <c r="J329" i="6"/>
  <c r="K329" i="6"/>
  <c r="K116" i="6"/>
  <c r="L202" i="6"/>
  <c r="J286" i="6"/>
  <c r="K94" i="6"/>
  <c r="K286" i="6"/>
  <c r="J171" i="6"/>
  <c r="L203" i="6"/>
  <c r="K232" i="6"/>
  <c r="K155" i="6"/>
  <c r="L242" i="6"/>
  <c r="L305" i="6"/>
  <c r="J336" i="6"/>
  <c r="K336" i="6"/>
  <c r="K302" i="6"/>
  <c r="J238" i="6"/>
  <c r="K324" i="6"/>
  <c r="J175" i="6"/>
  <c r="L175" i="6"/>
  <c r="K175" i="6"/>
  <c r="L271" i="6"/>
  <c r="K271" i="6"/>
  <c r="J271" i="6"/>
  <c r="K276" i="6"/>
  <c r="J276" i="6"/>
  <c r="L276" i="6"/>
  <c r="L59" i="6"/>
  <c r="L77" i="6"/>
  <c r="K77" i="6"/>
  <c r="L100" i="6"/>
  <c r="K100" i="6"/>
  <c r="J100" i="6"/>
  <c r="K227" i="6"/>
  <c r="J227" i="6"/>
  <c r="L227" i="6"/>
  <c r="K64" i="6"/>
  <c r="L64" i="6"/>
  <c r="L74" i="6"/>
  <c r="K74" i="6"/>
  <c r="J110" i="6"/>
  <c r="L117" i="6"/>
  <c r="K117" i="6"/>
  <c r="J117" i="6"/>
  <c r="J282" i="6"/>
  <c r="L282" i="6"/>
  <c r="K282" i="6"/>
  <c r="K335" i="6"/>
  <c r="J335" i="6"/>
  <c r="L335" i="6"/>
  <c r="K110" i="6"/>
  <c r="L300" i="6"/>
  <c r="J300" i="6"/>
  <c r="K300" i="6"/>
  <c r="J330" i="6"/>
  <c r="K330" i="6"/>
  <c r="L330" i="6"/>
  <c r="L297" i="6"/>
  <c r="K297" i="6"/>
  <c r="J297" i="6"/>
  <c r="K323" i="6"/>
  <c r="L323" i="6"/>
  <c r="J323" i="6"/>
  <c r="L61" i="6"/>
  <c r="K88" i="6"/>
  <c r="L88" i="6"/>
  <c r="J218" i="6"/>
  <c r="L218" i="6"/>
  <c r="K218" i="6"/>
  <c r="K139" i="6"/>
  <c r="J139" i="6"/>
  <c r="L139" i="6"/>
  <c r="L156" i="6"/>
  <c r="K156" i="6"/>
  <c r="J156" i="6"/>
  <c r="L107" i="6"/>
  <c r="K107" i="6"/>
  <c r="J107" i="6"/>
  <c r="K165" i="6"/>
  <c r="J165" i="6"/>
  <c r="L165" i="6"/>
  <c r="K209" i="6"/>
  <c r="J209" i="6"/>
  <c r="L209" i="6"/>
  <c r="L21" i="6"/>
  <c r="L85" i="6"/>
  <c r="K85" i="6"/>
  <c r="L149" i="6"/>
  <c r="K149" i="6"/>
  <c r="J149" i="6"/>
  <c r="L162" i="6"/>
  <c r="K162" i="6"/>
  <c r="J162" i="6"/>
  <c r="L254" i="6"/>
  <c r="K254" i="6"/>
  <c r="J254" i="6"/>
  <c r="K307" i="6"/>
  <c r="L307" i="6"/>
  <c r="J307" i="6"/>
  <c r="K127" i="6"/>
  <c r="J127" i="6"/>
  <c r="L127" i="6"/>
  <c r="L204" i="6"/>
  <c r="K204" i="6"/>
  <c r="J204" i="6"/>
  <c r="L248" i="6"/>
  <c r="K248" i="6"/>
  <c r="J248" i="6"/>
  <c r="L53" i="6"/>
  <c r="L239" i="6"/>
  <c r="K239" i="6"/>
  <c r="J239" i="6"/>
  <c r="K319" i="6"/>
  <c r="J319" i="6"/>
  <c r="L319" i="6"/>
  <c r="L72" i="6"/>
  <c r="K72" i="6"/>
  <c r="L56" i="6"/>
  <c r="K185" i="6"/>
  <c r="J185" i="6"/>
  <c r="L185" i="6"/>
  <c r="K145" i="6"/>
  <c r="L145" i="6"/>
  <c r="L192" i="6"/>
  <c r="K192" i="6"/>
  <c r="J192" i="6"/>
  <c r="L206" i="6"/>
  <c r="K206" i="6"/>
  <c r="J206" i="6"/>
  <c r="J178" i="6"/>
  <c r="L178" i="6"/>
  <c r="K178" i="6"/>
  <c r="L244" i="6"/>
  <c r="K244" i="6"/>
  <c r="J190" i="6"/>
  <c r="L190" i="6"/>
  <c r="K190" i="6"/>
  <c r="L199" i="6"/>
  <c r="K199" i="6"/>
  <c r="J199" i="6"/>
  <c r="L210" i="6"/>
  <c r="K210" i="6"/>
  <c r="J210" i="6"/>
  <c r="L272" i="6"/>
  <c r="K272" i="6"/>
  <c r="J272" i="6"/>
  <c r="L304" i="6"/>
  <c r="K304" i="6"/>
  <c r="L92" i="6"/>
  <c r="K92" i="6"/>
  <c r="K138" i="6"/>
  <c r="K146" i="6"/>
  <c r="J146" i="6"/>
  <c r="J182" i="6"/>
  <c r="J186" i="6"/>
  <c r="L186" i="6"/>
  <c r="K186" i="6"/>
  <c r="J203" i="6"/>
  <c r="L228" i="6"/>
  <c r="K228" i="6"/>
  <c r="J228" i="6"/>
  <c r="K264" i="6"/>
  <c r="J264" i="6"/>
  <c r="L264" i="6"/>
  <c r="K308" i="6"/>
  <c r="K331" i="6"/>
  <c r="J331" i="6"/>
  <c r="K103" i="6"/>
  <c r="J103" i="6"/>
  <c r="K280" i="6"/>
  <c r="J280" i="6"/>
  <c r="L280" i="6"/>
  <c r="L316" i="6"/>
  <c r="K316" i="6"/>
  <c r="J316" i="6"/>
  <c r="K142" i="6"/>
  <c r="J142" i="6"/>
  <c r="L65" i="6"/>
  <c r="K65" i="6"/>
  <c r="L75" i="6"/>
  <c r="K75" i="6"/>
  <c r="L103" i="6"/>
  <c r="L138" i="6"/>
  <c r="K179" i="6"/>
  <c r="L179" i="6"/>
  <c r="K182" i="6"/>
  <c r="J244" i="6"/>
  <c r="L273" i="6"/>
  <c r="J273" i="6"/>
  <c r="J304" i="6"/>
  <c r="L308" i="6"/>
  <c r="L69" i="6"/>
  <c r="K69" i="6"/>
  <c r="J119" i="6"/>
  <c r="K126" i="6"/>
  <c r="J126" i="6"/>
  <c r="L173" i="6"/>
  <c r="K173" i="6"/>
  <c r="J173" i="6"/>
  <c r="K196" i="6"/>
  <c r="K224" i="6"/>
  <c r="K229" i="6"/>
  <c r="K261" i="6"/>
  <c r="L265" i="6"/>
  <c r="K265" i="6"/>
  <c r="J269" i="6"/>
  <c r="K269" i="6"/>
  <c r="L269" i="6"/>
  <c r="K294" i="6"/>
  <c r="L325" i="6"/>
  <c r="K325" i="6"/>
  <c r="L55" i="6"/>
  <c r="L97" i="6"/>
  <c r="K97" i="6"/>
  <c r="K105" i="6"/>
  <c r="J105" i="6"/>
  <c r="L105" i="6"/>
  <c r="K119" i="6"/>
  <c r="L126" i="6"/>
  <c r="J133" i="6"/>
  <c r="J154" i="6"/>
  <c r="K154" i="6"/>
  <c r="L154" i="6"/>
  <c r="J201" i="6"/>
  <c r="L201" i="6"/>
  <c r="K201" i="6"/>
  <c r="L225" i="6"/>
  <c r="K225" i="6"/>
  <c r="J225" i="6"/>
  <c r="L229" i="6"/>
  <c r="J233" i="6"/>
  <c r="L233" i="6"/>
  <c r="K233" i="6"/>
  <c r="L237" i="6"/>
  <c r="K237" i="6"/>
  <c r="J237" i="6"/>
  <c r="L258" i="6"/>
  <c r="K258" i="6"/>
  <c r="J258" i="6"/>
  <c r="L261" i="6"/>
  <c r="L306" i="6"/>
  <c r="K306" i="6"/>
  <c r="J321" i="6"/>
  <c r="L333" i="6"/>
  <c r="K333" i="6"/>
  <c r="L125" i="6"/>
  <c r="K125" i="6"/>
  <c r="J125" i="6"/>
  <c r="L161" i="6"/>
  <c r="K161" i="6"/>
  <c r="L82" i="6"/>
  <c r="K82" i="6"/>
  <c r="J161" i="6"/>
  <c r="L104" i="6"/>
  <c r="K104" i="6"/>
  <c r="L172" i="6"/>
  <c r="J172" i="6"/>
  <c r="L187" i="6"/>
  <c r="K187" i="6"/>
  <c r="J187" i="6"/>
  <c r="L191" i="6"/>
  <c r="K191" i="6"/>
  <c r="J191" i="6"/>
  <c r="K240" i="6"/>
  <c r="J240" i="6"/>
  <c r="L240" i="6"/>
  <c r="J245" i="6"/>
  <c r="L245" i="6"/>
  <c r="K245" i="6"/>
  <c r="L268" i="6"/>
  <c r="K268" i="6"/>
  <c r="L277" i="6"/>
  <c r="K277" i="6"/>
  <c r="J277" i="6"/>
  <c r="L301" i="6"/>
  <c r="K301" i="6"/>
  <c r="J301" i="6"/>
  <c r="L86" i="6"/>
  <c r="K86" i="6"/>
  <c r="K89" i="6"/>
  <c r="J143" i="6"/>
  <c r="K143" i="6"/>
  <c r="L332" i="6"/>
  <c r="J332" i="6"/>
  <c r="I22" i="6"/>
  <c r="J122" i="6"/>
  <c r="L122" i="6"/>
  <c r="K122" i="6"/>
  <c r="L136" i="6"/>
  <c r="K136" i="6"/>
  <c r="J136" i="6"/>
  <c r="K172" i="6"/>
  <c r="J196" i="6"/>
  <c r="J224" i="6"/>
  <c r="L241" i="6"/>
  <c r="K241" i="6"/>
  <c r="J241" i="6"/>
  <c r="J268" i="6"/>
  <c r="L290" i="6"/>
  <c r="K290" i="6"/>
  <c r="J290" i="6"/>
  <c r="J294" i="6"/>
  <c r="K309" i="6"/>
  <c r="J309" i="6"/>
  <c r="L309" i="6"/>
  <c r="L79" i="6"/>
  <c r="K130" i="6"/>
  <c r="J130" i="6"/>
  <c r="L130" i="6"/>
  <c r="L144" i="6"/>
  <c r="K144" i="6"/>
  <c r="J144" i="6"/>
  <c r="L87" i="6"/>
  <c r="K87" i="6"/>
  <c r="K120" i="6"/>
  <c r="J120" i="6"/>
  <c r="K158" i="6"/>
  <c r="K221" i="6"/>
  <c r="J221" i="6"/>
  <c r="L251" i="6"/>
  <c r="K251" i="6"/>
  <c r="J251" i="6"/>
  <c r="J266" i="6"/>
  <c r="L266" i="6"/>
  <c r="K266" i="6"/>
  <c r="J287" i="6"/>
  <c r="K287" i="6"/>
  <c r="K318" i="6"/>
  <c r="L52" i="6"/>
  <c r="L70" i="6"/>
  <c r="K70" i="6"/>
  <c r="K123" i="6"/>
  <c r="L151" i="6"/>
  <c r="K151" i="6"/>
  <c r="K188" i="6"/>
  <c r="J193" i="6"/>
  <c r="L213" i="6"/>
  <c r="K213" i="6"/>
  <c r="J213" i="6"/>
  <c r="L247" i="6"/>
  <c r="K247" i="6"/>
  <c r="J306" i="6"/>
  <c r="L101" i="6"/>
  <c r="K101" i="6"/>
  <c r="K133" i="6"/>
  <c r="K270" i="6"/>
  <c r="J270" i="6"/>
  <c r="L63" i="6"/>
  <c r="L83" i="6"/>
  <c r="K83" i="6"/>
  <c r="K337" i="6"/>
  <c r="L337" i="6"/>
  <c r="J337" i="6"/>
  <c r="K79" i="6"/>
  <c r="L113" i="6"/>
  <c r="J113" i="6"/>
  <c r="L120" i="6"/>
  <c r="L123" i="6"/>
  <c r="J148" i="6"/>
  <c r="L159" i="6"/>
  <c r="K159" i="6"/>
  <c r="J170" i="6"/>
  <c r="L170" i="6"/>
  <c r="K170" i="6"/>
  <c r="L189" i="6"/>
  <c r="K189" i="6"/>
  <c r="J189" i="6"/>
  <c r="K193" i="6"/>
  <c r="L221" i="6"/>
  <c r="L255" i="6"/>
  <c r="K255" i="6"/>
  <c r="J255" i="6"/>
  <c r="K259" i="6"/>
  <c r="L259" i="6"/>
  <c r="J259" i="6"/>
  <c r="L270" i="6"/>
  <c r="L311" i="6"/>
  <c r="K311" i="6"/>
  <c r="K66" i="6"/>
  <c r="J106" i="6"/>
  <c r="L106" i="6"/>
  <c r="K106" i="6"/>
  <c r="K197" i="6"/>
  <c r="J197" i="6"/>
  <c r="L197" i="6"/>
  <c r="L217" i="6"/>
  <c r="K217" i="6"/>
  <c r="L283" i="6"/>
  <c r="K283" i="6"/>
  <c r="L67" i="6"/>
  <c r="K67" i="6"/>
  <c r="L84" i="6"/>
  <c r="K84" i="6"/>
  <c r="J151" i="6"/>
  <c r="L177" i="6"/>
  <c r="K177" i="6"/>
  <c r="J177" i="6"/>
  <c r="L222" i="6"/>
  <c r="K222" i="6"/>
  <c r="J222" i="6"/>
  <c r="J247" i="6"/>
  <c r="L279" i="6"/>
  <c r="K279" i="6"/>
  <c r="L287" i="6"/>
  <c r="L292" i="6"/>
  <c r="J292" i="6"/>
  <c r="K322" i="6"/>
  <c r="J322" i="6"/>
  <c r="L322" i="6"/>
  <c r="L114" i="6"/>
  <c r="K114" i="6"/>
  <c r="L140" i="6"/>
  <c r="K140" i="6"/>
  <c r="J140" i="6"/>
  <c r="L284" i="6"/>
  <c r="K284" i="6"/>
  <c r="J284" i="6"/>
  <c r="J298" i="6"/>
  <c r="L298" i="6"/>
  <c r="J111" i="6"/>
  <c r="L111" i="6"/>
  <c r="K131" i="6"/>
  <c r="L131" i="6"/>
  <c r="J131" i="6"/>
  <c r="L183" i="6"/>
  <c r="K183" i="6"/>
  <c r="J183" i="6"/>
  <c r="J215" i="6"/>
  <c r="J223" i="6"/>
  <c r="J288" i="6"/>
  <c r="L288" i="6"/>
  <c r="K288" i="6"/>
  <c r="K295" i="6"/>
  <c r="J295" i="6"/>
  <c r="L295" i="6"/>
  <c r="L327" i="6"/>
  <c r="K327" i="6"/>
  <c r="L73" i="6"/>
  <c r="K73" i="6"/>
  <c r="K108" i="6"/>
  <c r="K124" i="6"/>
  <c r="L194" i="6"/>
  <c r="L198" i="6"/>
  <c r="K198" i="6"/>
  <c r="J198" i="6"/>
  <c r="K215" i="6"/>
  <c r="K223" i="6"/>
  <c r="K230" i="6"/>
  <c r="K238" i="6"/>
  <c r="L334" i="6"/>
  <c r="K334" i="6"/>
  <c r="K118" i="6"/>
  <c r="J118" i="6"/>
  <c r="L118" i="6"/>
  <c r="K147" i="6"/>
  <c r="L147" i="6"/>
  <c r="J147" i="6"/>
  <c r="L180" i="6"/>
  <c r="K180" i="6"/>
  <c r="J180" i="6"/>
  <c r="L211" i="6"/>
  <c r="J234" i="6"/>
  <c r="L234" i="6"/>
  <c r="K234" i="6"/>
  <c r="L313" i="6"/>
  <c r="K313" i="6"/>
  <c r="J102" i="6"/>
  <c r="K109" i="6"/>
  <c r="J109" i="6"/>
  <c r="J153" i="6"/>
  <c r="L160" i="6"/>
  <c r="K160" i="6"/>
  <c r="J160" i="6"/>
  <c r="K195" i="6"/>
  <c r="L195" i="6"/>
  <c r="J208" i="6"/>
  <c r="J242" i="6"/>
  <c r="J249" i="6"/>
  <c r="L249" i="6"/>
  <c r="K249" i="6"/>
  <c r="J313" i="6"/>
  <c r="J327" i="6"/>
  <c r="L128" i="6"/>
  <c r="K128" i="6"/>
  <c r="J128" i="6"/>
  <c r="L68" i="6"/>
  <c r="K68" i="6"/>
  <c r="K81" i="6"/>
  <c r="K99" i="6"/>
  <c r="J99" i="6"/>
  <c r="L157" i="6"/>
  <c r="K157" i="6"/>
  <c r="J157" i="6"/>
  <c r="L212" i="6"/>
  <c r="K212" i="6"/>
  <c r="J212" i="6"/>
  <c r="L220" i="6"/>
  <c r="J220" i="6"/>
  <c r="L263" i="6"/>
  <c r="K263" i="6"/>
  <c r="J263" i="6"/>
  <c r="L310" i="6"/>
  <c r="K310" i="6"/>
  <c r="J314" i="6"/>
  <c r="L314" i="6"/>
  <c r="K314" i="6"/>
  <c r="J334" i="6"/>
  <c r="L252" i="6"/>
  <c r="K252" i="6"/>
  <c r="J252" i="6"/>
  <c r="L216" i="6"/>
  <c r="K216" i="6"/>
  <c r="L296" i="6"/>
  <c r="K296" i="6"/>
  <c r="J296" i="6"/>
  <c r="K207" i="6"/>
  <c r="J207" i="6"/>
  <c r="L95" i="6"/>
  <c r="K95" i="6"/>
  <c r="K166" i="6"/>
  <c r="J231" i="6"/>
  <c r="L246" i="6"/>
  <c r="K246" i="6"/>
  <c r="J246" i="6"/>
  <c r="J281" i="6"/>
  <c r="K317" i="6"/>
  <c r="J317" i="6"/>
  <c r="L338" i="6"/>
  <c r="K338" i="6"/>
  <c r="J338" i="6"/>
  <c r="L137" i="6"/>
  <c r="K137" i="6"/>
  <c r="J163" i="6"/>
  <c r="L166" i="6"/>
  <c r="L207" i="6"/>
  <c r="J219" i="6"/>
  <c r="K231" i="6"/>
  <c r="J243" i="6"/>
  <c r="J275" i="6"/>
  <c r="K281" i="6"/>
  <c r="J293" i="6"/>
  <c r="L71" i="6"/>
  <c r="K71" i="6"/>
  <c r="L163" i="6"/>
  <c r="J216" i="6"/>
  <c r="L243" i="6"/>
  <c r="L275" i="6"/>
  <c r="J278" i="6"/>
  <c r="K293" i="6"/>
  <c r="J302" i="6"/>
  <c r="L317" i="6"/>
  <c r="L326" i="6"/>
  <c r="K326" i="6"/>
  <c r="K202" i="6"/>
  <c r="K21" i="6" l="1"/>
  <c r="J21" i="6"/>
  <c r="H23" i="6"/>
  <c r="K22" i="6"/>
  <c r="G23" i="6"/>
  <c r="J22" i="6"/>
  <c r="I23" i="6"/>
  <c r="L22" i="6"/>
  <c r="H24" i="6" l="1"/>
  <c r="K23" i="6"/>
  <c r="I24" i="6"/>
  <c r="L23" i="6"/>
  <c r="G24" i="6"/>
  <c r="J23" i="6"/>
  <c r="I25" i="6" l="1"/>
  <c r="L24" i="6"/>
  <c r="G25" i="6"/>
  <c r="J24" i="6"/>
  <c r="H25" i="6"/>
  <c r="K24" i="6"/>
  <c r="H26" i="6" l="1"/>
  <c r="K25" i="6"/>
  <c r="G26" i="6"/>
  <c r="J25" i="6"/>
  <c r="I26" i="6"/>
  <c r="L25" i="6"/>
  <c r="I27" i="6" l="1"/>
  <c r="L26" i="6"/>
  <c r="G27" i="6"/>
  <c r="J26" i="6"/>
  <c r="H27" i="6"/>
  <c r="K26" i="6"/>
  <c r="H28" i="6" l="1"/>
  <c r="K27" i="6"/>
  <c r="G28" i="6"/>
  <c r="J27" i="6"/>
  <c r="I28" i="6"/>
  <c r="L27" i="6"/>
  <c r="I29" i="6" l="1"/>
  <c r="L28" i="6"/>
  <c r="G29" i="6"/>
  <c r="J28" i="6"/>
  <c r="H29" i="6"/>
  <c r="K28" i="6"/>
  <c r="H30" i="6" l="1"/>
  <c r="K29" i="6"/>
  <c r="G30" i="6"/>
  <c r="J29" i="6"/>
  <c r="I30" i="6"/>
  <c r="L29" i="6"/>
  <c r="L30" i="6" l="1"/>
  <c r="I31" i="6"/>
  <c r="G31" i="6"/>
  <c r="J30" i="6"/>
  <c r="K30" i="6"/>
  <c r="H31" i="6"/>
  <c r="G32" i="6" l="1"/>
  <c r="J31" i="6"/>
  <c r="H32" i="6"/>
  <c r="K31" i="6"/>
  <c r="I32" i="6"/>
  <c r="L31" i="6"/>
  <c r="H33" i="6" l="1"/>
  <c r="K32" i="6"/>
  <c r="I33" i="6"/>
  <c r="L32" i="6"/>
  <c r="G33" i="6"/>
  <c r="J32" i="6"/>
  <c r="I34" i="6" l="1"/>
  <c r="L33" i="6"/>
  <c r="G34" i="6"/>
  <c r="J33" i="6"/>
  <c r="H34" i="6"/>
  <c r="K33" i="6"/>
  <c r="G35" i="6" l="1"/>
  <c r="J34" i="6"/>
  <c r="H35" i="6"/>
  <c r="K34" i="6"/>
  <c r="I35" i="6"/>
  <c r="L34" i="6"/>
  <c r="G36" i="6" l="1"/>
  <c r="J35" i="6"/>
  <c r="I36" i="6"/>
  <c r="L35" i="6"/>
  <c r="H36" i="6"/>
  <c r="K35" i="6"/>
  <c r="G37" i="6" l="1"/>
  <c r="J36" i="6"/>
  <c r="H37" i="6"/>
  <c r="K36" i="6"/>
  <c r="I37" i="6"/>
  <c r="L36" i="6"/>
  <c r="I38" i="6" l="1"/>
  <c r="L37" i="6"/>
  <c r="H38" i="6"/>
  <c r="K37" i="6"/>
  <c r="G38" i="6"/>
  <c r="J37" i="6"/>
  <c r="G39" i="6" l="1"/>
  <c r="J38" i="6"/>
  <c r="H39" i="6"/>
  <c r="K38" i="6"/>
  <c r="I39" i="6"/>
  <c r="L38" i="6"/>
  <c r="I40" i="6" l="1"/>
  <c r="L39" i="6"/>
  <c r="H40" i="6"/>
  <c r="K39" i="6"/>
  <c r="G40" i="6"/>
  <c r="J39" i="6"/>
  <c r="G41" i="6" l="1"/>
  <c r="J40" i="6"/>
  <c r="H41" i="6"/>
  <c r="K40" i="6"/>
  <c r="I41" i="6"/>
  <c r="L40" i="6"/>
  <c r="I42" i="6" l="1"/>
  <c r="L41" i="6"/>
  <c r="H42" i="6"/>
  <c r="K41" i="6"/>
  <c r="G42" i="6"/>
  <c r="J41" i="6"/>
  <c r="I43" i="6" l="1"/>
  <c r="L42" i="6"/>
  <c r="G43" i="6"/>
  <c r="J42" i="6"/>
  <c r="H43" i="6"/>
  <c r="K42" i="6"/>
  <c r="H44" i="6" l="1"/>
  <c r="K43" i="6"/>
  <c r="G44" i="6"/>
  <c r="J43" i="6"/>
  <c r="L43" i="6"/>
  <c r="I44" i="6"/>
  <c r="I45" i="6" l="1"/>
  <c r="L44" i="6"/>
  <c r="G45" i="6"/>
  <c r="J44" i="6"/>
  <c r="H45" i="6"/>
  <c r="K44" i="6"/>
  <c r="H46" i="6" l="1"/>
  <c r="K45" i="6"/>
  <c r="G46" i="6"/>
  <c r="J45" i="6"/>
  <c r="I46" i="6"/>
  <c r="L45" i="6"/>
  <c r="H47" i="6" l="1"/>
  <c r="K46" i="6"/>
  <c r="I47" i="6"/>
  <c r="L46" i="6"/>
  <c r="G47" i="6"/>
  <c r="J46" i="6"/>
  <c r="G48" i="6" l="1"/>
  <c r="J47" i="6"/>
  <c r="I48" i="6"/>
  <c r="L47" i="6"/>
  <c r="H48" i="6"/>
  <c r="K47" i="6"/>
  <c r="H49" i="6" l="1"/>
  <c r="K48" i="6"/>
  <c r="I49" i="6"/>
  <c r="L48" i="6"/>
  <c r="G49" i="6"/>
  <c r="J48" i="6"/>
  <c r="G50" i="6" l="1"/>
  <c r="J49" i="6"/>
  <c r="I50" i="6"/>
  <c r="L49" i="6"/>
  <c r="H50" i="6"/>
  <c r="K49" i="6"/>
  <c r="H51" i="6" l="1"/>
  <c r="K50" i="6"/>
  <c r="I51" i="6"/>
  <c r="L50" i="6"/>
  <c r="G51" i="6"/>
  <c r="J50" i="6"/>
  <c r="L51" i="6" l="1"/>
  <c r="Q29" i="6"/>
  <c r="G52" i="6"/>
  <c r="J51" i="6"/>
  <c r="H52" i="6"/>
  <c r="K51" i="6"/>
  <c r="H53" i="6" l="1"/>
  <c r="K52" i="6"/>
  <c r="G53" i="6"/>
  <c r="J52" i="6"/>
  <c r="G54" i="6" l="1"/>
  <c r="J53" i="6"/>
  <c r="H54" i="6"/>
  <c r="K53" i="6"/>
  <c r="H55" i="6" l="1"/>
  <c r="K54" i="6"/>
  <c r="G55" i="6"/>
  <c r="J54" i="6"/>
  <c r="G56" i="6" l="1"/>
  <c r="J55" i="6"/>
  <c r="H56" i="6"/>
  <c r="K55" i="6"/>
  <c r="H57" i="6" l="1"/>
  <c r="K56" i="6"/>
  <c r="G57" i="6"/>
  <c r="J56" i="6"/>
  <c r="G58" i="6" l="1"/>
  <c r="J57" i="6"/>
  <c r="H58" i="6"/>
  <c r="K57" i="6"/>
  <c r="H59" i="6" l="1"/>
  <c r="K58" i="6"/>
  <c r="J58" i="6"/>
  <c r="G59" i="6"/>
  <c r="G60" i="6" l="1"/>
  <c r="J59" i="6"/>
  <c r="H60" i="6"/>
  <c r="K59" i="6"/>
  <c r="K60" i="6" l="1"/>
  <c r="H61" i="6"/>
  <c r="J60" i="6"/>
  <c r="G61" i="6"/>
  <c r="G62" i="6" l="1"/>
  <c r="J61" i="6"/>
  <c r="H62" i="6"/>
  <c r="K61" i="6"/>
  <c r="K62" i="6" l="1"/>
  <c r="H63" i="6"/>
  <c r="J62" i="6"/>
  <c r="G63" i="6"/>
  <c r="G64" i="6" l="1"/>
  <c r="J63" i="6"/>
  <c r="K63" i="6"/>
  <c r="P29" i="6"/>
  <c r="G65" i="6" l="1"/>
  <c r="J64" i="6"/>
  <c r="G66" i="6" l="1"/>
  <c r="J65" i="6"/>
  <c r="G67" i="6" l="1"/>
  <c r="J66" i="6"/>
  <c r="G68" i="6" l="1"/>
  <c r="J67" i="6"/>
  <c r="G69" i="6" l="1"/>
  <c r="J68" i="6"/>
  <c r="G70" i="6" l="1"/>
  <c r="J69" i="6"/>
  <c r="G71" i="6" l="1"/>
  <c r="J70" i="6"/>
  <c r="G72" i="6" l="1"/>
  <c r="J71" i="6"/>
  <c r="G73" i="6" l="1"/>
  <c r="J72" i="6"/>
  <c r="J73" i="6" l="1"/>
  <c r="G74" i="6"/>
  <c r="G75" i="6" l="1"/>
  <c r="J74" i="6"/>
  <c r="G76" i="6" l="1"/>
  <c r="J75" i="6"/>
  <c r="J76" i="6" l="1"/>
  <c r="G77" i="6"/>
  <c r="G78" i="6" l="1"/>
  <c r="J77" i="6"/>
  <c r="J78" i="6" l="1"/>
  <c r="G79" i="6"/>
  <c r="G80" i="6" l="1"/>
  <c r="J79" i="6"/>
  <c r="J80" i="6" l="1"/>
  <c r="G81" i="6"/>
  <c r="G82" i="6" l="1"/>
  <c r="J81" i="6"/>
  <c r="G83" i="6" l="1"/>
  <c r="J82" i="6"/>
  <c r="G84" i="6" l="1"/>
  <c r="J83" i="6"/>
  <c r="G85" i="6" l="1"/>
  <c r="J84" i="6"/>
  <c r="G86" i="6" l="1"/>
  <c r="J85" i="6"/>
  <c r="G87" i="6" l="1"/>
  <c r="J86" i="6"/>
  <c r="G88" i="6" l="1"/>
  <c r="J87" i="6"/>
  <c r="G89" i="6" l="1"/>
  <c r="J88" i="6"/>
  <c r="G90" i="6" l="1"/>
  <c r="J89" i="6"/>
  <c r="J90" i="6" l="1"/>
  <c r="G91" i="6"/>
  <c r="G92" i="6" l="1"/>
  <c r="J91" i="6"/>
  <c r="G93" i="6" l="1"/>
  <c r="J92" i="6"/>
  <c r="G94" i="6" l="1"/>
  <c r="J93" i="6"/>
  <c r="G95" i="6" l="1"/>
  <c r="J94" i="6"/>
  <c r="G96" i="6" l="1"/>
  <c r="J95" i="6"/>
  <c r="G97" i="6" l="1"/>
  <c r="J96" i="6"/>
  <c r="G98" i="6" l="1"/>
  <c r="J97" i="6"/>
  <c r="J98" i="6" l="1"/>
  <c r="O29" i="6"/>
  <c r="H81" i="2" l="1"/>
  <c r="G81" i="2"/>
  <c r="F81" i="2"/>
  <c r="H80" i="2"/>
  <c r="G80" i="2"/>
  <c r="F80" i="2"/>
  <c r="H79" i="2"/>
  <c r="G79" i="2"/>
  <c r="F79" i="2"/>
  <c r="H78" i="2"/>
  <c r="G78" i="2"/>
  <c r="F78" i="2"/>
  <c r="H77" i="2"/>
  <c r="G77" i="2"/>
  <c r="F77" i="2"/>
  <c r="H76" i="2"/>
  <c r="G76" i="2"/>
  <c r="F76" i="2"/>
  <c r="H75" i="2"/>
  <c r="G75" i="2"/>
  <c r="F75" i="2"/>
  <c r="H74" i="2"/>
  <c r="G74" i="2"/>
  <c r="F74" i="2"/>
  <c r="H73" i="2"/>
  <c r="G73" i="2"/>
  <c r="F73" i="2"/>
  <c r="H72" i="2"/>
  <c r="G72" i="2"/>
  <c r="F72" i="2"/>
  <c r="H71" i="2"/>
  <c r="G71" i="2"/>
  <c r="F71" i="2"/>
  <c r="H70" i="2"/>
  <c r="G70" i="2"/>
  <c r="F70" i="2"/>
  <c r="H69" i="2"/>
  <c r="G69" i="2"/>
  <c r="F69" i="2"/>
  <c r="H68" i="2"/>
  <c r="G68" i="2"/>
  <c r="F68" i="2"/>
  <c r="H67" i="2"/>
  <c r="G67" i="2"/>
  <c r="F67" i="2"/>
  <c r="H66" i="2"/>
  <c r="G66" i="2"/>
  <c r="F66" i="2"/>
  <c r="H65" i="2"/>
  <c r="G65" i="2"/>
  <c r="F65" i="2"/>
  <c r="H64" i="2"/>
  <c r="G64" i="2"/>
  <c r="F64" i="2"/>
  <c r="H63" i="2"/>
  <c r="G63" i="2"/>
  <c r="F63" i="2"/>
  <c r="H62" i="2"/>
  <c r="G62" i="2"/>
  <c r="F62" i="2"/>
  <c r="H61" i="2"/>
  <c r="G61" i="2"/>
  <c r="F61" i="2"/>
  <c r="H60" i="2"/>
  <c r="G60" i="2"/>
  <c r="F60" i="2"/>
  <c r="H59" i="2"/>
  <c r="G59" i="2"/>
  <c r="F59" i="2"/>
  <c r="H58" i="2"/>
  <c r="G58" i="2"/>
  <c r="F58" i="2"/>
  <c r="H57" i="2"/>
  <c r="G57" i="2"/>
  <c r="F57" i="2"/>
  <c r="H56" i="2"/>
  <c r="G56" i="2"/>
  <c r="F56" i="2"/>
  <c r="H55" i="2"/>
  <c r="G55" i="2"/>
  <c r="F55" i="2"/>
  <c r="H54" i="2"/>
  <c r="G54" i="2"/>
  <c r="F54" i="2"/>
  <c r="H53" i="2"/>
  <c r="G53" i="2"/>
  <c r="F53" i="2"/>
  <c r="H52" i="2"/>
  <c r="G52" i="2"/>
  <c r="F52" i="2"/>
  <c r="H51" i="2"/>
  <c r="G51" i="2"/>
  <c r="F51" i="2"/>
  <c r="H50" i="2"/>
  <c r="G50" i="2"/>
  <c r="F50" i="2"/>
  <c r="H49" i="2"/>
  <c r="G49" i="2"/>
  <c r="F49" i="2"/>
  <c r="H48" i="2"/>
  <c r="G48" i="2"/>
  <c r="F48" i="2"/>
  <c r="H47" i="2"/>
  <c r="G47" i="2"/>
  <c r="F47" i="2"/>
  <c r="H46" i="2"/>
  <c r="G46" i="2"/>
  <c r="F46" i="2"/>
  <c r="H45" i="2"/>
  <c r="G45" i="2"/>
  <c r="F45" i="2"/>
  <c r="H44" i="2"/>
  <c r="G44" i="2"/>
  <c r="F44" i="2"/>
  <c r="H43" i="2"/>
  <c r="G43" i="2"/>
  <c r="F43" i="2"/>
  <c r="H42" i="2"/>
  <c r="G42" i="2"/>
  <c r="F42" i="2"/>
  <c r="H41" i="2"/>
  <c r="G41" i="2"/>
  <c r="F41" i="2"/>
  <c r="H40" i="2"/>
  <c r="G40" i="2"/>
  <c r="F40" i="2"/>
  <c r="H39" i="2"/>
  <c r="G39" i="2"/>
  <c r="F39" i="2"/>
  <c r="H38" i="2"/>
  <c r="G38" i="2"/>
  <c r="F38" i="2"/>
  <c r="H37" i="2"/>
  <c r="G37" i="2"/>
  <c r="F37" i="2"/>
  <c r="H36" i="2"/>
  <c r="G36" i="2"/>
  <c r="F36" i="2"/>
  <c r="H35" i="2"/>
  <c r="G35" i="2"/>
  <c r="F35" i="2"/>
  <c r="H34" i="2"/>
  <c r="G34" i="2"/>
  <c r="F34" i="2"/>
  <c r="H33" i="2"/>
  <c r="G33" i="2"/>
  <c r="F33" i="2"/>
  <c r="H32" i="2"/>
  <c r="G32" i="2"/>
  <c r="F32" i="2"/>
  <c r="H31" i="2"/>
  <c r="G31" i="2"/>
  <c r="F31" i="2"/>
  <c r="H30" i="2"/>
  <c r="G30" i="2"/>
  <c r="F30" i="2"/>
  <c r="H29" i="2"/>
  <c r="G29" i="2"/>
  <c r="F29" i="2"/>
  <c r="H28" i="2"/>
  <c r="G28" i="2"/>
  <c r="F28" i="2"/>
  <c r="H27" i="2"/>
  <c r="G27" i="2"/>
  <c r="F27" i="2"/>
  <c r="H26" i="2"/>
  <c r="G26" i="2"/>
  <c r="F26" i="2"/>
  <c r="H25" i="2"/>
  <c r="G25" i="2"/>
  <c r="F25" i="2"/>
  <c r="H24" i="2"/>
  <c r="G24" i="2"/>
  <c r="F24" i="2"/>
  <c r="H23" i="2"/>
  <c r="G23" i="2"/>
  <c r="F23" i="2"/>
  <c r="H22" i="2"/>
  <c r="G22" i="2"/>
  <c r="F22" i="2"/>
  <c r="H21" i="2"/>
  <c r="G21" i="2"/>
  <c r="F21" i="2"/>
  <c r="H20" i="2"/>
  <c r="G20" i="2"/>
  <c r="F20" i="2"/>
  <c r="H19" i="2"/>
  <c r="G19" i="2"/>
  <c r="F19" i="2"/>
  <c r="H18" i="2"/>
  <c r="G18" i="2"/>
  <c r="F18" i="2"/>
  <c r="H17" i="2"/>
  <c r="G17" i="2"/>
  <c r="F17" i="2"/>
  <c r="H16" i="2"/>
  <c r="G16" i="2"/>
  <c r="F16" i="2"/>
  <c r="H15" i="2"/>
  <c r="G15" i="2"/>
  <c r="F15" i="2"/>
  <c r="H14" i="2"/>
  <c r="G14" i="2"/>
  <c r="F14" i="2"/>
  <c r="H13" i="2"/>
  <c r="G13" i="2"/>
  <c r="F13" i="2"/>
  <c r="H12" i="2"/>
  <c r="G12" i="2"/>
  <c r="F12" i="2"/>
  <c r="H11" i="2"/>
  <c r="G11" i="2"/>
  <c r="F11" i="2"/>
  <c r="H10" i="2"/>
  <c r="G10" i="2"/>
  <c r="F10" i="2"/>
  <c r="H9" i="2"/>
  <c r="G9" i="2"/>
  <c r="F9" i="2"/>
  <c r="H8" i="2"/>
  <c r="G8" i="2"/>
  <c r="F8" i="2"/>
  <c r="H7" i="2"/>
  <c r="G7" i="2"/>
  <c r="F7" i="2"/>
  <c r="H6" i="2"/>
  <c r="G6" i="2"/>
  <c r="F6" i="2"/>
  <c r="H5" i="2"/>
  <c r="G5" i="2"/>
  <c r="F5" i="2"/>
  <c r="H4" i="2"/>
  <c r="G4" i="2"/>
  <c r="F4" i="2"/>
  <c r="H3" i="2"/>
  <c r="G3" i="2"/>
  <c r="F3" i="2"/>
</calcChain>
</file>

<file path=xl/sharedStrings.xml><?xml version="1.0" encoding="utf-8"?>
<sst xmlns="http://schemas.openxmlformats.org/spreadsheetml/2006/main" count="66" uniqueCount="46">
  <si>
    <t>UDS/GAL</t>
  </si>
  <si>
    <t>COP/GAL</t>
  </si>
  <si>
    <t>USD/MBTU</t>
  </si>
  <si>
    <t>MBTU/Gal</t>
  </si>
  <si>
    <t>Ingreso al importador - Puesto en puerto</t>
  </si>
  <si>
    <t>Fecha</t>
  </si>
  <si>
    <t>Gasoline Unl 87 USGC</t>
  </si>
  <si>
    <t>Naphtha USGC barge</t>
  </si>
  <si>
    <t>IP de Referencia Colombia COP/Gal</t>
  </si>
  <si>
    <t>TRM</t>
  </si>
  <si>
    <t>IP de Referencia Colombia</t>
  </si>
  <si>
    <t>Proyección del precio de la gasolina motor corriente para la referencia Bogotá – Precios de diciembre de 2023</t>
  </si>
  <si>
    <t>FECHA</t>
  </si>
  <si>
    <t>IP PUBLICACIÓN COL/Gal</t>
  </si>
  <si>
    <t>IP PUBLICACIÓN USD/Gal</t>
  </si>
  <si>
    <t>Ultra Low Sulfur diésel
ULSD-PLATTS USD/Gal</t>
  </si>
  <si>
    <t>Ultra Low Sulfur diésel
ULSD-PLATTS</t>
  </si>
  <si>
    <t>https://fondosoldicom.com/estructura-de-precios/</t>
  </si>
  <si>
    <t xml:space="preserve"> </t>
  </si>
  <si>
    <t>usd/mbtu</t>
  </si>
  <si>
    <t>cop/gal</t>
  </si>
  <si>
    <t>IP NAL COP/GAL - INCREMENTO</t>
  </si>
  <si>
    <t>Precio internacional proyectado</t>
  </si>
  <si>
    <t>Precio internal proyectado Esc. Ref.</t>
  </si>
  <si>
    <t>IP Nominal Proyectado Esc Ref.</t>
  </si>
  <si>
    <t>Incremento</t>
  </si>
  <si>
    <t>Nro de años</t>
  </si>
  <si>
    <t>Gráfico 6‑1. Referencia de precio Gasoline UNL 87 USGC y Nafta USGC</t>
  </si>
  <si>
    <t>Gráfico 6‑7. Proyección del precio del diésel para la referencia Bogotá – Precios de diciembre de 2024</t>
  </si>
  <si>
    <t>Gráfico 6‑9. Proyección de ingreso al importador del jet fuel para Colombia – Puesto en puerto</t>
  </si>
  <si>
    <t>USD/GAL</t>
  </si>
  <si>
    <t>Var gasolina</t>
  </si>
  <si>
    <t>Var Nafta</t>
  </si>
  <si>
    <t>PRECIO INTERNACIONAL PROYECTADO</t>
  </si>
  <si>
    <t>EDS Bogotá</t>
  </si>
  <si>
    <t>MES</t>
  </si>
  <si>
    <t>AÑO</t>
  </si>
  <si>
    <t>Esc Bajo</t>
  </si>
  <si>
    <t>Esc Referencia</t>
  </si>
  <si>
    <t>Esc Alto</t>
  </si>
  <si>
    <t>https://www.eia.gov/dnav/pet/hist/LeafHandler.ashx?n=PET&amp;s=EER_EPJK_PF4_RGC_DPG&amp;f=M</t>
  </si>
  <si>
    <t>Puesto en puerto</t>
  </si>
  <si>
    <t>Resultados escenarios IP en Dólares Diciembre de 2024 por MBTU</t>
  </si>
  <si>
    <t xml:space="preserve">Precios bajos </t>
  </si>
  <si>
    <t xml:space="preserve">Precios de referencia </t>
  </si>
  <si>
    <t xml:space="preserve">Precios altos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</si>
</sst>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43" formatCode="_-* #,##0.00_-;\-* #,##0.00_-;_-* &quot;-&quot;??_-;_-@_-"/>
    <numFmt numFmtId="164" formatCode="0.000"/>
    <numFmt numFmtId="165" formatCode="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i/>
      <u/>
      <sz val="10"/>
      <color rgb="FF2B4037"/>
      <name val="Calibri Light"/>
      <family val="2"/>
      <scheme val="major"/>
    </font>
    <font>
      <b/>
      <sz val="11"/>
      <color rgb="FF595959"/>
      <name val="Nunito"/>
    </font>
    <font>
      <sz val="11"/>
      <name val="Aptos Narrow"/>
      <family val="2"/>
    </font>
    <font>
      <sz val="10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sz val="10"/>
      <color theme="0"/>
      <name val="Calibri Light"/>
      <family val="2"/>
      <scheme val="major"/>
    </font>
    <font>
      <b/>
      <sz val="10"/>
      <color theme="0" tint="-0.34998626667073579"/>
      <name val="Calibri Light"/>
      <family val="2"/>
      <scheme val="major"/>
    </font>
    <font>
      <b/>
      <i/>
      <sz val="11"/>
      <color rgb="FF595959"/>
      <name val="Nunito"/>
    </font>
    <font>
      <sz val="10"/>
      <color rgb="FF2B4037"/>
      <name val="Calibri Light"/>
      <family val="2"/>
      <scheme val="major"/>
    </font>
    <font>
      <sz val="10"/>
      <color theme="0" tint="-0.34998626667073579"/>
      <name val="Calibri Light"/>
      <family val="2"/>
      <scheme val="major"/>
    </font>
    <font>
      <sz val="12"/>
      <color theme="1"/>
      <name val="Aptos"/>
      <family val="2"/>
    </font>
    <font>
      <b/>
      <sz val="10"/>
      <color theme="1"/>
      <name val="Calibri Light"/>
      <family val="2"/>
      <scheme val="major"/>
    </font>
    <font>
      <b/>
      <i/>
      <sz val="11"/>
      <name val="Nunito"/>
    </font>
    <font>
      <sz val="11"/>
      <color theme="1"/>
      <name val="Nunito"/>
    </font>
    <font>
      <sz val="10"/>
      <color theme="1"/>
      <name val="Nunito"/>
    </font>
    <font>
      <sz val="9"/>
      <color theme="1"/>
      <name val="Nunito"/>
    </font>
    <font>
      <b/>
      <sz val="10"/>
      <color theme="1"/>
      <name val="Nunito"/>
    </font>
    <font>
      <b/>
      <i/>
      <sz val="10"/>
      <color theme="1"/>
      <name val="Nunito"/>
    </font>
    <font>
      <sz val="10"/>
      <color rgb="FFFFFFFF"/>
      <name val="Nunito"/>
    </font>
    <font>
      <sz val="10"/>
      <color theme="0"/>
      <name val="Nunito"/>
    </font>
    <font>
      <sz val="10"/>
      <color rgb="FF2B4037"/>
      <name val="Nunito"/>
    </font>
    <font>
      <sz val="12"/>
      <color theme="1"/>
      <name val="Nunito"/>
    </font>
    <font>
      <i/>
      <u/>
      <sz val="10"/>
      <color rgb="FF2B4037"/>
      <name val="Nunito"/>
    </font>
    <font>
      <b/>
      <sz val="10"/>
      <color rgb="FF2B4037"/>
      <name val="Nunito"/>
    </font>
    <font>
      <b/>
      <i/>
      <u/>
      <sz val="8"/>
      <color rgb="FF92D050"/>
      <name val="Nunito"/>
    </font>
    <font>
      <b/>
      <i/>
      <u/>
      <sz val="10"/>
      <color rgb="FF2B4037"/>
      <name val="Nunito"/>
    </font>
  </fonts>
  <fills count="20">
    <fill>
      <patternFill patternType="none"/>
    </fill>
    <fill>
      <patternFill patternType="gray125"/>
    </fill>
    <fill>
      <patternFill patternType="solid">
        <fgColor rgb="FFE6FF7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2B4037"/>
        <bgColor indexed="64"/>
      </patternFill>
    </fill>
    <fill>
      <patternFill patternType="solid">
        <fgColor rgb="FFFBFFE5"/>
        <bgColor indexed="64"/>
      </patternFill>
    </fill>
    <fill>
      <patternFill patternType="solid">
        <fgColor rgb="FF4F8A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9DE00"/>
        <bgColor indexed="64"/>
      </patternFill>
    </fill>
    <fill>
      <patternFill patternType="solid">
        <fgColor rgb="FF3B6919"/>
        <bgColor indexed="64"/>
      </patternFill>
    </fill>
    <fill>
      <patternFill patternType="solid">
        <fgColor rgb="FF2B4037"/>
        <bgColor rgb="FF000000"/>
      </patternFill>
    </fill>
    <fill>
      <patternFill patternType="solid">
        <fgColor rgb="FFB9DE00"/>
        <bgColor rgb="FF000000"/>
      </patternFill>
    </fill>
    <fill>
      <patternFill patternType="solid">
        <fgColor rgb="FFE6FF70"/>
        <bgColor rgb="FF000000"/>
      </patternFill>
    </fill>
    <fill>
      <patternFill patternType="solid">
        <fgColor rgb="FFFBFFE5"/>
        <bgColor rgb="FF000000"/>
      </patternFill>
    </fill>
    <fill>
      <patternFill patternType="solid">
        <fgColor rgb="FF3B6919"/>
        <bgColor rgb="FF000000"/>
      </patternFill>
    </fill>
    <fill>
      <patternFill patternType="solid">
        <fgColor rgb="FF4F8A21"/>
        <bgColor rgb="FF000000"/>
      </patternFill>
    </fill>
  </fills>
  <borders count="11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hair">
        <color rgb="FF4F8A21"/>
      </left>
      <right style="hair">
        <color rgb="FF4F8A21"/>
      </right>
      <top style="hair">
        <color rgb="FF4F8A21"/>
      </top>
      <bottom style="hair">
        <color rgb="FF4F8A21"/>
      </bottom>
      <diagonal/>
    </border>
    <border>
      <left/>
      <right/>
      <top/>
      <bottom style="hair">
        <color rgb="FF4F8A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4F8A21"/>
      </left>
      <right style="hair">
        <color rgb="FF4F8A2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theme="2" tint="-9.9978637043366805E-2"/>
      </left>
      <right style="hair">
        <color theme="2" tint="-9.9978637043366805E-2"/>
      </right>
      <top style="hair">
        <color theme="2" tint="-9.9978637043366805E-2"/>
      </top>
      <bottom style="hair">
        <color theme="2" tint="-9.9978637043366805E-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 applyNumberFormat="0" applyFill="0" applyBorder="0" applyAlignment="0" applyProtection="0"/>
  </cellStyleXfs>
  <cellXfs count="75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2" borderId="0" xfId="0" applyFont="1" applyFill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14" fontId="6" fillId="0" borderId="1" xfId="2" applyNumberFormat="1" applyFont="1" applyBorder="1"/>
    <xf numFmtId="2" fontId="2" fillId="0" borderId="1" xfId="0" applyNumberFormat="1" applyFont="1" applyBorder="1"/>
    <xf numFmtId="1" fontId="2" fillId="0" borderId="1" xfId="0" applyNumberFormat="1" applyFont="1" applyBorder="1"/>
    <xf numFmtId="14" fontId="6" fillId="3" borderId="1" xfId="2" applyNumberFormat="1" applyFont="1" applyFill="1" applyBorder="1"/>
    <xf numFmtId="43" fontId="8" fillId="4" borderId="2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3" applyAlignment="1">
      <alignment vertical="center"/>
    </xf>
    <xf numFmtId="0" fontId="10" fillId="0" borderId="0" xfId="0" applyFont="1" applyAlignment="1">
      <alignment horizontal="left" vertical="center"/>
    </xf>
    <xf numFmtId="17" fontId="11" fillId="2" borderId="2" xfId="0" applyNumberFormat="1" applyFont="1" applyFill="1" applyBorder="1"/>
    <xf numFmtId="43" fontId="11" fillId="5" borderId="2" xfId="1" applyFont="1" applyFill="1" applyBorder="1"/>
    <xf numFmtId="2" fontId="12" fillId="0" borderId="0" xfId="0" applyNumberFormat="1" applyFont="1"/>
    <xf numFmtId="0" fontId="13" fillId="0" borderId="0" xfId="0" applyFont="1" applyAlignment="1">
      <alignment horizontal="left"/>
    </xf>
    <xf numFmtId="17" fontId="8" fillId="6" borderId="2" xfId="0" applyNumberFormat="1" applyFont="1" applyFill="1" applyBorder="1"/>
    <xf numFmtId="2" fontId="2" fillId="0" borderId="0" xfId="0" applyNumberFormat="1" applyFont="1"/>
    <xf numFmtId="0" fontId="2" fillId="0" borderId="1" xfId="0" applyFont="1" applyBorder="1" applyAlignment="1">
      <alignment horizontal="center"/>
    </xf>
    <xf numFmtId="2" fontId="2" fillId="10" borderId="0" xfId="0" applyNumberFormat="1" applyFont="1" applyFill="1"/>
    <xf numFmtId="17" fontId="6" fillId="0" borderId="0" xfId="2" applyNumberFormat="1" applyFont="1"/>
    <xf numFmtId="17" fontId="6" fillId="3" borderId="0" xfId="2" applyNumberFormat="1" applyFont="1" applyFill="1"/>
    <xf numFmtId="0" fontId="1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17" fillId="0" borderId="0" xfId="0" applyFont="1"/>
    <xf numFmtId="164" fontId="18" fillId="0" borderId="0" xfId="0" applyNumberFormat="1" applyFont="1" applyAlignment="1">
      <alignment horizontal="center"/>
    </xf>
    <xf numFmtId="164" fontId="18" fillId="11" borderId="0" xfId="0" applyNumberFormat="1" applyFont="1" applyFill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9" fillId="2" borderId="0" xfId="0" applyFont="1" applyFill="1"/>
    <xf numFmtId="0" fontId="20" fillId="9" borderId="10" xfId="0" applyFont="1" applyFill="1" applyBorder="1" applyAlignment="1">
      <alignment horizontal="center" vertical="center"/>
    </xf>
    <xf numFmtId="43" fontId="21" fillId="14" borderId="2" xfId="1" applyFont="1" applyFill="1" applyBorder="1" applyAlignment="1">
      <alignment horizontal="center" vertical="center" wrapText="1"/>
    </xf>
    <xf numFmtId="43" fontId="22" fillId="4" borderId="5" xfId="1" applyFont="1" applyFill="1" applyBorder="1" applyAlignment="1">
      <alignment horizontal="center" vertical="center" wrapText="1"/>
    </xf>
    <xf numFmtId="43" fontId="22" fillId="6" borderId="5" xfId="1" applyFont="1" applyFill="1" applyBorder="1" applyAlignment="1">
      <alignment horizontal="center" vertical="center" wrapText="1"/>
    </xf>
    <xf numFmtId="0" fontId="23" fillId="15" borderId="0" xfId="0" applyFont="1" applyFill="1" applyAlignment="1">
      <alignment horizontal="center"/>
    </xf>
    <xf numFmtId="0" fontId="23" fillId="15" borderId="0" xfId="0" applyFont="1" applyFill="1"/>
    <xf numFmtId="17" fontId="23" fillId="16" borderId="2" xfId="0" applyNumberFormat="1" applyFont="1" applyFill="1" applyBorder="1"/>
    <xf numFmtId="43" fontId="23" fillId="17" borderId="2" xfId="1" applyFont="1" applyFill="1" applyBorder="1" applyAlignment="1">
      <alignment horizontal="center"/>
    </xf>
    <xf numFmtId="0" fontId="21" fillId="18" borderId="0" xfId="0" applyFont="1" applyFill="1" applyAlignment="1">
      <alignment horizontal="center"/>
    </xf>
    <xf numFmtId="0" fontId="21" fillId="18" borderId="0" xfId="0" applyFont="1" applyFill="1"/>
    <xf numFmtId="17" fontId="21" fillId="19" borderId="2" xfId="0" applyNumberFormat="1" applyFont="1" applyFill="1" applyBorder="1"/>
    <xf numFmtId="0" fontId="16" fillId="0" borderId="3" xfId="0" applyFont="1" applyBorder="1" applyAlignment="1">
      <alignment horizontal="center"/>
    </xf>
    <xf numFmtId="0" fontId="16" fillId="0" borderId="0" xfId="0" applyFont="1" applyAlignment="1">
      <alignment horizontal="center"/>
    </xf>
    <xf numFmtId="43" fontId="22" fillId="4" borderId="2" xfId="1" applyFont="1" applyFill="1" applyBorder="1" applyAlignment="1">
      <alignment horizontal="center" vertical="center" wrapText="1"/>
    </xf>
    <xf numFmtId="43" fontId="22" fillId="6" borderId="2" xfId="1" applyFont="1" applyFill="1" applyBorder="1" applyAlignment="1">
      <alignment vertical="center" wrapText="1"/>
    </xf>
    <xf numFmtId="17" fontId="23" fillId="2" borderId="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7" fontId="23" fillId="2" borderId="2" xfId="0" applyNumberFormat="1" applyFont="1" applyFill="1" applyBorder="1"/>
    <xf numFmtId="164" fontId="23" fillId="0" borderId="2" xfId="0" applyNumberFormat="1" applyFont="1" applyBorder="1"/>
    <xf numFmtId="2" fontId="17" fillId="0" borderId="0" xfId="0" applyNumberFormat="1" applyFont="1"/>
    <xf numFmtId="17" fontId="22" fillId="6" borderId="2" xfId="0" applyNumberFormat="1" applyFont="1" applyFill="1" applyBorder="1"/>
    <xf numFmtId="164" fontId="16" fillId="0" borderId="0" xfId="0" applyNumberFormat="1" applyFont="1"/>
    <xf numFmtId="164" fontId="16" fillId="7" borderId="0" xfId="0" applyNumberFormat="1" applyFont="1" applyFill="1"/>
    <xf numFmtId="164" fontId="16" fillId="8" borderId="0" xfId="0" applyNumberFormat="1" applyFont="1" applyFill="1"/>
    <xf numFmtId="0" fontId="24" fillId="0" borderId="4" xfId="0" applyFont="1" applyBorder="1" applyAlignment="1">
      <alignment vertical="center" wrapText="1"/>
    </xf>
    <xf numFmtId="6" fontId="24" fillId="0" borderId="4" xfId="0" applyNumberFormat="1" applyFont="1" applyBorder="1" applyAlignment="1">
      <alignment vertical="center" wrapText="1"/>
    </xf>
    <xf numFmtId="165" fontId="24" fillId="0" borderId="4" xfId="0" applyNumberFormat="1" applyFont="1" applyBorder="1" applyAlignment="1">
      <alignment vertical="center" wrapText="1"/>
    </xf>
    <xf numFmtId="0" fontId="20" fillId="0" borderId="0" xfId="0" applyFont="1"/>
    <xf numFmtId="0" fontId="22" fillId="0" borderId="0" xfId="0" applyFont="1"/>
    <xf numFmtId="0" fontId="25" fillId="2" borderId="0" xfId="0" applyFont="1" applyFill="1"/>
    <xf numFmtId="0" fontId="26" fillId="9" borderId="6" xfId="0" applyFont="1" applyFill="1" applyBorder="1" applyAlignment="1">
      <alignment horizontal="center" vertical="center"/>
    </xf>
    <xf numFmtId="0" fontId="26" fillId="9" borderId="7" xfId="0" applyFont="1" applyFill="1" applyBorder="1" applyAlignment="1">
      <alignment horizontal="center" vertical="center" wrapText="1"/>
    </xf>
    <xf numFmtId="0" fontId="26" fillId="9" borderId="9" xfId="0" applyFont="1" applyFill="1" applyBorder="1" applyAlignment="1">
      <alignment horizontal="center" vertical="center" wrapText="1"/>
    </xf>
    <xf numFmtId="0" fontId="26" fillId="9" borderId="8" xfId="0" applyFont="1" applyFill="1" applyBorder="1" applyAlignment="1">
      <alignment horizontal="center" vertical="center" wrapText="1"/>
    </xf>
    <xf numFmtId="43" fontId="22" fillId="6" borderId="2" xfId="1" applyFont="1" applyFill="1" applyBorder="1" applyAlignment="1">
      <alignment horizontal="center" vertical="center" wrapText="1"/>
    </xf>
    <xf numFmtId="0" fontId="23" fillId="12" borderId="0" xfId="0" applyFont="1" applyFill="1"/>
    <xf numFmtId="43" fontId="23" fillId="5" borderId="2" xfId="1" applyFont="1" applyFill="1" applyBorder="1" applyAlignment="1">
      <alignment horizontal="center"/>
    </xf>
    <xf numFmtId="43" fontId="23" fillId="5" borderId="2" xfId="1" applyFont="1" applyFill="1" applyBorder="1"/>
    <xf numFmtId="0" fontId="22" fillId="13" borderId="0" xfId="0" applyFont="1" applyFill="1"/>
    <xf numFmtId="0" fontId="27" fillId="0" borderId="0" xfId="3" applyFont="1" applyFill="1"/>
    <xf numFmtId="0" fontId="28" fillId="2" borderId="0" xfId="0" applyFont="1" applyFill="1"/>
  </cellXfs>
  <cellStyles count="4">
    <cellStyle name="Hipervínculo" xfId="3" builtinId="8"/>
    <cellStyle name="Millares" xfId="1" builtinId="3"/>
    <cellStyle name="Normal" xfId="0" builtinId="0"/>
    <cellStyle name="Normal 5" xfId="2" xr:uid="{99E2B5B8-A6EA-4BC9-8134-E25A53582D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'Gráf. 6-1'!$B$3</c:f>
              <c:strCache>
                <c:ptCount val="1"/>
                <c:pt idx="0">
                  <c:v>Gasoline Unl 87 USGC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'Gráf. 6-1'!$A$4:$A$160</c:f>
              <c:numCache>
                <c:formatCode>mmm\-yy</c:formatCode>
                <c:ptCount val="157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  <c:pt idx="155">
                  <c:v>45778</c:v>
                </c:pt>
                <c:pt idx="156">
                  <c:v>45809</c:v>
                </c:pt>
              </c:numCache>
            </c:numRef>
          </c:cat>
          <c:val>
            <c:numRef>
              <c:f>'Gráf. 6-1'!$B$4:$B$160</c:f>
              <c:numCache>
                <c:formatCode>0.00</c:formatCode>
                <c:ptCount val="157"/>
                <c:pt idx="0">
                  <c:v>2.6266000000000003</c:v>
                </c:pt>
                <c:pt idx="1">
                  <c:v>2.7468285714285718</c:v>
                </c:pt>
                <c:pt idx="2">
                  <c:v>3.0764695652173915</c:v>
                </c:pt>
                <c:pt idx="3">
                  <c:v>3.039115789473684</c:v>
                </c:pt>
                <c:pt idx="4">
                  <c:v>2.7681391304347831</c:v>
                </c:pt>
                <c:pt idx="5">
                  <c:v>2.5191374999999998</c:v>
                </c:pt>
                <c:pt idx="6">
                  <c:v>2.4804550000000001</c:v>
                </c:pt>
                <c:pt idx="7">
                  <c:v>2.674033333333333</c:v>
                </c:pt>
                <c:pt idx="8">
                  <c:v>2.941797368421053</c:v>
                </c:pt>
                <c:pt idx="9">
                  <c:v>2.9057499999999994</c:v>
                </c:pt>
                <c:pt idx="10">
                  <c:v>2.7788181818181825</c:v>
                </c:pt>
                <c:pt idx="11">
                  <c:v>2.7879681818181821</c:v>
                </c:pt>
                <c:pt idx="12">
                  <c:v>2.7501849999999997</c:v>
                </c:pt>
                <c:pt idx="13">
                  <c:v>2.947322727272728</c:v>
                </c:pt>
                <c:pt idx="14">
                  <c:v>2.9096545454545457</c:v>
                </c:pt>
                <c:pt idx="15">
                  <c:v>2.600975</c:v>
                </c:pt>
                <c:pt idx="16">
                  <c:v>2.4830739130434782</c:v>
                </c:pt>
                <c:pt idx="17">
                  <c:v>2.4496315789473679</c:v>
                </c:pt>
                <c:pt idx="18">
                  <c:v>2.5224238095238096</c:v>
                </c:pt>
                <c:pt idx="19">
                  <c:v>2.5577142857142858</c:v>
                </c:pt>
                <c:pt idx="20">
                  <c:v>2.6897736842105271</c:v>
                </c:pt>
                <c:pt idx="21">
                  <c:v>2.7135809523809526</c:v>
                </c:pt>
                <c:pt idx="22">
                  <c:v>2.9051095238095233</c:v>
                </c:pt>
                <c:pt idx="23">
                  <c:v>2.8338095238095233</c:v>
                </c:pt>
                <c:pt idx="24">
                  <c:v>2.9746047619047613</c:v>
                </c:pt>
                <c:pt idx="25">
                  <c:v>2.8356454545454541</c:v>
                </c:pt>
                <c:pt idx="26">
                  <c:v>2.7453190476190468</c:v>
                </c:pt>
                <c:pt idx="27">
                  <c:v>2.6170523809523814</c:v>
                </c:pt>
                <c:pt idx="28">
                  <c:v>2.169434782608695</c:v>
                </c:pt>
                <c:pt idx="29">
                  <c:v>1.9516166666666663</c:v>
                </c:pt>
                <c:pt idx="30">
                  <c:v>1.4366809523809527</c:v>
                </c:pt>
                <c:pt idx="31">
                  <c:v>1.2827299999999999</c:v>
                </c:pt>
                <c:pt idx="32">
                  <c:v>1.6051999999999997</c:v>
                </c:pt>
                <c:pt idx="33">
                  <c:v>1.6791999999999998</c:v>
                </c:pt>
                <c:pt idx="34">
                  <c:v>1.8310238095238096</c:v>
                </c:pt>
                <c:pt idx="35">
                  <c:v>1.9878749999999998</c:v>
                </c:pt>
                <c:pt idx="36">
                  <c:v>2.0703090909090904</c:v>
                </c:pt>
                <c:pt idx="37">
                  <c:v>1.9772954545454542</c:v>
                </c:pt>
                <c:pt idx="38">
                  <c:v>1.6588476190476189</c:v>
                </c:pt>
                <c:pt idx="39">
                  <c:v>1.3580285714285714</c:v>
                </c:pt>
                <c:pt idx="40">
                  <c:v>1.3043136363636361</c:v>
                </c:pt>
                <c:pt idx="41">
                  <c:v>1.2445157894736842</c:v>
                </c:pt>
                <c:pt idx="42">
                  <c:v>1.1848681818181817</c:v>
                </c:pt>
                <c:pt idx="43">
                  <c:v>1.0248315789473683</c:v>
                </c:pt>
                <c:pt idx="44">
                  <c:v>0.93777999999999995</c:v>
                </c:pt>
                <c:pt idx="45">
                  <c:v>1.2178499999999999</c:v>
                </c:pt>
                <c:pt idx="46">
                  <c:v>1.3393428571428572</c:v>
                </c:pt>
                <c:pt idx="47">
                  <c:v>1.4328047619047617</c:v>
                </c:pt>
                <c:pt idx="48">
                  <c:v>1.4915909090909094</c:v>
                </c:pt>
                <c:pt idx="49">
                  <c:v>1.3517049999999999</c:v>
                </c:pt>
                <c:pt idx="50">
                  <c:v>1.4241043478260869</c:v>
                </c:pt>
                <c:pt idx="51">
                  <c:v>1.3936904761904763</c:v>
                </c:pt>
                <c:pt idx="52">
                  <c:v>1.4838238095238097</c:v>
                </c:pt>
                <c:pt idx="53">
                  <c:v>1.3081900000000002</c:v>
                </c:pt>
                <c:pt idx="54">
                  <c:v>1.5694809523809525</c:v>
                </c:pt>
                <c:pt idx="55">
                  <c:v>1.5868549999999999</c:v>
                </c:pt>
                <c:pt idx="56">
                  <c:v>1.5512105263157892</c:v>
                </c:pt>
                <c:pt idx="57">
                  <c:v>1.5243217391304349</c:v>
                </c:pt>
                <c:pt idx="58">
                  <c:v>1.6191157894736845</c:v>
                </c:pt>
                <c:pt idx="59">
                  <c:v>1.516</c:v>
                </c:pt>
                <c:pt idx="60">
                  <c:v>1.4318363636363636</c:v>
                </c:pt>
                <c:pt idx="61">
                  <c:v>1.5226947368421051</c:v>
                </c:pt>
                <c:pt idx="62">
                  <c:v>1.6448608695652174</c:v>
                </c:pt>
                <c:pt idx="63">
                  <c:v>1.723465</c:v>
                </c:pt>
                <c:pt idx="64">
                  <c:v>1.6505227272727276</c:v>
                </c:pt>
                <c:pt idx="65">
                  <c:v>1.7552350000000001</c:v>
                </c:pt>
                <c:pt idx="66">
                  <c:v>1.7023949999999999</c:v>
                </c:pt>
                <c:pt idx="67">
                  <c:v>1.8572571428571425</c:v>
                </c:pt>
                <c:pt idx="68">
                  <c:v>1.7782473684210527</c:v>
                </c:pt>
                <c:pt idx="69">
                  <c:v>1.8169666666666666</c:v>
                </c:pt>
                <c:pt idx="70">
                  <c:v>1.9686666666666666</c:v>
                </c:pt>
                <c:pt idx="71">
                  <c:v>2.0903272727272726</c:v>
                </c:pt>
                <c:pt idx="72">
                  <c:v>2.001638095238095</c:v>
                </c:pt>
                <c:pt idx="73">
                  <c:v>2.0399095238095231</c:v>
                </c:pt>
                <c:pt idx="74">
                  <c:v>2.0272347826086961</c:v>
                </c:pt>
                <c:pt idx="75">
                  <c:v>2.0298894736842104</c:v>
                </c:pt>
                <c:pt idx="76">
                  <c:v>1.9702869565217387</c:v>
                </c:pt>
                <c:pt idx="77">
                  <c:v>1.545695</c:v>
                </c:pt>
                <c:pt idx="78">
                  <c:v>1.3625055555555554</c:v>
                </c:pt>
                <c:pt idx="79">
                  <c:v>1.3606857142857141</c:v>
                </c:pt>
                <c:pt idx="80">
                  <c:v>1.5234789473684212</c:v>
                </c:pt>
                <c:pt idx="81">
                  <c:v>1.8119047619047621</c:v>
                </c:pt>
                <c:pt idx="82">
                  <c:v>1.9875047619047621</c:v>
                </c:pt>
                <c:pt idx="83">
                  <c:v>1.8763500000000002</c:v>
                </c:pt>
                <c:pt idx="84">
                  <c:v>1.7036400000000003</c:v>
                </c:pt>
                <c:pt idx="85">
                  <c:v>1.8340952380952382</c:v>
                </c:pt>
                <c:pt idx="86">
                  <c:v>1.6480409090909094</c:v>
                </c:pt>
                <c:pt idx="87">
                  <c:v>1.665745</c:v>
                </c:pt>
                <c:pt idx="88">
                  <c:v>1.6267000000000005</c:v>
                </c:pt>
                <c:pt idx="89">
                  <c:v>1.6305947368421052</c:v>
                </c:pt>
                <c:pt idx="90">
                  <c:v>1.6299619047619049</c:v>
                </c:pt>
                <c:pt idx="91">
                  <c:v>1.5926190476190476</c:v>
                </c:pt>
                <c:pt idx="92">
                  <c:v>1.5166368421052632</c:v>
                </c:pt>
                <c:pt idx="93">
                  <c:v>0.83743181818181811</c:v>
                </c:pt>
                <c:pt idx="94">
                  <c:v>0.55746666666666667</c:v>
                </c:pt>
                <c:pt idx="95">
                  <c:v>0.83638500000000027</c:v>
                </c:pt>
                <c:pt idx="96">
                  <c:v>1.1001590909090906</c:v>
                </c:pt>
                <c:pt idx="97">
                  <c:v>1.1557590909090909</c:v>
                </c:pt>
                <c:pt idx="98">
                  <c:v>1.2049190476190477</c:v>
                </c:pt>
                <c:pt idx="99">
                  <c:v>1.169542857142857</c:v>
                </c:pt>
                <c:pt idx="100">
                  <c:v>1.1380727272727271</c:v>
                </c:pt>
                <c:pt idx="101">
                  <c:v>1.127957894736842</c:v>
                </c:pt>
                <c:pt idx="102">
                  <c:v>1.2986136363636362</c:v>
                </c:pt>
                <c:pt idx="103">
                  <c:v>1.5002947368421053</c:v>
                </c:pt>
                <c:pt idx="104">
                  <c:v>1.7178210526315789</c:v>
                </c:pt>
                <c:pt idx="105">
                  <c:v>1.9505913043478258</c:v>
                </c:pt>
                <c:pt idx="106">
                  <c:v>1.9637714285714281</c:v>
                </c:pt>
                <c:pt idx="107">
                  <c:v>2.0384699999999998</c:v>
                </c:pt>
                <c:pt idx="108">
                  <c:v>2.1216272727272725</c:v>
                </c:pt>
                <c:pt idx="109">
                  <c:v>2.2021095238095238</c:v>
                </c:pt>
                <c:pt idx="110">
                  <c:v>2.1763863636363636</c:v>
                </c:pt>
                <c:pt idx="111">
                  <c:v>2.1822666666666661</c:v>
                </c:pt>
                <c:pt idx="112">
                  <c:v>2.4109190476190476</c:v>
                </c:pt>
                <c:pt idx="113">
                  <c:v>2.2744049999999998</c:v>
                </c:pt>
                <c:pt idx="114">
                  <c:v>2.1182999999999996</c:v>
                </c:pt>
                <c:pt idx="115">
                  <c:v>2.3979199999999996</c:v>
                </c:pt>
                <c:pt idx="116">
                  <c:v>2.6743368421052627</c:v>
                </c:pt>
                <c:pt idx="117">
                  <c:v>3.1970565217391305</c:v>
                </c:pt>
                <c:pt idx="118">
                  <c:v>3.1786250000000003</c:v>
                </c:pt>
                <c:pt idx="119">
                  <c:v>3.7463952380952379</c:v>
                </c:pt>
                <c:pt idx="120">
                  <c:v>4.0388047619047622</c:v>
                </c:pt>
                <c:pt idx="121">
                  <c:v>3.2135399999999992</c:v>
                </c:pt>
                <c:pt idx="122">
                  <c:v>2.7545217391304355</c:v>
                </c:pt>
                <c:pt idx="123">
                  <c:v>2.5480523809523814</c:v>
                </c:pt>
                <c:pt idx="124">
                  <c:v>2.7687095238095241</c:v>
                </c:pt>
                <c:pt idx="125">
                  <c:v>2.4376249999999997</c:v>
                </c:pt>
                <c:pt idx="126">
                  <c:v>2.1612428571428568</c:v>
                </c:pt>
                <c:pt idx="127">
                  <c:v>2.5347099999999996</c:v>
                </c:pt>
                <c:pt idx="128">
                  <c:v>2.4694368421052633</c:v>
                </c:pt>
                <c:pt idx="129">
                  <c:v>2.5411086956521736</c:v>
                </c:pt>
                <c:pt idx="130">
                  <c:v>2.6075736842105268</c:v>
                </c:pt>
                <c:pt idx="131">
                  <c:v>2.4110863636363633</c:v>
                </c:pt>
                <c:pt idx="132">
                  <c:v>2.4238047619047616</c:v>
                </c:pt>
                <c:pt idx="133">
                  <c:v>2.6798526315789477</c:v>
                </c:pt>
                <c:pt idx="134">
                  <c:v>2.8818434782608695</c:v>
                </c:pt>
                <c:pt idx="135">
                  <c:v>2.802305</c:v>
                </c:pt>
                <c:pt idx="136">
                  <c:v>2.2928818181818182</c:v>
                </c:pt>
                <c:pt idx="137">
                  <c:v>2.0888949999999995</c:v>
                </c:pt>
                <c:pt idx="138">
                  <c:v>2.0006049999999997</c:v>
                </c:pt>
                <c:pt idx="139">
                  <c:v>2.152452380952381</c:v>
                </c:pt>
                <c:pt idx="140">
                  <c:v>2.3355699999999997</c:v>
                </c:pt>
                <c:pt idx="141">
                  <c:v>2.5413999999999994</c:v>
                </c:pt>
                <c:pt idx="142">
                  <c:v>2.5886636363636359</c:v>
                </c:pt>
                <c:pt idx="143">
                  <c:v>2.3810136363636363</c:v>
                </c:pt>
                <c:pt idx="144">
                  <c:v>2.271794736842105</c:v>
                </c:pt>
                <c:pt idx="145">
                  <c:v>2.3730619047619048</c:v>
                </c:pt>
                <c:pt idx="146">
                  <c:v>2.2601727272727277</c:v>
                </c:pt>
                <c:pt idx="147">
                  <c:v>1.9635899999999995</c:v>
                </c:pt>
                <c:pt idx="148">
                  <c:v>2.0033134256999996</c:v>
                </c:pt>
                <c:pt idx="149">
                  <c:v>1.982570588235294</c:v>
                </c:pt>
                <c:pt idx="150">
                  <c:v>1.9662117647058823</c:v>
                </c:pt>
                <c:pt idx="151">
                  <c:v>2.1181190476190479</c:v>
                </c:pt>
                <c:pt idx="152">
                  <c:v>2.1086631578947368</c:v>
                </c:pt>
                <c:pt idx="153">
                  <c:v>2.0879285714285714</c:v>
                </c:pt>
                <c:pt idx="154">
                  <c:v>2.0248714285714282</c:v>
                </c:pt>
                <c:pt idx="155">
                  <c:v>2.0599238095238097</c:v>
                </c:pt>
                <c:pt idx="156">
                  <c:v>2.09049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F5-41AF-B467-39624EC14B1A}"/>
            </c:ext>
          </c:extLst>
        </c:ser>
        <c:ser>
          <c:idx val="1"/>
          <c:order val="1"/>
          <c:tx>
            <c:strRef>
              <c:f>'Gráf. 6-1'!$C$3</c:f>
              <c:strCache>
                <c:ptCount val="1"/>
                <c:pt idx="0">
                  <c:v>Naphtha USGC barge</c:v>
                </c:pt>
              </c:strCache>
            </c:strRef>
          </c:tx>
          <c:spPr>
            <a:ln w="1270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numRef>
              <c:f>'Gráf. 6-1'!$A$4:$A$160</c:f>
              <c:numCache>
                <c:formatCode>mmm\-yy</c:formatCode>
                <c:ptCount val="157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  <c:pt idx="155">
                  <c:v>45778</c:v>
                </c:pt>
                <c:pt idx="156">
                  <c:v>45809</c:v>
                </c:pt>
              </c:numCache>
            </c:numRef>
          </c:cat>
          <c:val>
            <c:numRef>
              <c:f>'Gráf. 6-1'!$C$4:$C$160</c:f>
              <c:numCache>
                <c:formatCode>0.00</c:formatCode>
                <c:ptCount val="157"/>
                <c:pt idx="0">
                  <c:v>2.2566000000000002</c:v>
                </c:pt>
                <c:pt idx="1">
                  <c:v>2.4245380952380953</c:v>
                </c:pt>
                <c:pt idx="2">
                  <c:v>2.8472086956521743</c:v>
                </c:pt>
                <c:pt idx="3">
                  <c:v>2.9576947368421056</c:v>
                </c:pt>
                <c:pt idx="4">
                  <c:v>2.7216173913043487</c:v>
                </c:pt>
                <c:pt idx="5">
                  <c:v>2.6346649999999996</c:v>
                </c:pt>
                <c:pt idx="6">
                  <c:v>2.6613449999999998</c:v>
                </c:pt>
                <c:pt idx="7">
                  <c:v>2.6970904761904766</c:v>
                </c:pt>
                <c:pt idx="8">
                  <c:v>3.075715789473684</c:v>
                </c:pt>
                <c:pt idx="9">
                  <c:v>2.8589600000000006</c:v>
                </c:pt>
                <c:pt idx="10">
                  <c:v>2.4085545454545452</c:v>
                </c:pt>
                <c:pt idx="11">
                  <c:v>2.3428999999999998</c:v>
                </c:pt>
                <c:pt idx="12">
                  <c:v>2.3167100000000005</c:v>
                </c:pt>
                <c:pt idx="13">
                  <c:v>2.5774545454545459</c:v>
                </c:pt>
                <c:pt idx="14">
                  <c:v>2.5953863636363632</c:v>
                </c:pt>
                <c:pt idx="15">
                  <c:v>2.5814799999999996</c:v>
                </c:pt>
                <c:pt idx="16">
                  <c:v>2.5187695652173909</c:v>
                </c:pt>
                <c:pt idx="17">
                  <c:v>2.4611789473684214</c:v>
                </c:pt>
                <c:pt idx="18">
                  <c:v>2.6385333333333336</c:v>
                </c:pt>
                <c:pt idx="19">
                  <c:v>2.6062619047619044</c:v>
                </c:pt>
                <c:pt idx="20">
                  <c:v>2.6144315789473684</c:v>
                </c:pt>
                <c:pt idx="21">
                  <c:v>2.6436999999999999</c:v>
                </c:pt>
                <c:pt idx="22">
                  <c:v>2.6672523809523807</c:v>
                </c:pt>
                <c:pt idx="23">
                  <c:v>2.6807619047619049</c:v>
                </c:pt>
                <c:pt idx="24">
                  <c:v>2.7652476190476181</c:v>
                </c:pt>
                <c:pt idx="25">
                  <c:v>2.6544636363636362</c:v>
                </c:pt>
                <c:pt idx="26">
                  <c:v>2.5153904761904755</c:v>
                </c:pt>
                <c:pt idx="27">
                  <c:v>2.4139809523809532</c:v>
                </c:pt>
                <c:pt idx="28">
                  <c:v>2.0317347826086953</c:v>
                </c:pt>
                <c:pt idx="29">
                  <c:v>1.8385333333333334</c:v>
                </c:pt>
                <c:pt idx="30">
                  <c:v>1.3341095238095242</c:v>
                </c:pt>
                <c:pt idx="31">
                  <c:v>1.3302050000000003</c:v>
                </c:pt>
                <c:pt idx="32">
                  <c:v>1.587621052631579</c:v>
                </c:pt>
                <c:pt idx="33">
                  <c:v>1.5669045454545454</c:v>
                </c:pt>
                <c:pt idx="34">
                  <c:v>1.5884047619047619</c:v>
                </c:pt>
                <c:pt idx="35">
                  <c:v>1.7351999999999999</c:v>
                </c:pt>
                <c:pt idx="36">
                  <c:v>1.7317409090909088</c:v>
                </c:pt>
                <c:pt idx="37">
                  <c:v>1.374727272727273</c:v>
                </c:pt>
                <c:pt idx="38">
                  <c:v>1.2032761904761906</c:v>
                </c:pt>
                <c:pt idx="39">
                  <c:v>1.2405523809523809</c:v>
                </c:pt>
                <c:pt idx="40">
                  <c:v>1.2527454545454548</c:v>
                </c:pt>
                <c:pt idx="41">
                  <c:v>1.2565947368421051</c:v>
                </c:pt>
                <c:pt idx="42">
                  <c:v>1.1208454545454543</c:v>
                </c:pt>
                <c:pt idx="43">
                  <c:v>0.94009473684210521</c:v>
                </c:pt>
                <c:pt idx="44">
                  <c:v>0.85979499999999998</c:v>
                </c:pt>
                <c:pt idx="45">
                  <c:v>1.1066090909090909</c:v>
                </c:pt>
                <c:pt idx="46">
                  <c:v>1.1046285714285715</c:v>
                </c:pt>
                <c:pt idx="47">
                  <c:v>1.2309476190476192</c:v>
                </c:pt>
                <c:pt idx="48">
                  <c:v>1.1877954545454543</c:v>
                </c:pt>
                <c:pt idx="49">
                  <c:v>1.1260549999999998</c:v>
                </c:pt>
                <c:pt idx="50">
                  <c:v>1.1574739130434781</c:v>
                </c:pt>
                <c:pt idx="51">
                  <c:v>1.1502857142857144</c:v>
                </c:pt>
                <c:pt idx="52">
                  <c:v>1.2645857142857144</c:v>
                </c:pt>
                <c:pt idx="53">
                  <c:v>1.1755499999999999</c:v>
                </c:pt>
                <c:pt idx="54">
                  <c:v>1.374290476190476</c:v>
                </c:pt>
                <c:pt idx="55">
                  <c:v>1.4158350000000002</c:v>
                </c:pt>
                <c:pt idx="56">
                  <c:v>1.4621315789473683</c:v>
                </c:pt>
                <c:pt idx="57">
                  <c:v>1.3248565217391299</c:v>
                </c:pt>
                <c:pt idx="58">
                  <c:v>1.333984210526316</c:v>
                </c:pt>
                <c:pt idx="59">
                  <c:v>1.2692272727272729</c:v>
                </c:pt>
                <c:pt idx="60">
                  <c:v>1.1713136363636363</c:v>
                </c:pt>
                <c:pt idx="61">
                  <c:v>1.2427736842105264</c:v>
                </c:pt>
                <c:pt idx="62">
                  <c:v>1.3384913043478261</c:v>
                </c:pt>
                <c:pt idx="63">
                  <c:v>1.4624900000000003</c:v>
                </c:pt>
                <c:pt idx="64">
                  <c:v>1.4934090909090911</c:v>
                </c:pt>
                <c:pt idx="65">
                  <c:v>1.5895599999999996</c:v>
                </c:pt>
                <c:pt idx="66">
                  <c:v>1.5897199999999998</c:v>
                </c:pt>
                <c:pt idx="67">
                  <c:v>1.7144952380952379</c:v>
                </c:pt>
                <c:pt idx="68">
                  <c:v>1.621273684210526</c:v>
                </c:pt>
                <c:pt idx="69">
                  <c:v>1.5967761904761903</c:v>
                </c:pt>
                <c:pt idx="70">
                  <c:v>1.7317619047619046</c:v>
                </c:pt>
                <c:pt idx="71">
                  <c:v>1.9075772727272726</c:v>
                </c:pt>
                <c:pt idx="72">
                  <c:v>1.8345904761904768</c:v>
                </c:pt>
                <c:pt idx="73">
                  <c:v>1.9182428571428571</c:v>
                </c:pt>
                <c:pt idx="74">
                  <c:v>1.8834521739130441</c:v>
                </c:pt>
                <c:pt idx="75">
                  <c:v>1.8831526315789473</c:v>
                </c:pt>
                <c:pt idx="76">
                  <c:v>1.8692434782608698</c:v>
                </c:pt>
                <c:pt idx="77">
                  <c:v>1.4493449999999999</c:v>
                </c:pt>
                <c:pt idx="78">
                  <c:v>1.2822277777777777</c:v>
                </c:pt>
                <c:pt idx="79">
                  <c:v>1.3161142857142858</c:v>
                </c:pt>
                <c:pt idx="80">
                  <c:v>1.4543999999999999</c:v>
                </c:pt>
                <c:pt idx="81">
                  <c:v>1.6250238095238096</c:v>
                </c:pt>
                <c:pt idx="82">
                  <c:v>1.6198857142857144</c:v>
                </c:pt>
                <c:pt idx="83">
                  <c:v>1.5188499999999998</c:v>
                </c:pt>
                <c:pt idx="84">
                  <c:v>1.2993899999999998</c:v>
                </c:pt>
                <c:pt idx="85">
                  <c:v>1.424809523809524</c:v>
                </c:pt>
                <c:pt idx="86">
                  <c:v>1.2855409090909093</c:v>
                </c:pt>
                <c:pt idx="87">
                  <c:v>1.307995</c:v>
                </c:pt>
                <c:pt idx="88">
                  <c:v>1.3528304347826088</c:v>
                </c:pt>
                <c:pt idx="89">
                  <c:v>1.4166999999999998</c:v>
                </c:pt>
                <c:pt idx="90">
                  <c:v>1.4473904761904763</c:v>
                </c:pt>
                <c:pt idx="91">
                  <c:v>1.3783333333333334</c:v>
                </c:pt>
                <c:pt idx="92">
                  <c:v>1.2534263157894738</c:v>
                </c:pt>
                <c:pt idx="93">
                  <c:v>0.57743181818181821</c:v>
                </c:pt>
                <c:pt idx="94">
                  <c:v>0.40591904761904757</c:v>
                </c:pt>
                <c:pt idx="95">
                  <c:v>0.70413500000000029</c:v>
                </c:pt>
                <c:pt idx="96">
                  <c:v>0.96743181818181812</c:v>
                </c:pt>
                <c:pt idx="97">
                  <c:v>0.99996363636363639</c:v>
                </c:pt>
                <c:pt idx="98">
                  <c:v>1.0129190476190479</c:v>
                </c:pt>
                <c:pt idx="99">
                  <c:v>0.97204285714285721</c:v>
                </c:pt>
                <c:pt idx="100">
                  <c:v>0.98864090909090907</c:v>
                </c:pt>
                <c:pt idx="101">
                  <c:v>1.0092736842105261</c:v>
                </c:pt>
                <c:pt idx="102">
                  <c:v>1.1784999999999997</c:v>
                </c:pt>
                <c:pt idx="103">
                  <c:v>1.3827947368421052</c:v>
                </c:pt>
                <c:pt idx="104">
                  <c:v>1.5571631578947367</c:v>
                </c:pt>
                <c:pt idx="105">
                  <c:v>1.6143956521739127</c:v>
                </c:pt>
                <c:pt idx="106">
                  <c:v>1.5399619047619046</c:v>
                </c:pt>
                <c:pt idx="107">
                  <c:v>1.5920949999999998</c:v>
                </c:pt>
                <c:pt idx="108">
                  <c:v>1.7111727272727273</c:v>
                </c:pt>
                <c:pt idx="109">
                  <c:v>1.8123714285714283</c:v>
                </c:pt>
                <c:pt idx="110">
                  <c:v>1.7513409090909087</c:v>
                </c:pt>
                <c:pt idx="111">
                  <c:v>1.8201476190476191</c:v>
                </c:pt>
                <c:pt idx="112">
                  <c:v>2.0617761904761904</c:v>
                </c:pt>
                <c:pt idx="113">
                  <c:v>2.0072299999999998</c:v>
                </c:pt>
                <c:pt idx="114">
                  <c:v>1.8261333333333334</c:v>
                </c:pt>
                <c:pt idx="115">
                  <c:v>2.0550699999999997</c:v>
                </c:pt>
                <c:pt idx="116">
                  <c:v>2.3074947368421057</c:v>
                </c:pt>
                <c:pt idx="117">
                  <c:v>2.7043826086956515</c:v>
                </c:pt>
                <c:pt idx="118">
                  <c:v>2.4617250000000004</c:v>
                </c:pt>
                <c:pt idx="119">
                  <c:v>2.4375142857142866</c:v>
                </c:pt>
                <c:pt idx="120">
                  <c:v>2.6783047619047617</c:v>
                </c:pt>
                <c:pt idx="121">
                  <c:v>2.2717899999999993</c:v>
                </c:pt>
                <c:pt idx="122">
                  <c:v>2.1161304347826091</c:v>
                </c:pt>
                <c:pt idx="123">
                  <c:v>1.7964000000000002</c:v>
                </c:pt>
                <c:pt idx="124">
                  <c:v>1.9768761904761909</c:v>
                </c:pt>
                <c:pt idx="125">
                  <c:v>1.8547499999999997</c:v>
                </c:pt>
                <c:pt idx="126">
                  <c:v>1.6707857142857143</c:v>
                </c:pt>
                <c:pt idx="127">
                  <c:v>2.0445650000000004</c:v>
                </c:pt>
                <c:pt idx="128">
                  <c:v>1.8870052631578946</c:v>
                </c:pt>
                <c:pt idx="129">
                  <c:v>1.8431</c:v>
                </c:pt>
                <c:pt idx="130">
                  <c:v>1.9099789473684212</c:v>
                </c:pt>
                <c:pt idx="131">
                  <c:v>1.8303590909090908</c:v>
                </c:pt>
                <c:pt idx="132">
                  <c:v>1.8248904761904763</c:v>
                </c:pt>
                <c:pt idx="133">
                  <c:v>1.7964368421052632</c:v>
                </c:pt>
                <c:pt idx="134">
                  <c:v>1.6810608695652169</c:v>
                </c:pt>
                <c:pt idx="135">
                  <c:v>1.7993549999999998</c:v>
                </c:pt>
                <c:pt idx="136">
                  <c:v>1.6965545454545452</c:v>
                </c:pt>
                <c:pt idx="137">
                  <c:v>1.6775949999999999</c:v>
                </c:pt>
                <c:pt idx="138">
                  <c:v>1.614555</c:v>
                </c:pt>
                <c:pt idx="139">
                  <c:v>1.7641000000000002</c:v>
                </c:pt>
                <c:pt idx="140">
                  <c:v>1.9469450000000001</c:v>
                </c:pt>
                <c:pt idx="141">
                  <c:v>1.9484650000000001</c:v>
                </c:pt>
                <c:pt idx="142">
                  <c:v>1.9025681818181817</c:v>
                </c:pt>
                <c:pt idx="143">
                  <c:v>1.8209136363636365</c:v>
                </c:pt>
                <c:pt idx="144">
                  <c:v>1.8538842105263158</c:v>
                </c:pt>
                <c:pt idx="145">
                  <c:v>2.0479761904761902</c:v>
                </c:pt>
                <c:pt idx="146">
                  <c:v>1.8805818181818186</c:v>
                </c:pt>
                <c:pt idx="147">
                  <c:v>1.6384333333333334</c:v>
                </c:pt>
                <c:pt idx="148">
                  <c:v>1.6715788396666666</c:v>
                </c:pt>
                <c:pt idx="149">
                  <c:v>1.6885294117647058</c:v>
                </c:pt>
                <c:pt idx="150">
                  <c:v>1.6628529411764705</c:v>
                </c:pt>
                <c:pt idx="151">
                  <c:v>1.8728476190476193</c:v>
                </c:pt>
                <c:pt idx="152">
                  <c:v>1.8849684210526314</c:v>
                </c:pt>
                <c:pt idx="153">
                  <c:v>1.7270476190476192</c:v>
                </c:pt>
                <c:pt idx="154">
                  <c:v>1.6040047619047619</c:v>
                </c:pt>
                <c:pt idx="155">
                  <c:v>1.5464476190476191</c:v>
                </c:pt>
                <c:pt idx="156">
                  <c:v>1.5612800000000002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F5-41AF-B467-39624EC14B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50271344"/>
        <c:axId val="1350270864"/>
      </c:lineChart>
      <c:dateAx>
        <c:axId val="135027134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0270864"/>
        <c:crosses val="autoZero"/>
        <c:auto val="1"/>
        <c:lblOffset val="100"/>
        <c:baseTimeUnit val="months"/>
      </c:dateAx>
      <c:valAx>
        <c:axId val="135027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(USD/Gal)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50271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'Gráf. 6-1'!$D$3</c:f>
              <c:strCache>
                <c:ptCount val="1"/>
                <c:pt idx="0">
                  <c:v>Var gasolina</c:v>
                </c:pt>
              </c:strCache>
            </c:strRef>
          </c:tx>
          <c:spPr>
            <a:ln w="19050" cap="rnd">
              <a:solidFill>
                <a:srgbClr val="CAF53A"/>
              </a:solidFill>
              <a:round/>
            </a:ln>
            <a:effectLst/>
          </c:spPr>
          <c:marker>
            <c:symbol val="none"/>
          </c:marker>
          <c:cat>
            <c:numRef>
              <c:f>'Gráf. 6-1'!$A$4:$A$166</c:f>
              <c:numCache>
                <c:formatCode>mmm\-yy</c:formatCode>
                <c:ptCount val="163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  <c:pt idx="155">
                  <c:v>45778</c:v>
                </c:pt>
                <c:pt idx="156">
                  <c:v>45809</c:v>
                </c:pt>
                <c:pt idx="157">
                  <c:v>45839</c:v>
                </c:pt>
                <c:pt idx="158">
                  <c:v>45870</c:v>
                </c:pt>
                <c:pt idx="159">
                  <c:v>45901</c:v>
                </c:pt>
                <c:pt idx="160">
                  <c:v>45931</c:v>
                </c:pt>
                <c:pt idx="161">
                  <c:v>45962</c:v>
                </c:pt>
                <c:pt idx="162">
                  <c:v>45992</c:v>
                </c:pt>
              </c:numCache>
            </c:numRef>
          </c:cat>
          <c:val>
            <c:numRef>
              <c:f>'Gráf. 6-1'!$D$4:$D$160</c:f>
              <c:numCache>
                <c:formatCode>0.00</c:formatCode>
                <c:ptCount val="157"/>
                <c:pt idx="1">
                  <c:v>4.577346053018033</c:v>
                </c:pt>
                <c:pt idx="2">
                  <c:v>12.000785095131718</c:v>
                </c:pt>
                <c:pt idx="3">
                  <c:v>-1.2141766707537016</c:v>
                </c:pt>
                <c:pt idx="4">
                  <c:v>-8.9162992728825543</c:v>
                </c:pt>
                <c:pt idx="5">
                  <c:v>-8.9952715055790406</c:v>
                </c:pt>
                <c:pt idx="6">
                  <c:v>-1.5355453999632687</c:v>
                </c:pt>
                <c:pt idx="7">
                  <c:v>7.8041461479177343</c:v>
                </c:pt>
                <c:pt idx="8">
                  <c:v>10.013489052282566</c:v>
                </c:pt>
                <c:pt idx="9">
                  <c:v>-1.2253518480914778</c:v>
                </c:pt>
                <c:pt idx="10">
                  <c:v>-4.3682979671966535</c:v>
                </c:pt>
                <c:pt idx="11">
                  <c:v>0.32927667091959734</c:v>
                </c:pt>
                <c:pt idx="12">
                  <c:v>-1.3552228488325824</c:v>
                </c:pt>
                <c:pt idx="13">
                  <c:v>7.1681624062646137</c:v>
                </c:pt>
                <c:pt idx="14">
                  <c:v>-1.2780474112869911</c:v>
                </c:pt>
                <c:pt idx="15">
                  <c:v>-10.608803919240657</c:v>
                </c:pt>
                <c:pt idx="16">
                  <c:v>-4.5329573316360836</c:v>
                </c:pt>
                <c:pt idx="17">
                  <c:v>-1.3468118657458916</c:v>
                </c:pt>
                <c:pt idx="18">
                  <c:v>2.9715583029722836</c:v>
                </c:pt>
                <c:pt idx="19">
                  <c:v>1.3990700554455344</c:v>
                </c:pt>
                <c:pt idx="20">
                  <c:v>5.1631802361131065</c:v>
                </c:pt>
                <c:pt idx="21">
                  <c:v>0.88510302224229065</c:v>
                </c:pt>
                <c:pt idx="22">
                  <c:v>7.0581484315225538</c:v>
                </c:pt>
                <c:pt idx="23">
                  <c:v>-2.4542964530474194</c:v>
                </c:pt>
                <c:pt idx="24">
                  <c:v>4.9684086708116268</c:v>
                </c:pt>
                <c:pt idx="25">
                  <c:v>-4.6715217140419583</c:v>
                </c:pt>
                <c:pt idx="26">
                  <c:v>-3.1853914170270059</c:v>
                </c:pt>
                <c:pt idx="27">
                  <c:v>-4.6721952691767541</c:v>
                </c:pt>
                <c:pt idx="28">
                  <c:v>-17.103883804602802</c:v>
                </c:pt>
                <c:pt idx="29">
                  <c:v>-10.040316385086598</c:v>
                </c:pt>
                <c:pt idx="30">
                  <c:v>-26.385084892988559</c:v>
                </c:pt>
                <c:pt idx="31">
                  <c:v>-10.715736999632114</c:v>
                </c:pt>
                <c:pt idx="32">
                  <c:v>25.139351227460168</c:v>
                </c:pt>
                <c:pt idx="33">
                  <c:v>4.6100174433092462</c:v>
                </c:pt>
                <c:pt idx="34">
                  <c:v>9.0414369654484119</c:v>
                </c:pt>
                <c:pt idx="35">
                  <c:v>8.5663108071206437</c:v>
                </c:pt>
                <c:pt idx="36">
                  <c:v>4.146844792006064</c:v>
                </c:pt>
                <c:pt idx="37">
                  <c:v>-4.4927415317870754</c:v>
                </c:pt>
                <c:pt idx="38">
                  <c:v>-16.105222654802546</c:v>
                </c:pt>
                <c:pt idx="39">
                  <c:v>-18.134218246746158</c:v>
                </c:pt>
                <c:pt idx="40">
                  <c:v>-3.9553611901132655</c:v>
                </c:pt>
                <c:pt idx="41">
                  <c:v>-4.5846217675577918</c:v>
                </c:pt>
                <c:pt idx="42">
                  <c:v>-4.792836552176496</c:v>
                </c:pt>
                <c:pt idx="43">
                  <c:v>-13.506701026036254</c:v>
                </c:pt>
                <c:pt idx="44">
                  <c:v>-8.4942326852165593</c:v>
                </c:pt>
                <c:pt idx="45">
                  <c:v>29.86521358954127</c:v>
                </c:pt>
                <c:pt idx="46">
                  <c:v>9.9760115895108044</c:v>
                </c:pt>
                <c:pt idx="47">
                  <c:v>6.978191152733018</c:v>
                </c:pt>
                <c:pt idx="48">
                  <c:v>4.1028721252990294</c:v>
                </c:pt>
                <c:pt idx="49">
                  <c:v>-9.378302605515799</c:v>
                </c:pt>
                <c:pt idx="50">
                  <c:v>5.3561500346663564</c:v>
                </c:pt>
                <c:pt idx="51">
                  <c:v>-2.135649096362755</c:v>
                </c:pt>
                <c:pt idx="52">
                  <c:v>6.4672418211326459</c:v>
                </c:pt>
                <c:pt idx="53">
                  <c:v>-11.836567683879807</c:v>
                </c:pt>
                <c:pt idx="54">
                  <c:v>19.973471160989803</c:v>
                </c:pt>
                <c:pt idx="55">
                  <c:v>1.1069932128001057</c:v>
                </c:pt>
                <c:pt idx="56">
                  <c:v>-2.2462338199905219</c:v>
                </c:pt>
                <c:pt idx="57">
                  <c:v>-1.7334066994256716</c:v>
                </c:pt>
                <c:pt idx="58">
                  <c:v>6.2187691685959834</c:v>
                </c:pt>
                <c:pt idx="59">
                  <c:v>-6.3686482550580052</c:v>
                </c:pt>
                <c:pt idx="60">
                  <c:v>-5.5516910530103161</c:v>
                </c:pt>
                <c:pt idx="61">
                  <c:v>6.3455835815618684</c:v>
                </c:pt>
                <c:pt idx="62">
                  <c:v>8.0230219338953503</c:v>
                </c:pt>
                <c:pt idx="63">
                  <c:v>4.7787707695642325</c:v>
                </c:pt>
                <c:pt idx="64">
                  <c:v>-4.2323036863105727</c:v>
                </c:pt>
                <c:pt idx="65">
                  <c:v>6.3441884802335267</c:v>
                </c:pt>
                <c:pt idx="66">
                  <c:v>-3.0104231057379849</c:v>
                </c:pt>
                <c:pt idx="67">
                  <c:v>9.0967221389361725</c:v>
                </c:pt>
                <c:pt idx="68">
                  <c:v>-4.2541106782092584</c:v>
                </c:pt>
                <c:pt idx="69">
                  <c:v>2.1773853814272002</c:v>
                </c:pt>
                <c:pt idx="70">
                  <c:v>8.3490799684455794</c:v>
                </c:pt>
                <c:pt idx="71">
                  <c:v>6.1798479204506975</c:v>
                </c:pt>
                <c:pt idx="72">
                  <c:v>-4.2428369301934197</c:v>
                </c:pt>
                <c:pt idx="73">
                  <c:v>1.9120054050967497</c:v>
                </c:pt>
                <c:pt idx="74">
                  <c:v>-0.62133840020301534</c:v>
                </c:pt>
                <c:pt idx="75">
                  <c:v>0.13095133816214855</c:v>
                </c:pt>
                <c:pt idx="76">
                  <c:v>-2.9362444574035891</c:v>
                </c:pt>
                <c:pt idx="77">
                  <c:v>-21.549752187939944</c:v>
                </c:pt>
                <c:pt idx="78">
                  <c:v>-11.851590672444729</c:v>
                </c:pt>
                <c:pt idx="79">
                  <c:v>-0.13356578712073031</c:v>
                </c:pt>
                <c:pt idx="80">
                  <c:v>11.964058369508535</c:v>
                </c:pt>
                <c:pt idx="81">
                  <c:v>18.932051213083895</c:v>
                </c:pt>
                <c:pt idx="82">
                  <c:v>9.6914586070959245</c:v>
                </c:pt>
                <c:pt idx="83">
                  <c:v>-5.5926790232308576</c:v>
                </c:pt>
                <c:pt idx="84">
                  <c:v>-9.2045727076504846</c:v>
                </c:pt>
                <c:pt idx="85">
                  <c:v>7.6574416012325344</c:v>
                </c:pt>
                <c:pt idx="86">
                  <c:v>-10.144202173358877</c:v>
                </c:pt>
                <c:pt idx="87">
                  <c:v>1.0742506943505816</c:v>
                </c:pt>
                <c:pt idx="88">
                  <c:v>-2.3439962299151063</c:v>
                </c:pt>
                <c:pt idx="89">
                  <c:v>0.23942563730894051</c:v>
                </c:pt>
                <c:pt idx="90">
                  <c:v>-3.8809893464147649E-2</c:v>
                </c:pt>
                <c:pt idx="91">
                  <c:v>-2.2910263751416977</c:v>
                </c:pt>
                <c:pt idx="92">
                  <c:v>-4.7708964442800834</c:v>
                </c:pt>
                <c:pt idx="93">
                  <c:v>-44.783629479858334</c:v>
                </c:pt>
                <c:pt idx="94">
                  <c:v>-33.431396495417985</c:v>
                </c:pt>
                <c:pt idx="95">
                  <c:v>50.033185840708029</c:v>
                </c:pt>
                <c:pt idx="96">
                  <c:v>31.537400946823567</c:v>
                </c:pt>
                <c:pt idx="97">
                  <c:v>5.0538145309563021</c:v>
                </c:pt>
                <c:pt idx="98">
                  <c:v>4.2534778308590973</c:v>
                </c:pt>
                <c:pt idx="99">
                  <c:v>-2.9359806823616026</c:v>
                </c:pt>
                <c:pt idx="100">
                  <c:v>-2.6908060425429881</c:v>
                </c:pt>
                <c:pt idx="101">
                  <c:v>-0.88876855525079179</c:v>
                </c:pt>
                <c:pt idx="102">
                  <c:v>15.129619857539893</c:v>
                </c:pt>
                <c:pt idx="103">
                  <c:v>15.530493045122668</c:v>
                </c:pt>
                <c:pt idx="104">
                  <c:v>14.498905478221815</c:v>
                </c:pt>
                <c:pt idx="105">
                  <c:v>13.550320119762162</c:v>
                </c:pt>
                <c:pt idx="106">
                  <c:v>0.67569891213111077</c:v>
                </c:pt>
                <c:pt idx="107">
                  <c:v>3.803832276086851</c:v>
                </c:pt>
                <c:pt idx="108">
                  <c:v>4.079396445730012</c:v>
                </c:pt>
                <c:pt idx="109">
                  <c:v>3.7934208386562744</c:v>
                </c:pt>
                <c:pt idx="110">
                  <c:v>-1.1681144781872916</c:v>
                </c:pt>
                <c:pt idx="111">
                  <c:v>0.27018654079773796</c:v>
                </c:pt>
                <c:pt idx="112">
                  <c:v>10.477747034538169</c:v>
                </c:pt>
                <c:pt idx="113">
                  <c:v>-5.6623239902586135</c:v>
                </c:pt>
                <c:pt idx="114">
                  <c:v>-6.8635533249355518</c:v>
                </c:pt>
                <c:pt idx="115">
                  <c:v>13.200207713732709</c:v>
                </c:pt>
                <c:pt idx="116">
                  <c:v>11.527358798678151</c:v>
                </c:pt>
                <c:pt idx="117">
                  <c:v>19.545768184623213</c:v>
                </c:pt>
                <c:pt idx="118">
                  <c:v>-0.57651535447686797</c:v>
                </c:pt>
                <c:pt idx="119">
                  <c:v>17.862133409736529</c:v>
                </c:pt>
                <c:pt idx="120">
                  <c:v>7.8050900993081598</c:v>
                </c:pt>
                <c:pt idx="121">
                  <c:v>-20.433390831092197</c:v>
                </c:pt>
                <c:pt idx="122">
                  <c:v>-14.283881976560536</c:v>
                </c:pt>
                <c:pt idx="123">
                  <c:v>-7.4956517948278645</c:v>
                </c:pt>
                <c:pt idx="124">
                  <c:v>8.6598354298614595</c:v>
                </c:pt>
                <c:pt idx="125">
                  <c:v>-11.958080866279474</c:v>
                </c:pt>
                <c:pt idx="126">
                  <c:v>-11.338173133978486</c:v>
                </c:pt>
                <c:pt idx="127">
                  <c:v>17.280202528968118</c:v>
                </c:pt>
                <c:pt idx="128">
                  <c:v>-2.5751726191452349</c:v>
                </c:pt>
                <c:pt idx="129">
                  <c:v>2.9023562103255927</c:v>
                </c:pt>
                <c:pt idx="130">
                  <c:v>2.6155901426835726</c:v>
                </c:pt>
                <c:pt idx="131">
                  <c:v>-7.5352547758838284</c:v>
                </c:pt>
                <c:pt idx="132">
                  <c:v>0.5274965866098853</c:v>
                </c:pt>
                <c:pt idx="133">
                  <c:v>10.563881782003321</c:v>
                </c:pt>
                <c:pt idx="134">
                  <c:v>7.5373863585517427</c:v>
                </c:pt>
                <c:pt idx="135">
                  <c:v>-2.759986059647801</c:v>
                </c:pt>
                <c:pt idx="136">
                  <c:v>-18.178720082866846</c:v>
                </c:pt>
                <c:pt idx="137">
                  <c:v>-8.8965256108827191</c:v>
                </c:pt>
                <c:pt idx="138">
                  <c:v>-4.2266365710100189</c:v>
                </c:pt>
                <c:pt idx="139">
                  <c:v>7.5900730505212834</c:v>
                </c:pt>
                <c:pt idx="140">
                  <c:v>8.5073946661061939</c:v>
                </c:pt>
                <c:pt idx="141">
                  <c:v>8.8128379795938514</c:v>
                </c:pt>
                <c:pt idx="142">
                  <c:v>1.8597480272147777</c:v>
                </c:pt>
                <c:pt idx="143">
                  <c:v>-8.0215133817729622</c:v>
                </c:pt>
                <c:pt idx="144">
                  <c:v>-4.5870757669550386</c:v>
                </c:pt>
                <c:pt idx="145">
                  <c:v>4.457584405735787</c:v>
                </c:pt>
                <c:pt idx="146">
                  <c:v>-4.7571105188047653</c:v>
                </c:pt>
                <c:pt idx="147">
                  <c:v>-13.122126627490289</c:v>
                </c:pt>
                <c:pt idx="148">
                  <c:v>2.0229999999999961</c:v>
                </c:pt>
                <c:pt idx="149">
                  <c:v>-1.0354264688990327</c:v>
                </c:pt>
                <c:pt idx="150">
                  <c:v>-0.82513195880569867</c:v>
                </c:pt>
                <c:pt idx="151">
                  <c:v>7.725886175637271</c:v>
                </c:pt>
                <c:pt idx="152">
                  <c:v>-0.44642862425227747</c:v>
                </c:pt>
                <c:pt idx="153">
                  <c:v>-0.98330481985878748</c:v>
                </c:pt>
                <c:pt idx="154">
                  <c:v>-3.0200814204098521</c:v>
                </c:pt>
                <c:pt idx="155">
                  <c:v>1.731091686009492</c:v>
                </c:pt>
                <c:pt idx="156">
                  <c:v>1.483850535387333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C6-4FEF-B4A5-DD5A698E7D36}"/>
            </c:ext>
          </c:extLst>
        </c:ser>
        <c:ser>
          <c:idx val="1"/>
          <c:order val="1"/>
          <c:tx>
            <c:strRef>
              <c:f>'Gráf. 6-1'!$E$3</c:f>
              <c:strCache>
                <c:ptCount val="1"/>
                <c:pt idx="0">
                  <c:v>Var Nafta</c:v>
                </c:pt>
              </c:strCache>
            </c:strRef>
          </c:tx>
          <c:spPr>
            <a:ln w="12700" cap="rnd">
              <a:solidFill>
                <a:srgbClr val="2B4037"/>
              </a:solidFill>
              <a:round/>
            </a:ln>
            <a:effectLst/>
          </c:spPr>
          <c:marker>
            <c:symbol val="none"/>
          </c:marker>
          <c:cat>
            <c:numRef>
              <c:f>'Gráf. 6-1'!$A$4:$A$166</c:f>
              <c:numCache>
                <c:formatCode>mmm\-yy</c:formatCode>
                <c:ptCount val="163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  <c:pt idx="155">
                  <c:v>45778</c:v>
                </c:pt>
                <c:pt idx="156">
                  <c:v>45809</c:v>
                </c:pt>
                <c:pt idx="157">
                  <c:v>45839</c:v>
                </c:pt>
                <c:pt idx="158">
                  <c:v>45870</c:v>
                </c:pt>
                <c:pt idx="159">
                  <c:v>45901</c:v>
                </c:pt>
                <c:pt idx="160">
                  <c:v>45931</c:v>
                </c:pt>
                <c:pt idx="161">
                  <c:v>45962</c:v>
                </c:pt>
                <c:pt idx="162">
                  <c:v>45992</c:v>
                </c:pt>
              </c:numCache>
            </c:numRef>
          </c:cat>
          <c:val>
            <c:numRef>
              <c:f>'Gráf. 6-1'!$E$4:$E$160</c:f>
              <c:numCache>
                <c:formatCode>0.00</c:formatCode>
                <c:ptCount val="157"/>
                <c:pt idx="1">
                  <c:v>7.4420852272487394</c:v>
                </c:pt>
                <c:pt idx="2">
                  <c:v>17.433036059289961</c:v>
                </c:pt>
                <c:pt idx="3">
                  <c:v>3.8805037845890666</c:v>
                </c:pt>
                <c:pt idx="4">
                  <c:v>-7.9818022663763344</c:v>
                </c:pt>
                <c:pt idx="5">
                  <c:v>-3.1948793236758632</c:v>
                </c:pt>
                <c:pt idx="6">
                  <c:v>1.0126524624572824</c:v>
                </c:pt>
                <c:pt idx="7">
                  <c:v>1.3431357524288217</c:v>
                </c:pt>
                <c:pt idx="8">
                  <c:v>14.038287429571113</c:v>
                </c:pt>
                <c:pt idx="9">
                  <c:v>-7.0473283069751602</c:v>
                </c:pt>
                <c:pt idx="10">
                  <c:v>-15.754171256172015</c:v>
                </c:pt>
                <c:pt idx="11">
                  <c:v>-2.7258899151131715</c:v>
                </c:pt>
                <c:pt idx="12">
                  <c:v>-1.117845405266948</c:v>
                </c:pt>
                <c:pt idx="13">
                  <c:v>11.254949711208795</c:v>
                </c:pt>
                <c:pt idx="14">
                  <c:v>0.69571811512412296</c:v>
                </c:pt>
                <c:pt idx="15">
                  <c:v>-0.5358109232291639</c:v>
                </c:pt>
                <c:pt idx="16">
                  <c:v>-2.4292434875578692</c:v>
                </c:pt>
                <c:pt idx="17">
                  <c:v>-2.2864583820711317</c:v>
                </c:pt>
                <c:pt idx="18">
                  <c:v>7.2060743959534364</c:v>
                </c:pt>
                <c:pt idx="19">
                  <c:v>-1.2230820874512034</c:v>
                </c:pt>
                <c:pt idx="20">
                  <c:v>0.3134632851187007</c:v>
                </c:pt>
                <c:pt idx="21">
                  <c:v>1.1194946269894643</c:v>
                </c:pt>
                <c:pt idx="22">
                  <c:v>0.89088705043616301</c:v>
                </c:pt>
                <c:pt idx="23">
                  <c:v>0.50649589465172085</c:v>
                </c:pt>
                <c:pt idx="24">
                  <c:v>3.1515560608213349</c:v>
                </c:pt>
                <c:pt idx="25">
                  <c:v>-4.0062952019514597</c:v>
                </c:pt>
                <c:pt idx="26">
                  <c:v>-5.239218886557353</c:v>
                </c:pt>
                <c:pt idx="27">
                  <c:v>-4.0315618894727407</c:v>
                </c:pt>
                <c:pt idx="28">
                  <c:v>-15.834680443325027</c:v>
                </c:pt>
                <c:pt idx="29">
                  <c:v>-9.5091864808898094</c:v>
                </c:pt>
                <c:pt idx="30">
                  <c:v>-27.436206914414157</c:v>
                </c:pt>
                <c:pt idx="31">
                  <c:v>-0.29266891059847921</c:v>
                </c:pt>
                <c:pt idx="32">
                  <c:v>19.351607656833238</c:v>
                </c:pt>
                <c:pt idx="33">
                  <c:v>-1.3048773284213411</c:v>
                </c:pt>
                <c:pt idx="34">
                  <c:v>1.3721458982671777</c:v>
                </c:pt>
                <c:pt idx="35">
                  <c:v>9.2416770344610342</c:v>
                </c:pt>
                <c:pt idx="36">
                  <c:v>-0.19934825432751779</c:v>
                </c:pt>
                <c:pt idx="37">
                  <c:v>-20.615880498604895</c:v>
                </c:pt>
                <c:pt idx="38">
                  <c:v>-12.471643332640568</c:v>
                </c:pt>
                <c:pt idx="39">
                  <c:v>3.0978914709047984</c:v>
                </c:pt>
                <c:pt idx="40">
                  <c:v>0.98287454687833531</c:v>
                </c:pt>
                <c:pt idx="41">
                  <c:v>0.30726771210251513</c:v>
                </c:pt>
                <c:pt idx="42">
                  <c:v>-10.802948501741824</c:v>
                </c:pt>
                <c:pt idx="43">
                  <c:v>-16.126283687937189</c:v>
                </c:pt>
                <c:pt idx="44">
                  <c:v>-8.5416643339416964</c:v>
                </c:pt>
                <c:pt idx="45">
                  <c:v>28.706155642809136</c:v>
                </c:pt>
                <c:pt idx="46">
                  <c:v>-0.17897191490558839</c:v>
                </c:pt>
                <c:pt idx="47">
                  <c:v>11.43543186246616</c:v>
                </c:pt>
                <c:pt idx="48">
                  <c:v>-3.5056052617049289</c:v>
                </c:pt>
                <c:pt idx="49">
                  <c:v>-5.1979029141074875</c:v>
                </c:pt>
                <c:pt idx="50">
                  <c:v>2.7901757057584575</c:v>
                </c:pt>
                <c:pt idx="51">
                  <c:v>-0.62102468805220212</c:v>
                </c:pt>
                <c:pt idx="52">
                  <c:v>9.9366616989567973</c:v>
                </c:pt>
                <c:pt idx="53">
                  <c:v>-7.0407022062561708</c:v>
                </c:pt>
                <c:pt idx="54">
                  <c:v>16.906169553866363</c:v>
                </c:pt>
                <c:pt idx="55">
                  <c:v>3.022979823354774</c:v>
                </c:pt>
                <c:pt idx="56">
                  <c:v>3.2699134395864036</c:v>
                </c:pt>
                <c:pt idx="57">
                  <c:v>-9.3886938210490456</c:v>
                </c:pt>
                <c:pt idx="58">
                  <c:v>0.68895677663300603</c:v>
                </c:pt>
                <c:pt idx="59">
                  <c:v>-4.8544006209409076</c:v>
                </c:pt>
                <c:pt idx="60">
                  <c:v>-7.7144289653690663</c:v>
                </c:pt>
                <c:pt idx="61">
                  <c:v>6.1008465733173693</c:v>
                </c:pt>
                <c:pt idx="62">
                  <c:v>7.7019349020175412</c:v>
                </c:pt>
                <c:pt idx="63">
                  <c:v>9.2640643423971909</c:v>
                </c:pt>
                <c:pt idx="64">
                  <c:v>2.1141403297862524</c:v>
                </c:pt>
                <c:pt idx="65">
                  <c:v>6.4383503271952236</c:v>
                </c:pt>
                <c:pt idx="66">
                  <c:v>1.0065678552578561E-2</c:v>
                </c:pt>
                <c:pt idx="67">
                  <c:v>7.8488814442315658</c:v>
                </c:pt>
                <c:pt idx="68">
                  <c:v>-5.4372594226787498</c:v>
                </c:pt>
                <c:pt idx="69">
                  <c:v>-1.5110029832048184</c:v>
                </c:pt>
                <c:pt idx="70">
                  <c:v>8.4536402215177588</c:v>
                </c:pt>
                <c:pt idx="71">
                  <c:v>10.152398403147728</c:v>
                </c:pt>
                <c:pt idx="72">
                  <c:v>-3.8261515053828532</c:v>
                </c:pt>
                <c:pt idx="73">
                  <c:v>4.5597304705344612</c:v>
                </c:pt>
                <c:pt idx="74">
                  <c:v>-1.8136745876709455</c:v>
                </c:pt>
                <c:pt idx="75">
                  <c:v>-1.5903899140397471E-2</c:v>
                </c:pt>
                <c:pt idx="76">
                  <c:v>-0.738609982262318</c:v>
                </c:pt>
                <c:pt idx="77">
                  <c:v>-22.463551867065519</c:v>
                </c:pt>
                <c:pt idx="78">
                  <c:v>-11.530534291160649</c:v>
                </c:pt>
                <c:pt idx="79">
                  <c:v>2.6427837958117379</c:v>
                </c:pt>
                <c:pt idx="80">
                  <c:v>10.507120527961078</c:v>
                </c:pt>
                <c:pt idx="81">
                  <c:v>11.73156006076799</c:v>
                </c:pt>
                <c:pt idx="82">
                  <c:v>-0.31618584343087264</c:v>
                </c:pt>
                <c:pt idx="83">
                  <c:v>-6.2372125017638069</c:v>
                </c:pt>
                <c:pt idx="84">
                  <c:v>-14.44908977186688</c:v>
                </c:pt>
                <c:pt idx="85">
                  <c:v>9.6521847797446583</c:v>
                </c:pt>
                <c:pt idx="86">
                  <c:v>-9.7745426593058653</c:v>
                </c:pt>
                <c:pt idx="87">
                  <c:v>1.7466648280348664</c:v>
                </c:pt>
                <c:pt idx="88">
                  <c:v>3.4277986370443898</c:v>
                </c:pt>
                <c:pt idx="89">
                  <c:v>4.721180391514082</c:v>
                </c:pt>
                <c:pt idx="90">
                  <c:v>2.1663355820199257</c:v>
                </c:pt>
                <c:pt idx="91">
                  <c:v>-4.7711480760120111</c:v>
                </c:pt>
                <c:pt idx="92">
                  <c:v>-9.0621778145484484</c:v>
                </c:pt>
                <c:pt idx="93">
                  <c:v>-53.931730097901983</c:v>
                </c:pt>
                <c:pt idx="94">
                  <c:v>-29.702687860675823</c:v>
                </c:pt>
                <c:pt idx="95">
                  <c:v>73.466853583285541</c:v>
                </c:pt>
                <c:pt idx="96">
                  <c:v>37.392945696751013</c:v>
                </c:pt>
                <c:pt idx="97">
                  <c:v>3.3626988042380219</c:v>
                </c:pt>
                <c:pt idx="98">
                  <c:v>1.295588237840704</c:v>
                </c:pt>
                <c:pt idx="99">
                  <c:v>-4.0354844320751653</c:v>
                </c:pt>
                <c:pt idx="100">
                  <c:v>1.7075432246720794</c:v>
                </c:pt>
                <c:pt idx="101">
                  <c:v>2.0869837501049489</c:v>
                </c:pt>
                <c:pt idx="102">
                  <c:v>16.767138432014676</c:v>
                </c:pt>
                <c:pt idx="103">
                  <c:v>17.335149498693724</c:v>
                </c:pt>
                <c:pt idx="104">
                  <c:v>12.609855707929412</c:v>
                </c:pt>
                <c:pt idx="105">
                  <c:v>3.6754333666970069</c:v>
                </c:pt>
                <c:pt idx="106">
                  <c:v>-4.6106261071613375</c:v>
                </c:pt>
                <c:pt idx="107">
                  <c:v>3.3853496685137543</c:v>
                </c:pt>
                <c:pt idx="108">
                  <c:v>7.4793104226021256</c:v>
                </c:pt>
                <c:pt idx="109">
                  <c:v>5.913996856412723</c:v>
                </c:pt>
                <c:pt idx="110">
                  <c:v>-3.3674399473746917</c:v>
                </c:pt>
                <c:pt idx="111">
                  <c:v>3.9288016170664832</c:v>
                </c:pt>
                <c:pt idx="112">
                  <c:v>13.27521838888002</c:v>
                </c:pt>
                <c:pt idx="113">
                  <c:v>-2.6455922193762689</c:v>
                </c:pt>
                <c:pt idx="114">
                  <c:v>-9.0222180152083524</c:v>
                </c:pt>
                <c:pt idx="115">
                  <c:v>12.536689544392516</c:v>
                </c:pt>
                <c:pt idx="116">
                  <c:v>12.283023782260756</c:v>
                </c:pt>
                <c:pt idx="117">
                  <c:v>17.199947003853282</c:v>
                </c:pt>
                <c:pt idx="118">
                  <c:v>-8.972754369718686</c:v>
                </c:pt>
                <c:pt idx="119">
                  <c:v>-0.98348573807854223</c:v>
                </c:pt>
                <c:pt idx="120">
                  <c:v>9.878525742462017</c:v>
                </c:pt>
                <c:pt idx="121">
                  <c:v>-15.178062171522882</c:v>
                </c:pt>
                <c:pt idx="122">
                  <c:v>-6.8518465710910874</c:v>
                </c:pt>
                <c:pt idx="123">
                  <c:v>-15.109202605247489</c:v>
                </c:pt>
                <c:pt idx="124">
                  <c:v>10.046548122700429</c:v>
                </c:pt>
                <c:pt idx="125">
                  <c:v>-6.1777359181392768</c:v>
                </c:pt>
                <c:pt idx="126">
                  <c:v>-9.9185488995436231</c:v>
                </c:pt>
                <c:pt idx="127">
                  <c:v>22.37146765850116</c:v>
                </c:pt>
                <c:pt idx="128">
                  <c:v>-7.706271839834173</c:v>
                </c:pt>
                <c:pt idx="129">
                  <c:v>-2.3267165182369212</c:v>
                </c:pt>
                <c:pt idx="130">
                  <c:v>3.6286119781032653</c:v>
                </c:pt>
                <c:pt idx="131">
                  <c:v>-4.1686248201338003</c:v>
                </c:pt>
                <c:pt idx="132">
                  <c:v>-0.29877277883753095</c:v>
                </c:pt>
                <c:pt idx="133">
                  <c:v>-1.5591968096962745</c:v>
                </c:pt>
                <c:pt idx="134">
                  <c:v>-6.4224897773102896</c:v>
                </c:pt>
                <c:pt idx="135">
                  <c:v>7.0368737132866528</c:v>
                </c:pt>
                <c:pt idx="136">
                  <c:v>-5.7131835877553101</c:v>
                </c:pt>
                <c:pt idx="137">
                  <c:v>-1.1175323248723288</c:v>
                </c:pt>
                <c:pt idx="138">
                  <c:v>-3.7577603652848239</c:v>
                </c:pt>
                <c:pt idx="139">
                  <c:v>9.262304473988209</c:v>
                </c:pt>
                <c:pt idx="140">
                  <c:v>10.364775239498883</c:v>
                </c:pt>
                <c:pt idx="141">
                  <c:v>7.8071029227828603E-2</c:v>
                </c:pt>
                <c:pt idx="142">
                  <c:v>-2.3555372142593569</c:v>
                </c:pt>
                <c:pt idx="143">
                  <c:v>-4.2918065294518044</c:v>
                </c:pt>
                <c:pt idx="144">
                  <c:v>1.8106610607036657</c:v>
                </c:pt>
                <c:pt idx="145">
                  <c:v>10.469476941862069</c:v>
                </c:pt>
                <c:pt idx="146">
                  <c:v>-8.1736483594298761</c:v>
                </c:pt>
                <c:pt idx="147">
                  <c:v>-12.876253641684087</c:v>
                </c:pt>
                <c:pt idx="148">
                  <c:v>2.0229999999999961</c:v>
                </c:pt>
                <c:pt idx="149">
                  <c:v>1.0140456253573689</c:v>
                </c:pt>
                <c:pt idx="150">
                  <c:v>-1.5206410033095352</c:v>
                </c:pt>
                <c:pt idx="151">
                  <c:v>12.628577829773533</c:v>
                </c:pt>
                <c:pt idx="152">
                  <c:v>0.64718570169503664</c:v>
                </c:pt>
                <c:pt idx="153">
                  <c:v>-8.3779017325300202</c:v>
                </c:pt>
                <c:pt idx="154">
                  <c:v>-7.1244623359435337</c:v>
                </c:pt>
                <c:pt idx="155">
                  <c:v>-3.5883398992402959</c:v>
                </c:pt>
                <c:pt idx="156">
                  <c:v>0.95912598459142373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C6-4FEF-B4A5-DD5A698E7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806176"/>
        <c:axId val="64805216"/>
      </c:lineChart>
      <c:dateAx>
        <c:axId val="6480617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4805216"/>
        <c:crosses val="autoZero"/>
        <c:auto val="1"/>
        <c:lblOffset val="100"/>
        <c:baseTimeUnit val="months"/>
      </c:dateAx>
      <c:valAx>
        <c:axId val="64805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4806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b="1" i="1"/>
              <a:t>Gráfico 6‑2. Precio internacional e ingreso al productor GMC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areaChart>
        <c:grouping val="stacked"/>
        <c:varyColors val="0"/>
        <c:ser>
          <c:idx val="1"/>
          <c:order val="1"/>
          <c:tx>
            <c:strRef>
              <c:f>'Gráf. 6-2, 6-3 y 6-4'!$H$2</c:f>
              <c:strCache>
                <c:ptCount val="1"/>
                <c:pt idx="0">
                  <c:v>IP de Referencia Colombia</c:v>
                </c:pt>
              </c:strCache>
            </c:strRef>
          </c:tx>
          <c:spPr>
            <a:solidFill>
              <a:srgbClr val="E6FF70"/>
            </a:solidFill>
            <a:ln>
              <a:solidFill>
                <a:srgbClr val="4F8A21"/>
              </a:solidFill>
            </a:ln>
            <a:effectLst/>
          </c:spPr>
          <c:cat>
            <c:numRef>
              <c:f>'Gráf. 6-2, 6-3 y 6-4'!$A$3:$A$81</c:f>
              <c:numCache>
                <c:formatCode>m/d/yyyy</c:formatCode>
                <c:ptCount val="79"/>
                <c:pt idx="0">
                  <c:v>43070</c:v>
                </c:pt>
                <c:pt idx="1">
                  <c:v>43101</c:v>
                </c:pt>
                <c:pt idx="2">
                  <c:v>43132</c:v>
                </c:pt>
                <c:pt idx="3">
                  <c:v>43160</c:v>
                </c:pt>
                <c:pt idx="4">
                  <c:v>43191</c:v>
                </c:pt>
                <c:pt idx="5">
                  <c:v>43221</c:v>
                </c:pt>
                <c:pt idx="6">
                  <c:v>43252</c:v>
                </c:pt>
                <c:pt idx="7">
                  <c:v>43282</c:v>
                </c:pt>
                <c:pt idx="8">
                  <c:v>43313</c:v>
                </c:pt>
                <c:pt idx="9">
                  <c:v>43344</c:v>
                </c:pt>
                <c:pt idx="10">
                  <c:v>43374</c:v>
                </c:pt>
                <c:pt idx="11">
                  <c:v>43405</c:v>
                </c:pt>
                <c:pt idx="12">
                  <c:v>43435</c:v>
                </c:pt>
                <c:pt idx="13">
                  <c:v>43466</c:v>
                </c:pt>
                <c:pt idx="14">
                  <c:v>43497</c:v>
                </c:pt>
                <c:pt idx="15">
                  <c:v>43525</c:v>
                </c:pt>
                <c:pt idx="16">
                  <c:v>43556</c:v>
                </c:pt>
                <c:pt idx="17">
                  <c:v>43586</c:v>
                </c:pt>
                <c:pt idx="18">
                  <c:v>43617</c:v>
                </c:pt>
                <c:pt idx="19">
                  <c:v>43647</c:v>
                </c:pt>
                <c:pt idx="20">
                  <c:v>43678</c:v>
                </c:pt>
                <c:pt idx="21">
                  <c:v>43709</c:v>
                </c:pt>
                <c:pt idx="22">
                  <c:v>43739</c:v>
                </c:pt>
                <c:pt idx="23">
                  <c:v>43770</c:v>
                </c:pt>
                <c:pt idx="24">
                  <c:v>43800</c:v>
                </c:pt>
                <c:pt idx="25">
                  <c:v>43831</c:v>
                </c:pt>
                <c:pt idx="26">
                  <c:v>43862</c:v>
                </c:pt>
                <c:pt idx="27">
                  <c:v>43891</c:v>
                </c:pt>
                <c:pt idx="28">
                  <c:v>43922</c:v>
                </c:pt>
                <c:pt idx="29">
                  <c:v>43952</c:v>
                </c:pt>
                <c:pt idx="30">
                  <c:v>43983</c:v>
                </c:pt>
                <c:pt idx="31">
                  <c:v>44013</c:v>
                </c:pt>
                <c:pt idx="32">
                  <c:v>44044</c:v>
                </c:pt>
                <c:pt idx="33">
                  <c:v>44075</c:v>
                </c:pt>
                <c:pt idx="34">
                  <c:v>44105</c:v>
                </c:pt>
                <c:pt idx="35">
                  <c:v>44136</c:v>
                </c:pt>
                <c:pt idx="36">
                  <c:v>44166</c:v>
                </c:pt>
                <c:pt idx="37">
                  <c:v>44197</c:v>
                </c:pt>
                <c:pt idx="38">
                  <c:v>44228</c:v>
                </c:pt>
                <c:pt idx="39">
                  <c:v>44256</c:v>
                </c:pt>
                <c:pt idx="40">
                  <c:v>44287</c:v>
                </c:pt>
                <c:pt idx="41">
                  <c:v>44317</c:v>
                </c:pt>
                <c:pt idx="42">
                  <c:v>44348</c:v>
                </c:pt>
                <c:pt idx="43">
                  <c:v>44378</c:v>
                </c:pt>
                <c:pt idx="44">
                  <c:v>44409</c:v>
                </c:pt>
                <c:pt idx="45">
                  <c:v>44440</c:v>
                </c:pt>
                <c:pt idx="46">
                  <c:v>44470</c:v>
                </c:pt>
                <c:pt idx="47">
                  <c:v>44501</c:v>
                </c:pt>
                <c:pt idx="48">
                  <c:v>44531</c:v>
                </c:pt>
                <c:pt idx="49">
                  <c:v>44562</c:v>
                </c:pt>
                <c:pt idx="50">
                  <c:v>44593</c:v>
                </c:pt>
                <c:pt idx="51">
                  <c:v>44621</c:v>
                </c:pt>
                <c:pt idx="52">
                  <c:v>44652</c:v>
                </c:pt>
                <c:pt idx="53">
                  <c:v>44682</c:v>
                </c:pt>
                <c:pt idx="54">
                  <c:v>44713</c:v>
                </c:pt>
                <c:pt idx="55">
                  <c:v>44743</c:v>
                </c:pt>
                <c:pt idx="56">
                  <c:v>44774</c:v>
                </c:pt>
                <c:pt idx="57">
                  <c:v>44805</c:v>
                </c:pt>
                <c:pt idx="58">
                  <c:v>44835</c:v>
                </c:pt>
                <c:pt idx="59">
                  <c:v>44866</c:v>
                </c:pt>
                <c:pt idx="60">
                  <c:v>44896</c:v>
                </c:pt>
                <c:pt idx="61">
                  <c:v>44927</c:v>
                </c:pt>
                <c:pt idx="62">
                  <c:v>44958</c:v>
                </c:pt>
                <c:pt idx="63">
                  <c:v>44986</c:v>
                </c:pt>
                <c:pt idx="64">
                  <c:v>45017</c:v>
                </c:pt>
                <c:pt idx="65">
                  <c:v>45047</c:v>
                </c:pt>
                <c:pt idx="66">
                  <c:v>45078</c:v>
                </c:pt>
                <c:pt idx="67">
                  <c:v>45108</c:v>
                </c:pt>
                <c:pt idx="68">
                  <c:v>45139</c:v>
                </c:pt>
                <c:pt idx="69">
                  <c:v>45170</c:v>
                </c:pt>
                <c:pt idx="70">
                  <c:v>45200</c:v>
                </c:pt>
                <c:pt idx="71">
                  <c:v>45231</c:v>
                </c:pt>
                <c:pt idx="72">
                  <c:v>45261</c:v>
                </c:pt>
                <c:pt idx="73">
                  <c:v>45292</c:v>
                </c:pt>
                <c:pt idx="74">
                  <c:v>45323</c:v>
                </c:pt>
                <c:pt idx="75">
                  <c:v>45352</c:v>
                </c:pt>
                <c:pt idx="76">
                  <c:v>45383</c:v>
                </c:pt>
                <c:pt idx="77">
                  <c:v>45413</c:v>
                </c:pt>
                <c:pt idx="78">
                  <c:v>45444</c:v>
                </c:pt>
              </c:numCache>
            </c:numRef>
          </c:cat>
          <c:val>
            <c:numRef>
              <c:f>'Gráf. 6-2, 6-3 y 6-4'!$H$3:$H$81</c:f>
              <c:numCache>
                <c:formatCode>General</c:formatCode>
                <c:ptCount val="79"/>
                <c:pt idx="0">
                  <c:v>13.26055874811523</c:v>
                </c:pt>
                <c:pt idx="1">
                  <c:v>13.874967637818234</c:v>
                </c:pt>
                <c:pt idx="2">
                  <c:v>14.068522981233619</c:v>
                </c:pt>
                <c:pt idx="3">
                  <c:v>14.606151154943754</c:v>
                </c:pt>
                <c:pt idx="4">
                  <c:v>14.471815036912373</c:v>
                </c:pt>
                <c:pt idx="5">
                  <c:v>14.328691080272929</c:v>
                </c:pt>
                <c:pt idx="6">
                  <c:v>14.444586915396224</c:v>
                </c:pt>
                <c:pt idx="7">
                  <c:v>14.721250793416347</c:v>
                </c:pt>
                <c:pt idx="8">
                  <c:v>13.98372701622297</c:v>
                </c:pt>
                <c:pt idx="9">
                  <c:v>14.320690734289077</c:v>
                </c:pt>
                <c:pt idx="10">
                  <c:v>13.567752165769171</c:v>
                </c:pt>
                <c:pt idx="11">
                  <c:v>13.630977231921525</c:v>
                </c:pt>
                <c:pt idx="12">
                  <c:v>13.590165043763484</c:v>
                </c:pt>
                <c:pt idx="13">
                  <c:v>13.81507905002638</c:v>
                </c:pt>
                <c:pt idx="14">
                  <c:v>14.213459099582083</c:v>
                </c:pt>
                <c:pt idx="15">
                  <c:v>13.854265096702038</c:v>
                </c:pt>
                <c:pt idx="16">
                  <c:v>13.543157133730331</c:v>
                </c:pt>
                <c:pt idx="17">
                  <c:v>13.031289840682925</c:v>
                </c:pt>
                <c:pt idx="18">
                  <c:v>13.720807907975141</c:v>
                </c:pt>
                <c:pt idx="19">
                  <c:v>15.350195004203291</c:v>
                </c:pt>
                <c:pt idx="20">
                  <c:v>14.451241107675886</c:v>
                </c:pt>
                <c:pt idx="21">
                  <c:v>14.464217368079147</c:v>
                </c:pt>
                <c:pt idx="22">
                  <c:v>14.808823414314116</c:v>
                </c:pt>
                <c:pt idx="23">
                  <c:v>14.058476038883368</c:v>
                </c:pt>
                <c:pt idx="24">
                  <c:v>15.030199759459739</c:v>
                </c:pt>
                <c:pt idx="25">
                  <c:v>14.642005330516126</c:v>
                </c:pt>
                <c:pt idx="26">
                  <c:v>13.921198138615576</c:v>
                </c:pt>
                <c:pt idx="27">
                  <c:v>9.3273942982891818</c:v>
                </c:pt>
                <c:pt idx="28">
                  <c:v>9.5182840359674685</c:v>
                </c:pt>
                <c:pt idx="29">
                  <c:v>10.195192458260644</c:v>
                </c:pt>
                <c:pt idx="30">
                  <c:v>10.086457408564945</c:v>
                </c:pt>
                <c:pt idx="31">
                  <c:v>10.098319094873649</c:v>
                </c:pt>
                <c:pt idx="32">
                  <c:v>10.042220007576111</c:v>
                </c:pt>
                <c:pt idx="33">
                  <c:v>9.7352790381106846</c:v>
                </c:pt>
                <c:pt idx="34">
                  <c:v>9.6255216163965116</c:v>
                </c:pt>
                <c:pt idx="35">
                  <c:v>10.283542675895848</c:v>
                </c:pt>
                <c:pt idx="36">
                  <c:v>11.053060992298926</c:v>
                </c:pt>
                <c:pt idx="37">
                  <c:v>10.943338399626072</c:v>
                </c:pt>
                <c:pt idx="38">
                  <c:v>11.138379476171838</c:v>
                </c:pt>
                <c:pt idx="39">
                  <c:v>11.23410923967875</c:v>
                </c:pt>
                <c:pt idx="40">
                  <c:v>11.154844733433132</c:v>
                </c:pt>
                <c:pt idx="41">
                  <c:v>11.14766894078415</c:v>
                </c:pt>
                <c:pt idx="42">
                  <c:v>11.004458345245437</c:v>
                </c:pt>
                <c:pt idx="43">
                  <c:v>10.79679978279785</c:v>
                </c:pt>
                <c:pt idx="44">
                  <c:v>11.016739762760166</c:v>
                </c:pt>
                <c:pt idx="45">
                  <c:v>11.088264490295595</c:v>
                </c:pt>
                <c:pt idx="46">
                  <c:v>11.235465769214656</c:v>
                </c:pt>
                <c:pt idx="47">
                  <c:v>10.600887083866464</c:v>
                </c:pt>
                <c:pt idx="48">
                  <c:v>11.134241323631583</c:v>
                </c:pt>
                <c:pt idx="49">
                  <c:v>11.514185892134678</c:v>
                </c:pt>
                <c:pt idx="50">
                  <c:v>11.55282788728673</c:v>
                </c:pt>
                <c:pt idx="51">
                  <c:v>12.066858336031345</c:v>
                </c:pt>
                <c:pt idx="52">
                  <c:v>11.403256730428309</c:v>
                </c:pt>
                <c:pt idx="53">
                  <c:v>11.560445940842536</c:v>
                </c:pt>
                <c:pt idx="54">
                  <c:v>10.957897954968995</c:v>
                </c:pt>
                <c:pt idx="55">
                  <c:v>10.615614260617766</c:v>
                </c:pt>
                <c:pt idx="56">
                  <c:v>10.374696830327666</c:v>
                </c:pt>
                <c:pt idx="57">
                  <c:v>10.07273188740125</c:v>
                </c:pt>
                <c:pt idx="58">
                  <c:v>9.8060575966273031</c:v>
                </c:pt>
                <c:pt idx="59">
                  <c:v>10.160677542460265</c:v>
                </c:pt>
                <c:pt idx="60">
                  <c:v>10.5374502079452</c:v>
                </c:pt>
                <c:pt idx="61">
                  <c:v>11.337527522183205</c:v>
                </c:pt>
                <c:pt idx="62">
                  <c:v>10.984243291079967</c:v>
                </c:pt>
                <c:pt idx="63">
                  <c:v>12.153815118964925</c:v>
                </c:pt>
                <c:pt idx="64">
                  <c:v>12.686555592239163</c:v>
                </c:pt>
                <c:pt idx="65">
                  <c:v>14.530441020208949</c:v>
                </c:pt>
                <c:pt idx="66">
                  <c:v>16.465689746044919</c:v>
                </c:pt>
                <c:pt idx="67">
                  <c:v>18.815074280503644</c:v>
                </c:pt>
                <c:pt idx="68">
                  <c:v>19.247956428117035</c:v>
                </c:pt>
                <c:pt idx="69">
                  <c:v>20.195641954075949</c:v>
                </c:pt>
                <c:pt idx="70">
                  <c:v>20.160480869121564</c:v>
                </c:pt>
                <c:pt idx="71">
                  <c:v>21.781575139775175</c:v>
                </c:pt>
                <c:pt idx="72">
                  <c:v>22.685538575279978</c:v>
                </c:pt>
                <c:pt idx="73">
                  <c:v>23.063136605688648</c:v>
                </c:pt>
                <c:pt idx="74">
                  <c:v>23.347041624898207</c:v>
                </c:pt>
                <c:pt idx="75">
                  <c:v>23.901566523705746</c:v>
                </c:pt>
                <c:pt idx="76">
                  <c:v>23.766762944007503</c:v>
                </c:pt>
                <c:pt idx="77">
                  <c:v>23.761364641494872</c:v>
                </c:pt>
                <c:pt idx="78">
                  <c:v>22.19340465806415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7A-4F26-9419-1F0C0A250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0271344"/>
        <c:axId val="1350270864"/>
      </c:areaChart>
      <c:lineChart>
        <c:grouping val="standard"/>
        <c:varyColors val="0"/>
        <c:ser>
          <c:idx val="0"/>
          <c:order val="0"/>
          <c:tx>
            <c:strRef>
              <c:f>'Gráf. 6-2, 6-3 y 6-4'!$F$2</c:f>
              <c:strCache>
                <c:ptCount val="1"/>
                <c:pt idx="0">
                  <c:v>Gasoline Unl 87 USGC</c:v>
                </c:pt>
              </c:strCache>
            </c:strRef>
          </c:tx>
          <c:spPr>
            <a:ln w="19050" cap="rnd">
              <a:solidFill>
                <a:srgbClr val="2B4037"/>
              </a:solidFill>
              <a:round/>
            </a:ln>
            <a:effectLst/>
          </c:spPr>
          <c:marker>
            <c:symbol val="none"/>
          </c:marker>
          <c:cat>
            <c:numRef>
              <c:f>'Gráf. 6-2, 6-3 y 6-4'!$A$3:$A$81</c:f>
              <c:numCache>
                <c:formatCode>m/d/yyyy</c:formatCode>
                <c:ptCount val="79"/>
                <c:pt idx="0">
                  <c:v>43070</c:v>
                </c:pt>
                <c:pt idx="1">
                  <c:v>43101</c:v>
                </c:pt>
                <c:pt idx="2">
                  <c:v>43132</c:v>
                </c:pt>
                <c:pt idx="3">
                  <c:v>43160</c:v>
                </c:pt>
                <c:pt idx="4">
                  <c:v>43191</c:v>
                </c:pt>
                <c:pt idx="5">
                  <c:v>43221</c:v>
                </c:pt>
                <c:pt idx="6">
                  <c:v>43252</c:v>
                </c:pt>
                <c:pt idx="7">
                  <c:v>43282</c:v>
                </c:pt>
                <c:pt idx="8">
                  <c:v>43313</c:v>
                </c:pt>
                <c:pt idx="9">
                  <c:v>43344</c:v>
                </c:pt>
                <c:pt idx="10">
                  <c:v>43374</c:v>
                </c:pt>
                <c:pt idx="11">
                  <c:v>43405</c:v>
                </c:pt>
                <c:pt idx="12">
                  <c:v>43435</c:v>
                </c:pt>
                <c:pt idx="13">
                  <c:v>43466</c:v>
                </c:pt>
                <c:pt idx="14">
                  <c:v>43497</c:v>
                </c:pt>
                <c:pt idx="15">
                  <c:v>43525</c:v>
                </c:pt>
                <c:pt idx="16">
                  <c:v>43556</c:v>
                </c:pt>
                <c:pt idx="17">
                  <c:v>43586</c:v>
                </c:pt>
                <c:pt idx="18">
                  <c:v>43617</c:v>
                </c:pt>
                <c:pt idx="19">
                  <c:v>43647</c:v>
                </c:pt>
                <c:pt idx="20">
                  <c:v>43678</c:v>
                </c:pt>
                <c:pt idx="21">
                  <c:v>43709</c:v>
                </c:pt>
                <c:pt idx="22">
                  <c:v>43739</c:v>
                </c:pt>
                <c:pt idx="23">
                  <c:v>43770</c:v>
                </c:pt>
                <c:pt idx="24">
                  <c:v>43800</c:v>
                </c:pt>
                <c:pt idx="25">
                  <c:v>43831</c:v>
                </c:pt>
                <c:pt idx="26">
                  <c:v>43862</c:v>
                </c:pt>
                <c:pt idx="27">
                  <c:v>43891</c:v>
                </c:pt>
                <c:pt idx="28">
                  <c:v>43922</c:v>
                </c:pt>
                <c:pt idx="29">
                  <c:v>43952</c:v>
                </c:pt>
                <c:pt idx="30">
                  <c:v>43983</c:v>
                </c:pt>
                <c:pt idx="31">
                  <c:v>44013</c:v>
                </c:pt>
                <c:pt idx="32">
                  <c:v>44044</c:v>
                </c:pt>
                <c:pt idx="33">
                  <c:v>44075</c:v>
                </c:pt>
                <c:pt idx="34">
                  <c:v>44105</c:v>
                </c:pt>
                <c:pt idx="35">
                  <c:v>44136</c:v>
                </c:pt>
                <c:pt idx="36">
                  <c:v>44166</c:v>
                </c:pt>
                <c:pt idx="37">
                  <c:v>44197</c:v>
                </c:pt>
                <c:pt idx="38">
                  <c:v>44228</c:v>
                </c:pt>
                <c:pt idx="39">
                  <c:v>44256</c:v>
                </c:pt>
                <c:pt idx="40">
                  <c:v>44287</c:v>
                </c:pt>
                <c:pt idx="41">
                  <c:v>44317</c:v>
                </c:pt>
                <c:pt idx="42">
                  <c:v>44348</c:v>
                </c:pt>
                <c:pt idx="43">
                  <c:v>44378</c:v>
                </c:pt>
                <c:pt idx="44">
                  <c:v>44409</c:v>
                </c:pt>
                <c:pt idx="45">
                  <c:v>44440</c:v>
                </c:pt>
                <c:pt idx="46">
                  <c:v>44470</c:v>
                </c:pt>
                <c:pt idx="47">
                  <c:v>44501</c:v>
                </c:pt>
                <c:pt idx="48">
                  <c:v>44531</c:v>
                </c:pt>
                <c:pt idx="49">
                  <c:v>44562</c:v>
                </c:pt>
                <c:pt idx="50">
                  <c:v>44593</c:v>
                </c:pt>
                <c:pt idx="51">
                  <c:v>44621</c:v>
                </c:pt>
                <c:pt idx="52">
                  <c:v>44652</c:v>
                </c:pt>
                <c:pt idx="53">
                  <c:v>44682</c:v>
                </c:pt>
                <c:pt idx="54">
                  <c:v>44713</c:v>
                </c:pt>
                <c:pt idx="55">
                  <c:v>44743</c:v>
                </c:pt>
                <c:pt idx="56">
                  <c:v>44774</c:v>
                </c:pt>
                <c:pt idx="57">
                  <c:v>44805</c:v>
                </c:pt>
                <c:pt idx="58">
                  <c:v>44835</c:v>
                </c:pt>
                <c:pt idx="59">
                  <c:v>44866</c:v>
                </c:pt>
                <c:pt idx="60">
                  <c:v>44896</c:v>
                </c:pt>
                <c:pt idx="61">
                  <c:v>44927</c:v>
                </c:pt>
                <c:pt idx="62">
                  <c:v>44958</c:v>
                </c:pt>
                <c:pt idx="63">
                  <c:v>44986</c:v>
                </c:pt>
                <c:pt idx="64">
                  <c:v>45017</c:v>
                </c:pt>
                <c:pt idx="65">
                  <c:v>45047</c:v>
                </c:pt>
                <c:pt idx="66">
                  <c:v>45078</c:v>
                </c:pt>
                <c:pt idx="67">
                  <c:v>45108</c:v>
                </c:pt>
                <c:pt idx="68">
                  <c:v>45139</c:v>
                </c:pt>
                <c:pt idx="69">
                  <c:v>45170</c:v>
                </c:pt>
                <c:pt idx="70">
                  <c:v>45200</c:v>
                </c:pt>
                <c:pt idx="71">
                  <c:v>45231</c:v>
                </c:pt>
                <c:pt idx="72">
                  <c:v>45261</c:v>
                </c:pt>
                <c:pt idx="73">
                  <c:v>45292</c:v>
                </c:pt>
                <c:pt idx="74">
                  <c:v>45323</c:v>
                </c:pt>
                <c:pt idx="75">
                  <c:v>45352</c:v>
                </c:pt>
                <c:pt idx="76">
                  <c:v>45383</c:v>
                </c:pt>
                <c:pt idx="77">
                  <c:v>45413</c:v>
                </c:pt>
                <c:pt idx="78">
                  <c:v>45444</c:v>
                </c:pt>
              </c:numCache>
            </c:numRef>
          </c:cat>
          <c:val>
            <c:numRef>
              <c:f>'Gráf. 6-2, 6-3 y 6-4'!$F$3:$F$81</c:f>
              <c:numCache>
                <c:formatCode>General</c:formatCode>
                <c:ptCount val="79"/>
                <c:pt idx="0">
                  <c:v>14.434048650619365</c:v>
                </c:pt>
                <c:pt idx="1">
                  <c:v>15.747073949765076</c:v>
                </c:pt>
                <c:pt idx="2">
                  <c:v>15.077175995362612</c:v>
                </c:pt>
                <c:pt idx="3">
                  <c:v>15.40546422141769</c:v>
                </c:pt>
                <c:pt idx="4">
                  <c:v>16.691678748774123</c:v>
                </c:pt>
                <c:pt idx="5">
                  <c:v>17.723199110818552</c:v>
                </c:pt>
                <c:pt idx="6">
                  <c:v>16.971232673733031</c:v>
                </c:pt>
                <c:pt idx="7">
                  <c:v>17.295723559766351</c:v>
                </c:pt>
                <c:pt idx="8">
                  <c:v>17.188258587696566</c:v>
                </c:pt>
                <c:pt idx="9">
                  <c:v>17.21076684232392</c:v>
                </c:pt>
                <c:pt idx="10">
                  <c:v>16.705416654839528</c:v>
                </c:pt>
                <c:pt idx="11">
                  <c:v>13.105440763758764</c:v>
                </c:pt>
                <c:pt idx="12">
                  <c:v>11.552237568618361</c:v>
                </c:pt>
                <c:pt idx="13">
                  <c:v>11.536807731579779</c:v>
                </c:pt>
                <c:pt idx="14">
                  <c:v>12.917078142563959</c:v>
                </c:pt>
                <c:pt idx="15">
                  <c:v>15.362545991748235</c:v>
                </c:pt>
                <c:pt idx="16">
                  <c:v>16.85140077753459</c:v>
                </c:pt>
                <c:pt idx="17">
                  <c:v>15.908956021128851</c:v>
                </c:pt>
                <c:pt idx="18">
                  <c:v>14.444604597135907</c:v>
                </c:pt>
                <c:pt idx="19">
                  <c:v>15.550691758690538</c:v>
                </c:pt>
                <c:pt idx="20">
                  <c:v>13.973198147333113</c:v>
                </c:pt>
                <c:pt idx="21">
                  <c:v>14.123305325453821</c:v>
                </c:pt>
                <c:pt idx="22">
                  <c:v>13.792255581085781</c:v>
                </c:pt>
                <c:pt idx="23">
                  <c:v>13.825277776910076</c:v>
                </c:pt>
                <c:pt idx="24">
                  <c:v>13.819912201333736</c:v>
                </c:pt>
                <c:pt idx="25">
                  <c:v>13.503294367779754</c:v>
                </c:pt>
                <c:pt idx="26">
                  <c:v>12.859066176926678</c:v>
                </c:pt>
                <c:pt idx="27">
                  <c:v>7.1003096256820504</c:v>
                </c:pt>
                <c:pt idx="28">
                  <c:v>4.7265769623179557</c:v>
                </c:pt>
                <c:pt idx="29">
                  <c:v>7.0914339977785898</c:v>
                </c:pt>
                <c:pt idx="30">
                  <c:v>9.3278879705373825</c:v>
                </c:pt>
                <c:pt idx="31">
                  <c:v>9.7993021282237258</c:v>
                </c:pt>
                <c:pt idx="32">
                  <c:v>10.216113271826625</c:v>
                </c:pt>
                <c:pt idx="33">
                  <c:v>9.9161701596776144</c:v>
                </c:pt>
                <c:pt idx="34">
                  <c:v>9.6493452538321645</c:v>
                </c:pt>
                <c:pt idx="35">
                  <c:v>9.5635849074285204</c:v>
                </c:pt>
                <c:pt idx="36">
                  <c:v>11.010518948675514</c:v>
                </c:pt>
                <c:pt idx="37">
                  <c:v>12.720506828231478</c:v>
                </c:pt>
                <c:pt idx="38">
                  <c:v>14.564841089607512</c:v>
                </c:pt>
                <c:pt idx="39">
                  <c:v>16.538423682183986</c:v>
                </c:pt>
                <c:pt idx="40">
                  <c:v>16.650173631088137</c:v>
                </c:pt>
                <c:pt idx="41">
                  <c:v>17.283518309691967</c:v>
                </c:pt>
                <c:pt idx="42">
                  <c:v>17.988581541314637</c:v>
                </c:pt>
                <c:pt idx="43">
                  <c:v>18.670964142081544</c:v>
                </c:pt>
                <c:pt idx="44">
                  <c:v>18.452865906720735</c:v>
                </c:pt>
                <c:pt idx="45">
                  <c:v>18.502723066792147</c:v>
                </c:pt>
                <c:pt idx="46">
                  <c:v>20.44139158423177</c:v>
                </c:pt>
                <c:pt idx="47">
                  <c:v>19.283933764615107</c:v>
                </c:pt>
                <c:pt idx="48">
                  <c:v>17.960370687535502</c:v>
                </c:pt>
                <c:pt idx="49">
                  <c:v>20.331176924446549</c:v>
                </c:pt>
                <c:pt idx="50">
                  <c:v>22.67482463652156</c:v>
                </c:pt>
                <c:pt idx="51">
                  <c:v>27.1067932962459</c:v>
                </c:pt>
                <c:pt idx="52">
                  <c:v>26.950518470786736</c:v>
                </c:pt>
                <c:pt idx="53">
                  <c:v>31.764456034654348</c:v>
                </c:pt>
                <c:pt idx="54">
                  <c:v>34.243700447714254</c:v>
                </c:pt>
                <c:pt idx="55">
                  <c:v>27.246551300204327</c:v>
                </c:pt>
                <c:pt idx="56">
                  <c:v>23.354686069800117</c:v>
                </c:pt>
                <c:pt idx="57">
                  <c:v>21.604100124232733</c:v>
                </c:pt>
                <c:pt idx="58">
                  <c:v>23.474979641093782</c:v>
                </c:pt>
                <c:pt idx="59">
                  <c:v>20.667822592269143</c:v>
                </c:pt>
                <c:pt idx="60">
                  <c:v>18.324469083734147</c:v>
                </c:pt>
                <c:pt idx="61">
                  <c:v>21.490974453761559</c:v>
                </c:pt>
                <c:pt idx="62">
                  <c:v>20.937544764040791</c:v>
                </c:pt>
                <c:pt idx="63">
                  <c:v>21.545226894789632</c:v>
                </c:pt>
                <c:pt idx="64">
                  <c:v>22.108761725668558</c:v>
                </c:pt>
                <c:pt idx="65">
                  <c:v>20.442810201846342</c:v>
                </c:pt>
                <c:pt idx="66">
                  <c:v>20.550645327868221</c:v>
                </c:pt>
                <c:pt idx="67">
                  <c:v>22.721591205743007</c:v>
                </c:pt>
                <c:pt idx="68">
                  <c:v>24.434205321730577</c:v>
                </c:pt>
                <c:pt idx="69">
                  <c:v>23.759824661065089</c:v>
                </c:pt>
                <c:pt idx="70">
                  <c:v>19.440592643750101</c:v>
                </c:pt>
                <c:pt idx="71">
                  <c:v>17.711055340291491</c:v>
                </c:pt>
                <c:pt idx="72">
                  <c:v>16.962473398166907</c:v>
                </c:pt>
                <c:pt idx="73">
                  <c:v>18.249937520263018</c:v>
                </c:pt>
                <c:pt idx="74">
                  <c:v>19.802531731429585</c:v>
                </c:pt>
                <c:pt idx="75">
                  <c:v>21.547696768778131</c:v>
                </c:pt>
                <c:pt idx="76">
                  <c:v>21.948429634345707</c:v>
                </c:pt>
                <c:pt idx="77">
                  <c:v>20.187833414137643</c:v>
                </c:pt>
                <c:pt idx="78">
                  <c:v>19.261802199724485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7A-4F26-9419-1F0C0A250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0271344"/>
        <c:axId val="1350270864"/>
      </c:lineChart>
      <c:dateAx>
        <c:axId val="135027134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350270864"/>
        <c:crosses val="autoZero"/>
        <c:auto val="1"/>
        <c:lblOffset val="100"/>
        <c:baseTimeUnit val="months"/>
      </c:dateAx>
      <c:valAx>
        <c:axId val="135027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n-US"/>
                  <a:t>(USD/MBTU)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350271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ES" b="1" i="1"/>
              <a:t>Gráfico 6‑3. Proyección de ingreso al importador de la gasolina para Colombia – Puesto en puerto</a:t>
            </a:r>
            <a:endParaRPr lang="es-CO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[1]GMC!$AB$11</c:f>
              <c:strCache>
                <c:ptCount val="1"/>
                <c:pt idx="0">
                  <c:v>Precios bajos Base 2024</c:v>
                </c:pt>
              </c:strCache>
            </c:strRef>
          </c:tx>
          <c:spPr>
            <a:ln w="28575" cap="rnd">
              <a:solidFill>
                <a:srgbClr val="CAF53A"/>
              </a:solidFill>
              <a:round/>
            </a:ln>
            <a:effectLst/>
          </c:spPr>
          <c:marker>
            <c:symbol val="none"/>
          </c:marker>
          <c:cat>
            <c:numRef>
              <c:f>[1]GMC!$F$24:$F$347</c:f>
              <c:numCache>
                <c:formatCode>General</c:formatCode>
                <c:ptCount val="324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  <c:pt idx="132">
                  <c:v>49310</c:v>
                </c:pt>
                <c:pt idx="133">
                  <c:v>49341</c:v>
                </c:pt>
                <c:pt idx="134">
                  <c:v>49369</c:v>
                </c:pt>
                <c:pt idx="135">
                  <c:v>49400</c:v>
                </c:pt>
                <c:pt idx="136">
                  <c:v>49430</c:v>
                </c:pt>
                <c:pt idx="137">
                  <c:v>49461</c:v>
                </c:pt>
                <c:pt idx="138">
                  <c:v>49491</c:v>
                </c:pt>
                <c:pt idx="139">
                  <c:v>49522</c:v>
                </c:pt>
                <c:pt idx="140">
                  <c:v>49553</c:v>
                </c:pt>
                <c:pt idx="141">
                  <c:v>49583</c:v>
                </c:pt>
                <c:pt idx="142">
                  <c:v>49614</c:v>
                </c:pt>
                <c:pt idx="143">
                  <c:v>49644</c:v>
                </c:pt>
                <c:pt idx="144">
                  <c:v>49675</c:v>
                </c:pt>
                <c:pt idx="145">
                  <c:v>49706</c:v>
                </c:pt>
                <c:pt idx="146">
                  <c:v>49735</c:v>
                </c:pt>
                <c:pt idx="147">
                  <c:v>49766</c:v>
                </c:pt>
                <c:pt idx="148">
                  <c:v>49796</c:v>
                </c:pt>
                <c:pt idx="149">
                  <c:v>49827</c:v>
                </c:pt>
                <c:pt idx="150">
                  <c:v>49857</c:v>
                </c:pt>
                <c:pt idx="151">
                  <c:v>49888</c:v>
                </c:pt>
                <c:pt idx="152">
                  <c:v>49919</c:v>
                </c:pt>
                <c:pt idx="153">
                  <c:v>49949</c:v>
                </c:pt>
                <c:pt idx="154">
                  <c:v>49980</c:v>
                </c:pt>
                <c:pt idx="155">
                  <c:v>50010</c:v>
                </c:pt>
                <c:pt idx="156">
                  <c:v>50041</c:v>
                </c:pt>
                <c:pt idx="157">
                  <c:v>50072</c:v>
                </c:pt>
                <c:pt idx="158">
                  <c:v>50100</c:v>
                </c:pt>
                <c:pt idx="159">
                  <c:v>50131</c:v>
                </c:pt>
                <c:pt idx="160">
                  <c:v>50161</c:v>
                </c:pt>
                <c:pt idx="161">
                  <c:v>50192</c:v>
                </c:pt>
                <c:pt idx="162">
                  <c:v>50222</c:v>
                </c:pt>
                <c:pt idx="163">
                  <c:v>50253</c:v>
                </c:pt>
                <c:pt idx="164">
                  <c:v>50284</c:v>
                </c:pt>
                <c:pt idx="165">
                  <c:v>50314</c:v>
                </c:pt>
                <c:pt idx="166">
                  <c:v>50345</c:v>
                </c:pt>
                <c:pt idx="167">
                  <c:v>50375</c:v>
                </c:pt>
                <c:pt idx="168">
                  <c:v>50406</c:v>
                </c:pt>
                <c:pt idx="169">
                  <c:v>50437</c:v>
                </c:pt>
                <c:pt idx="170">
                  <c:v>50465</c:v>
                </c:pt>
                <c:pt idx="171">
                  <c:v>50496</c:v>
                </c:pt>
                <c:pt idx="172">
                  <c:v>50526</c:v>
                </c:pt>
                <c:pt idx="173">
                  <c:v>50557</c:v>
                </c:pt>
                <c:pt idx="174">
                  <c:v>50587</c:v>
                </c:pt>
                <c:pt idx="175">
                  <c:v>50618</c:v>
                </c:pt>
                <c:pt idx="176">
                  <c:v>50649</c:v>
                </c:pt>
                <c:pt idx="177">
                  <c:v>50679</c:v>
                </c:pt>
                <c:pt idx="178">
                  <c:v>50710</c:v>
                </c:pt>
                <c:pt idx="179">
                  <c:v>50740</c:v>
                </c:pt>
                <c:pt idx="180">
                  <c:v>50771</c:v>
                </c:pt>
                <c:pt idx="181">
                  <c:v>50802</c:v>
                </c:pt>
                <c:pt idx="182">
                  <c:v>50830</c:v>
                </c:pt>
                <c:pt idx="183">
                  <c:v>50861</c:v>
                </c:pt>
                <c:pt idx="184">
                  <c:v>50891</c:v>
                </c:pt>
                <c:pt idx="185">
                  <c:v>50922</c:v>
                </c:pt>
                <c:pt idx="186">
                  <c:v>50952</c:v>
                </c:pt>
                <c:pt idx="187">
                  <c:v>50983</c:v>
                </c:pt>
                <c:pt idx="188">
                  <c:v>51014</c:v>
                </c:pt>
                <c:pt idx="189">
                  <c:v>51044</c:v>
                </c:pt>
                <c:pt idx="190">
                  <c:v>51075</c:v>
                </c:pt>
                <c:pt idx="191">
                  <c:v>51105</c:v>
                </c:pt>
                <c:pt idx="192">
                  <c:v>51136</c:v>
                </c:pt>
                <c:pt idx="193">
                  <c:v>51167</c:v>
                </c:pt>
                <c:pt idx="194">
                  <c:v>51196</c:v>
                </c:pt>
                <c:pt idx="195">
                  <c:v>51227</c:v>
                </c:pt>
                <c:pt idx="196">
                  <c:v>51257</c:v>
                </c:pt>
                <c:pt idx="197">
                  <c:v>51288</c:v>
                </c:pt>
                <c:pt idx="198">
                  <c:v>51318</c:v>
                </c:pt>
                <c:pt idx="199">
                  <c:v>51349</c:v>
                </c:pt>
                <c:pt idx="200">
                  <c:v>51380</c:v>
                </c:pt>
                <c:pt idx="201">
                  <c:v>51410</c:v>
                </c:pt>
                <c:pt idx="202">
                  <c:v>51441</c:v>
                </c:pt>
                <c:pt idx="203">
                  <c:v>51471</c:v>
                </c:pt>
                <c:pt idx="204">
                  <c:v>51502</c:v>
                </c:pt>
                <c:pt idx="205">
                  <c:v>51533</c:v>
                </c:pt>
                <c:pt idx="206">
                  <c:v>51561</c:v>
                </c:pt>
                <c:pt idx="207">
                  <c:v>51592</c:v>
                </c:pt>
                <c:pt idx="208">
                  <c:v>51622</c:v>
                </c:pt>
                <c:pt idx="209">
                  <c:v>51653</c:v>
                </c:pt>
                <c:pt idx="210">
                  <c:v>51683</c:v>
                </c:pt>
                <c:pt idx="211">
                  <c:v>51714</c:v>
                </c:pt>
                <c:pt idx="212">
                  <c:v>51745</c:v>
                </c:pt>
                <c:pt idx="213">
                  <c:v>51775</c:v>
                </c:pt>
                <c:pt idx="214">
                  <c:v>51806</c:v>
                </c:pt>
                <c:pt idx="215">
                  <c:v>51836</c:v>
                </c:pt>
                <c:pt idx="216">
                  <c:v>51867</c:v>
                </c:pt>
                <c:pt idx="217">
                  <c:v>51898</c:v>
                </c:pt>
                <c:pt idx="218">
                  <c:v>51926</c:v>
                </c:pt>
                <c:pt idx="219">
                  <c:v>51957</c:v>
                </c:pt>
                <c:pt idx="220">
                  <c:v>51987</c:v>
                </c:pt>
                <c:pt idx="221">
                  <c:v>52018</c:v>
                </c:pt>
                <c:pt idx="222">
                  <c:v>52048</c:v>
                </c:pt>
                <c:pt idx="223">
                  <c:v>52079</c:v>
                </c:pt>
                <c:pt idx="224">
                  <c:v>52110</c:v>
                </c:pt>
                <c:pt idx="225">
                  <c:v>52140</c:v>
                </c:pt>
                <c:pt idx="226">
                  <c:v>52171</c:v>
                </c:pt>
                <c:pt idx="227">
                  <c:v>52201</c:v>
                </c:pt>
                <c:pt idx="228">
                  <c:v>52232</c:v>
                </c:pt>
                <c:pt idx="229">
                  <c:v>52263</c:v>
                </c:pt>
                <c:pt idx="230">
                  <c:v>52291</c:v>
                </c:pt>
                <c:pt idx="231">
                  <c:v>52322</c:v>
                </c:pt>
                <c:pt idx="232">
                  <c:v>52352</c:v>
                </c:pt>
                <c:pt idx="233">
                  <c:v>52383</c:v>
                </c:pt>
                <c:pt idx="234">
                  <c:v>52413</c:v>
                </c:pt>
                <c:pt idx="235">
                  <c:v>52444</c:v>
                </c:pt>
                <c:pt idx="236">
                  <c:v>52475</c:v>
                </c:pt>
                <c:pt idx="237">
                  <c:v>52505</c:v>
                </c:pt>
                <c:pt idx="238">
                  <c:v>52536</c:v>
                </c:pt>
                <c:pt idx="239">
                  <c:v>52566</c:v>
                </c:pt>
                <c:pt idx="240">
                  <c:v>52597</c:v>
                </c:pt>
                <c:pt idx="241">
                  <c:v>52628</c:v>
                </c:pt>
                <c:pt idx="242">
                  <c:v>52657</c:v>
                </c:pt>
                <c:pt idx="243">
                  <c:v>52688</c:v>
                </c:pt>
                <c:pt idx="244">
                  <c:v>52718</c:v>
                </c:pt>
                <c:pt idx="245">
                  <c:v>52749</c:v>
                </c:pt>
                <c:pt idx="246">
                  <c:v>52779</c:v>
                </c:pt>
                <c:pt idx="247">
                  <c:v>52810</c:v>
                </c:pt>
                <c:pt idx="248">
                  <c:v>52841</c:v>
                </c:pt>
                <c:pt idx="249">
                  <c:v>52871</c:v>
                </c:pt>
                <c:pt idx="250">
                  <c:v>52902</c:v>
                </c:pt>
                <c:pt idx="251">
                  <c:v>52932</c:v>
                </c:pt>
                <c:pt idx="252">
                  <c:v>52963</c:v>
                </c:pt>
                <c:pt idx="253">
                  <c:v>52994</c:v>
                </c:pt>
                <c:pt idx="254">
                  <c:v>53022</c:v>
                </c:pt>
                <c:pt idx="255">
                  <c:v>53053</c:v>
                </c:pt>
                <c:pt idx="256">
                  <c:v>53083</c:v>
                </c:pt>
                <c:pt idx="257">
                  <c:v>53114</c:v>
                </c:pt>
                <c:pt idx="258">
                  <c:v>53144</c:v>
                </c:pt>
                <c:pt idx="259">
                  <c:v>53175</c:v>
                </c:pt>
                <c:pt idx="260">
                  <c:v>53206</c:v>
                </c:pt>
                <c:pt idx="261">
                  <c:v>53236</c:v>
                </c:pt>
                <c:pt idx="262">
                  <c:v>53267</c:v>
                </c:pt>
                <c:pt idx="263">
                  <c:v>53297</c:v>
                </c:pt>
                <c:pt idx="264">
                  <c:v>53328</c:v>
                </c:pt>
                <c:pt idx="265">
                  <c:v>53359</c:v>
                </c:pt>
                <c:pt idx="266">
                  <c:v>53387</c:v>
                </c:pt>
                <c:pt idx="267">
                  <c:v>53418</c:v>
                </c:pt>
                <c:pt idx="268">
                  <c:v>53448</c:v>
                </c:pt>
                <c:pt idx="269">
                  <c:v>53479</c:v>
                </c:pt>
                <c:pt idx="270">
                  <c:v>53509</c:v>
                </c:pt>
                <c:pt idx="271">
                  <c:v>53540</c:v>
                </c:pt>
                <c:pt idx="272">
                  <c:v>53571</c:v>
                </c:pt>
                <c:pt idx="273">
                  <c:v>53601</c:v>
                </c:pt>
                <c:pt idx="274">
                  <c:v>53632</c:v>
                </c:pt>
                <c:pt idx="275">
                  <c:v>53662</c:v>
                </c:pt>
                <c:pt idx="276">
                  <c:v>53693</c:v>
                </c:pt>
                <c:pt idx="277">
                  <c:v>53724</c:v>
                </c:pt>
                <c:pt idx="278">
                  <c:v>53752</c:v>
                </c:pt>
                <c:pt idx="279">
                  <c:v>53783</c:v>
                </c:pt>
                <c:pt idx="280">
                  <c:v>53813</c:v>
                </c:pt>
                <c:pt idx="281">
                  <c:v>53844</c:v>
                </c:pt>
                <c:pt idx="282">
                  <c:v>53874</c:v>
                </c:pt>
                <c:pt idx="283">
                  <c:v>53905</c:v>
                </c:pt>
                <c:pt idx="284">
                  <c:v>53936</c:v>
                </c:pt>
                <c:pt idx="285">
                  <c:v>53966</c:v>
                </c:pt>
                <c:pt idx="286">
                  <c:v>53997</c:v>
                </c:pt>
                <c:pt idx="287">
                  <c:v>54027</c:v>
                </c:pt>
                <c:pt idx="288">
                  <c:v>54058</c:v>
                </c:pt>
                <c:pt idx="289">
                  <c:v>54089</c:v>
                </c:pt>
                <c:pt idx="290">
                  <c:v>54118</c:v>
                </c:pt>
                <c:pt idx="291">
                  <c:v>54149</c:v>
                </c:pt>
                <c:pt idx="292">
                  <c:v>54179</c:v>
                </c:pt>
                <c:pt idx="293">
                  <c:v>54210</c:v>
                </c:pt>
                <c:pt idx="294">
                  <c:v>54240</c:v>
                </c:pt>
                <c:pt idx="295">
                  <c:v>54271</c:v>
                </c:pt>
                <c:pt idx="296">
                  <c:v>54302</c:v>
                </c:pt>
                <c:pt idx="297">
                  <c:v>54332</c:v>
                </c:pt>
                <c:pt idx="298">
                  <c:v>54363</c:v>
                </c:pt>
                <c:pt idx="299">
                  <c:v>54393</c:v>
                </c:pt>
                <c:pt idx="300">
                  <c:v>54424</c:v>
                </c:pt>
                <c:pt idx="301">
                  <c:v>54455</c:v>
                </c:pt>
                <c:pt idx="302">
                  <c:v>54483</c:v>
                </c:pt>
                <c:pt idx="303">
                  <c:v>54514</c:v>
                </c:pt>
                <c:pt idx="304">
                  <c:v>54544</c:v>
                </c:pt>
                <c:pt idx="305">
                  <c:v>54575</c:v>
                </c:pt>
                <c:pt idx="306">
                  <c:v>54605</c:v>
                </c:pt>
                <c:pt idx="307">
                  <c:v>54636</c:v>
                </c:pt>
                <c:pt idx="308">
                  <c:v>54667</c:v>
                </c:pt>
                <c:pt idx="309">
                  <c:v>54697</c:v>
                </c:pt>
                <c:pt idx="310">
                  <c:v>54728</c:v>
                </c:pt>
                <c:pt idx="311">
                  <c:v>54758</c:v>
                </c:pt>
                <c:pt idx="312">
                  <c:v>54789</c:v>
                </c:pt>
                <c:pt idx="313">
                  <c:v>54820</c:v>
                </c:pt>
                <c:pt idx="314">
                  <c:v>54848</c:v>
                </c:pt>
                <c:pt idx="315">
                  <c:v>54879</c:v>
                </c:pt>
                <c:pt idx="316">
                  <c:v>54909</c:v>
                </c:pt>
                <c:pt idx="317">
                  <c:v>54940</c:v>
                </c:pt>
                <c:pt idx="318">
                  <c:v>54970</c:v>
                </c:pt>
                <c:pt idx="319">
                  <c:v>55001</c:v>
                </c:pt>
                <c:pt idx="320">
                  <c:v>55032</c:v>
                </c:pt>
                <c:pt idx="321">
                  <c:v>55062</c:v>
                </c:pt>
                <c:pt idx="322">
                  <c:v>55093</c:v>
                </c:pt>
                <c:pt idx="323">
                  <c:v>55123</c:v>
                </c:pt>
              </c:numCache>
            </c:numRef>
          </c:cat>
          <c:val>
            <c:numRef>
              <c:f>[1]GMC!$AB$24:$AB$347</c:f>
              <c:numCache>
                <c:formatCode>General</c:formatCode>
                <c:ptCount val="324"/>
                <c:pt idx="0">
                  <c:v>21.370919116361016</c:v>
                </c:pt>
                <c:pt idx="1">
                  <c:v>23.148924878425767</c:v>
                </c:pt>
                <c:pt idx="2">
                  <c:v>24.498405537561599</c:v>
                </c:pt>
                <c:pt idx="3">
                  <c:v>24.602828970407071</c:v>
                </c:pt>
                <c:pt idx="4">
                  <c:v>22.811205807013316</c:v>
                </c:pt>
                <c:pt idx="5">
                  <c:v>22.117626203118085</c:v>
                </c:pt>
                <c:pt idx="6">
                  <c:v>22.297866065681131</c:v>
                </c:pt>
                <c:pt idx="7">
                  <c:v>21.182840166733989</c:v>
                </c:pt>
                <c:pt idx="8">
                  <c:v>18.271769084018917</c:v>
                </c:pt>
                <c:pt idx="9">
                  <c:v>21.485424380130372</c:v>
                </c:pt>
                <c:pt idx="10">
                  <c:v>21.599431162701084</c:v>
                </c:pt>
                <c:pt idx="11">
                  <c:v>21.29818267446721</c:v>
                </c:pt>
                <c:pt idx="12">
                  <c:v>18.197387309710834</c:v>
                </c:pt>
                <c:pt idx="13">
                  <c:v>17.882967175491451</c:v>
                </c:pt>
                <c:pt idx="14">
                  <c:v>17.595863088534539</c:v>
                </c:pt>
                <c:pt idx="15">
                  <c:v>17.012204712252512</c:v>
                </c:pt>
                <c:pt idx="16">
                  <c:v>16.721606929614897</c:v>
                </c:pt>
                <c:pt idx="17">
                  <c:v>16.613474910515865</c:v>
                </c:pt>
                <c:pt idx="18">
                  <c:v>16.754259897913425</c:v>
                </c:pt>
                <c:pt idx="19">
                  <c:v>17.136943324601749</c:v>
                </c:pt>
                <c:pt idx="20">
                  <c:v>17.785422877161377</c:v>
                </c:pt>
                <c:pt idx="21">
                  <c:v>17.793161394303517</c:v>
                </c:pt>
                <c:pt idx="22">
                  <c:v>17.585723355716009</c:v>
                </c:pt>
                <c:pt idx="23">
                  <c:v>17.214247432197144</c:v>
                </c:pt>
                <c:pt idx="24">
                  <c:v>15.363935028102986</c:v>
                </c:pt>
                <c:pt idx="25">
                  <c:v>14.578640731188358</c:v>
                </c:pt>
                <c:pt idx="26">
                  <c:v>15.12904363638398</c:v>
                </c:pt>
                <c:pt idx="27">
                  <c:v>14.958171146940618</c:v>
                </c:pt>
                <c:pt idx="28">
                  <c:v>14.92594031280637</c:v>
                </c:pt>
                <c:pt idx="29">
                  <c:v>15.454152118255603</c:v>
                </c:pt>
                <c:pt idx="30">
                  <c:v>15.590617896069798</c:v>
                </c:pt>
                <c:pt idx="31">
                  <c:v>15.917188020962985</c:v>
                </c:pt>
                <c:pt idx="32">
                  <c:v>15.317808292878237</c:v>
                </c:pt>
                <c:pt idx="33">
                  <c:v>14.852997775535581</c:v>
                </c:pt>
                <c:pt idx="34">
                  <c:v>14.284816554779244</c:v>
                </c:pt>
                <c:pt idx="35">
                  <c:v>15.094451877170794</c:v>
                </c:pt>
                <c:pt idx="36">
                  <c:v>14.47312759408751</c:v>
                </c:pt>
                <c:pt idx="37">
                  <c:v>13.694758342024322</c:v>
                </c:pt>
                <c:pt idx="38">
                  <c:v>14.245839484429707</c:v>
                </c:pt>
                <c:pt idx="39">
                  <c:v>14.084562441294535</c:v>
                </c:pt>
                <c:pt idx="40">
                  <c:v>14.056030145719182</c:v>
                </c:pt>
                <c:pt idx="41">
                  <c:v>14.589295988709155</c:v>
                </c:pt>
                <c:pt idx="42">
                  <c:v>14.722631689873122</c:v>
                </c:pt>
                <c:pt idx="43">
                  <c:v>15.048444427805771</c:v>
                </c:pt>
                <c:pt idx="44">
                  <c:v>14.456750035194009</c:v>
                </c:pt>
                <c:pt idx="45">
                  <c:v>14.00318537693799</c:v>
                </c:pt>
                <c:pt idx="46">
                  <c:v>13.443321412458706</c:v>
                </c:pt>
                <c:pt idx="47">
                  <c:v>14.252586608181016</c:v>
                </c:pt>
                <c:pt idx="48">
                  <c:v>14.420107394223219</c:v>
                </c:pt>
                <c:pt idx="49">
                  <c:v>13.644073365199887</c:v>
                </c:pt>
                <c:pt idx="50">
                  <c:v>14.190092656775255</c:v>
                </c:pt>
                <c:pt idx="51">
                  <c:v>14.031605196314199</c:v>
                </c:pt>
                <c:pt idx="52">
                  <c:v>14.000325783375127</c:v>
                </c:pt>
                <c:pt idx="53">
                  <c:v>14.531203342516235</c:v>
                </c:pt>
                <c:pt idx="54">
                  <c:v>14.657727821569503</c:v>
                </c:pt>
                <c:pt idx="55">
                  <c:v>14.981180631922768</c:v>
                </c:pt>
                <c:pt idx="56">
                  <c:v>14.394882355869802</c:v>
                </c:pt>
                <c:pt idx="57">
                  <c:v>13.945882957858458</c:v>
                </c:pt>
                <c:pt idx="58">
                  <c:v>13.390371220054108</c:v>
                </c:pt>
                <c:pt idx="59">
                  <c:v>14.19689647856644</c:v>
                </c:pt>
                <c:pt idx="60">
                  <c:v>13.956080015758598</c:v>
                </c:pt>
                <c:pt idx="61">
                  <c:v>13.185184302072535</c:v>
                </c:pt>
                <c:pt idx="62">
                  <c:v>13.728586803955288</c:v>
                </c:pt>
                <c:pt idx="63">
                  <c:v>13.576172391461453</c:v>
                </c:pt>
                <c:pt idx="64">
                  <c:v>13.545360023643541</c:v>
                </c:pt>
                <c:pt idx="65">
                  <c:v>14.077015588153515</c:v>
                </c:pt>
                <c:pt idx="66">
                  <c:v>14.198639990468326</c:v>
                </c:pt>
                <c:pt idx="67">
                  <c:v>14.520297740365308</c:v>
                </c:pt>
                <c:pt idx="68">
                  <c:v>13.940807664201477</c:v>
                </c:pt>
                <c:pt idx="69">
                  <c:v>13.499790628663868</c:v>
                </c:pt>
                <c:pt idx="70">
                  <c:v>12.950856551721035</c:v>
                </c:pt>
                <c:pt idx="71">
                  <c:v>13.75515012291488</c:v>
                </c:pt>
                <c:pt idx="72">
                  <c:v>13.814120775784572</c:v>
                </c:pt>
                <c:pt idx="73">
                  <c:v>13.046634561838381</c:v>
                </c:pt>
                <c:pt idx="74">
                  <c:v>13.585239503638826</c:v>
                </c:pt>
                <c:pt idx="75">
                  <c:v>13.436246633040767</c:v>
                </c:pt>
                <c:pt idx="76">
                  <c:v>13.403467999932127</c:v>
                </c:pt>
                <c:pt idx="77">
                  <c:v>13.933022271878048</c:v>
                </c:pt>
                <c:pt idx="78">
                  <c:v>14.048429784259982</c:v>
                </c:pt>
                <c:pt idx="79">
                  <c:v>14.367682305904991</c:v>
                </c:pt>
                <c:pt idx="80">
                  <c:v>13.794087622211729</c:v>
                </c:pt>
                <c:pt idx="81">
                  <c:v>13.358449156623799</c:v>
                </c:pt>
                <c:pt idx="82">
                  <c:v>12.814548893785346</c:v>
                </c:pt>
                <c:pt idx="83">
                  <c:v>13.615663171285858</c:v>
                </c:pt>
                <c:pt idx="84">
                  <c:v>13.705347208345335</c:v>
                </c:pt>
                <c:pt idx="85">
                  <c:v>12.941706780143377</c:v>
                </c:pt>
                <c:pt idx="86">
                  <c:v>13.474811605642458</c:v>
                </c:pt>
                <c:pt idx="87">
                  <c:v>13.328946175219826</c:v>
                </c:pt>
                <c:pt idx="88">
                  <c:v>13.293955185008425</c:v>
                </c:pt>
                <c:pt idx="89">
                  <c:v>13.820554341075725</c:v>
                </c:pt>
                <c:pt idx="90">
                  <c:v>13.929608128597737</c:v>
                </c:pt>
                <c:pt idx="91">
                  <c:v>14.246119802235395</c:v>
                </c:pt>
                <c:pt idx="92">
                  <c:v>13.678715085019991</c:v>
                </c:pt>
                <c:pt idx="93">
                  <c:v>13.248400281419974</c:v>
                </c:pt>
                <c:pt idx="94">
                  <c:v>12.709735805486972</c:v>
                </c:pt>
                <c:pt idx="95">
                  <c:v>13.506836616589768</c:v>
                </c:pt>
                <c:pt idx="96">
                  <c:v>13.64458014733987</c:v>
                </c:pt>
                <c:pt idx="97">
                  <c:v>12.884859022978334</c:v>
                </c:pt>
                <c:pt idx="98">
                  <c:v>13.411920084768843</c:v>
                </c:pt>
                <c:pt idx="99">
                  <c:v>13.268750909066085</c:v>
                </c:pt>
                <c:pt idx="100">
                  <c:v>13.231219603026336</c:v>
                </c:pt>
                <c:pt idx="101">
                  <c:v>13.754144353378713</c:v>
                </c:pt>
                <c:pt idx="102">
                  <c:v>13.856719118190023</c:v>
                </c:pt>
                <c:pt idx="103">
                  <c:v>14.170267767598016</c:v>
                </c:pt>
                <c:pt idx="104">
                  <c:v>13.609086197366894</c:v>
                </c:pt>
                <c:pt idx="105">
                  <c:v>13.183787061333209</c:v>
                </c:pt>
                <c:pt idx="106">
                  <c:v>12.650293386980746</c:v>
                </c:pt>
                <c:pt idx="107">
                  <c:v>13.442846912202082</c:v>
                </c:pt>
                <c:pt idx="108">
                  <c:v>13.62518586096747</c:v>
                </c:pt>
                <c:pt idx="109">
                  <c:v>12.869318140127788</c:v>
                </c:pt>
                <c:pt idx="110">
                  <c:v>13.38999906731965</c:v>
                </c:pt>
                <c:pt idx="111">
                  <c:v>13.249138912871102</c:v>
                </c:pt>
                <c:pt idx="112">
                  <c:v>13.208809821673418</c:v>
                </c:pt>
                <c:pt idx="113">
                  <c:v>13.72756576916613</c:v>
                </c:pt>
                <c:pt idx="114">
                  <c:v>13.823611829375677</c:v>
                </c:pt>
                <c:pt idx="115">
                  <c:v>14.134076171694652</c:v>
                </c:pt>
                <c:pt idx="116">
                  <c:v>13.57903194623</c:v>
                </c:pt>
                <c:pt idx="117">
                  <c:v>13.158409846820364</c:v>
                </c:pt>
                <c:pt idx="118">
                  <c:v>12.629931099307166</c:v>
                </c:pt>
                <c:pt idx="119">
                  <c:v>13.417635851398531</c:v>
                </c:pt>
                <c:pt idx="120">
                  <c:v>13.473889760293671</c:v>
                </c:pt>
                <c:pt idx="121">
                  <c:v>12.684199042555537</c:v>
                </c:pt>
                <c:pt idx="122">
                  <c:v>13.197729335956687</c:v>
                </c:pt>
                <c:pt idx="123">
                  <c:v>13.060176192241478</c:v>
                </c:pt>
                <c:pt idx="124">
                  <c:v>13.005673609596345</c:v>
                </c:pt>
                <c:pt idx="125">
                  <c:v>13.504300759053212</c:v>
                </c:pt>
                <c:pt idx="126">
                  <c:v>13.582363853247605</c:v>
                </c:pt>
                <c:pt idx="127">
                  <c:v>13.873615530460178</c:v>
                </c:pt>
                <c:pt idx="128">
                  <c:v>13.315672504890099</c:v>
                </c:pt>
                <c:pt idx="129">
                  <c:v>12.890668669456502</c:v>
                </c:pt>
                <c:pt idx="130">
                  <c:v>12.3608102786988</c:v>
                </c:pt>
                <c:pt idx="131">
                  <c:v>13.11811471969993</c:v>
                </c:pt>
                <c:pt idx="132">
                  <c:v>13.352612116973033</c:v>
                </c:pt>
                <c:pt idx="133">
                  <c:v>12.605800931203611</c:v>
                </c:pt>
                <c:pt idx="134">
                  <c:v>13.093634754382691</c:v>
                </c:pt>
                <c:pt idx="135">
                  <c:v>12.944716573852276</c:v>
                </c:pt>
                <c:pt idx="136">
                  <c:v>12.889936692479225</c:v>
                </c:pt>
                <c:pt idx="137">
                  <c:v>13.374654624392656</c:v>
                </c:pt>
                <c:pt idx="138">
                  <c:v>13.449882249694504</c:v>
                </c:pt>
                <c:pt idx="139">
                  <c:v>13.733675636247128</c:v>
                </c:pt>
                <c:pt idx="140">
                  <c:v>13.188713412938997</c:v>
                </c:pt>
                <c:pt idx="141">
                  <c:v>12.772391039442399</c:v>
                </c:pt>
                <c:pt idx="142">
                  <c:v>12.254416272034542</c:v>
                </c:pt>
                <c:pt idx="143">
                  <c:v>12.992789920859838</c:v>
                </c:pt>
                <c:pt idx="144">
                  <c:v>13.267558838813983</c:v>
                </c:pt>
                <c:pt idx="145">
                  <c:v>12.537451144352984</c:v>
                </c:pt>
                <c:pt idx="146">
                  <c:v>13.011877006325422</c:v>
                </c:pt>
                <c:pt idx="147">
                  <c:v>12.864641491285193</c:v>
                </c:pt>
                <c:pt idx="148">
                  <c:v>12.809337890084734</c:v>
                </c:pt>
                <c:pt idx="149">
                  <c:v>13.280261576575944</c:v>
                </c:pt>
                <c:pt idx="150">
                  <c:v>13.352586147579213</c:v>
                </c:pt>
                <c:pt idx="151">
                  <c:v>13.629075062382013</c:v>
                </c:pt>
                <c:pt idx="152">
                  <c:v>13.096628968705446</c:v>
                </c:pt>
                <c:pt idx="153">
                  <c:v>12.688477155065387</c:v>
                </c:pt>
                <c:pt idx="154">
                  <c:v>12.181886997758946</c:v>
                </c:pt>
                <c:pt idx="155">
                  <c:v>12.90178991701673</c:v>
                </c:pt>
                <c:pt idx="156">
                  <c:v>13.142813676782829</c:v>
                </c:pt>
                <c:pt idx="157">
                  <c:v>12.429026788343574</c:v>
                </c:pt>
                <c:pt idx="158">
                  <c:v>12.890838633773983</c:v>
                </c:pt>
                <c:pt idx="159">
                  <c:v>12.745568529193404</c:v>
                </c:pt>
                <c:pt idx="160">
                  <c:v>12.69009416288587</c:v>
                </c:pt>
                <c:pt idx="161">
                  <c:v>13.148115290577229</c:v>
                </c:pt>
                <c:pt idx="162">
                  <c:v>13.217841249448128</c:v>
                </c:pt>
                <c:pt idx="163">
                  <c:v>13.4873796136938</c:v>
                </c:pt>
                <c:pt idx="164">
                  <c:v>12.967099096633413</c:v>
                </c:pt>
                <c:pt idx="165">
                  <c:v>12.567153103803916</c:v>
                </c:pt>
                <c:pt idx="166">
                  <c:v>12.071725842183172</c:v>
                </c:pt>
                <c:pt idx="167">
                  <c:v>12.77396251716082</c:v>
                </c:pt>
                <c:pt idx="168">
                  <c:v>13.139931588042696</c:v>
                </c:pt>
                <c:pt idx="169">
                  <c:v>12.441808440486124</c:v>
                </c:pt>
                <c:pt idx="170">
                  <c:v>12.890148275603163</c:v>
                </c:pt>
                <c:pt idx="171">
                  <c:v>12.745862917571626</c:v>
                </c:pt>
                <c:pt idx="172">
                  <c:v>12.689267957405354</c:v>
                </c:pt>
                <c:pt idx="173">
                  <c:v>13.133290723068248</c:v>
                </c:pt>
                <c:pt idx="174">
                  <c:v>13.199855065027227</c:v>
                </c:pt>
                <c:pt idx="175">
                  <c:v>13.462199192447084</c:v>
                </c:pt>
                <c:pt idx="176">
                  <c:v>12.953773499325438</c:v>
                </c:pt>
                <c:pt idx="177">
                  <c:v>12.561078776812771</c:v>
                </c:pt>
                <c:pt idx="178">
                  <c:v>12.07625525194446</c:v>
                </c:pt>
                <c:pt idx="179">
                  <c:v>12.760466974894422</c:v>
                </c:pt>
                <c:pt idx="180">
                  <c:v>13.083086683028377</c:v>
                </c:pt>
                <c:pt idx="181">
                  <c:v>12.400266887006755</c:v>
                </c:pt>
                <c:pt idx="182">
                  <c:v>12.836076254099735</c:v>
                </c:pt>
                <c:pt idx="183">
                  <c:v>12.693169871323391</c:v>
                </c:pt>
                <c:pt idx="184">
                  <c:v>12.635922495008398</c:v>
                </c:pt>
                <c:pt idx="185">
                  <c:v>13.067015889771318</c:v>
                </c:pt>
                <c:pt idx="186">
                  <c:v>13.130800076669432</c:v>
                </c:pt>
                <c:pt idx="187">
                  <c:v>13.386357571273594</c:v>
                </c:pt>
                <c:pt idx="188">
                  <c:v>12.889431163484932</c:v>
                </c:pt>
                <c:pt idx="189">
                  <c:v>12.504109510271929</c:v>
                </c:pt>
                <c:pt idx="190">
                  <c:v>12.029696501959014</c:v>
                </c:pt>
                <c:pt idx="191">
                  <c:v>12.696792745930018</c:v>
                </c:pt>
                <c:pt idx="192">
                  <c:v>13.032418754577678</c:v>
                </c:pt>
                <c:pt idx="193">
                  <c:v>12.364414635833111</c:v>
                </c:pt>
                <c:pt idx="194">
                  <c:v>12.788041814318072</c:v>
                </c:pt>
                <c:pt idx="195">
                  <c:v>12.646436778901661</c:v>
                </c:pt>
                <c:pt idx="196">
                  <c:v>12.588522032058732</c:v>
                </c:pt>
                <c:pt idx="197">
                  <c:v>13.007037728010495</c:v>
                </c:pt>
                <c:pt idx="198">
                  <c:v>13.068105411274729</c:v>
                </c:pt>
                <c:pt idx="199">
                  <c:v>13.317072983955864</c:v>
                </c:pt>
                <c:pt idx="200">
                  <c:v>12.83128610088391</c:v>
                </c:pt>
                <c:pt idx="201">
                  <c:v>12.453079236838398</c:v>
                </c:pt>
                <c:pt idx="202">
                  <c:v>11.988740891069355</c:v>
                </c:pt>
                <c:pt idx="203">
                  <c:v>12.639227101846876</c:v>
                </c:pt>
                <c:pt idx="204">
                  <c:v>12.912996387549509</c:v>
                </c:pt>
                <c:pt idx="205">
                  <c:v>12.259836617325059</c:v>
                </c:pt>
                <c:pt idx="206">
                  <c:v>12.672060599385615</c:v>
                </c:pt>
                <c:pt idx="207">
                  <c:v>12.532289178409142</c:v>
                </c:pt>
                <c:pt idx="208">
                  <c:v>12.474267934056014</c:v>
                </c:pt>
                <c:pt idx="209">
                  <c:v>12.881130722118437</c:v>
                </c:pt>
                <c:pt idx="210">
                  <c:v>12.939868943993796</c:v>
                </c:pt>
                <c:pt idx="211">
                  <c:v>13.182541459980131</c:v>
                </c:pt>
                <c:pt idx="212">
                  <c:v>12.707810462327965</c:v>
                </c:pt>
                <c:pt idx="213">
                  <c:v>12.337098933229059</c:v>
                </c:pt>
                <c:pt idx="214">
                  <c:v>11.88291923496905</c:v>
                </c:pt>
                <c:pt idx="215">
                  <c:v>12.517391971343605</c:v>
                </c:pt>
                <c:pt idx="216">
                  <c:v>12.824888503296906</c:v>
                </c:pt>
                <c:pt idx="217">
                  <c:v>12.186065137735126</c:v>
                </c:pt>
                <c:pt idx="218">
                  <c:v>12.586957831872489</c:v>
                </c:pt>
                <c:pt idx="219">
                  <c:v>12.448747192361864</c:v>
                </c:pt>
                <c:pt idx="220">
                  <c:v>12.390400148651944</c:v>
                </c:pt>
                <c:pt idx="221">
                  <c:v>12.785632356826385</c:v>
                </c:pt>
                <c:pt idx="222">
                  <c:v>12.841965246854057</c:v>
                </c:pt>
                <c:pt idx="223">
                  <c:v>13.078436113696306</c:v>
                </c:pt>
                <c:pt idx="224">
                  <c:v>12.61442441055444</c:v>
                </c:pt>
                <c:pt idx="225">
                  <c:v>12.250806282721882</c:v>
                </c:pt>
                <c:pt idx="226">
                  <c:v>11.806412048237476</c:v>
                </c:pt>
                <c:pt idx="227">
                  <c:v>12.425169925282972</c:v>
                </c:pt>
                <c:pt idx="228">
                  <c:v>12.710240828118614</c:v>
                </c:pt>
                <c:pt idx="229">
                  <c:v>12.085568937901813</c:v>
                </c:pt>
                <c:pt idx="230">
                  <c:v>12.475600035260868</c:v>
                </c:pt>
                <c:pt idx="231">
                  <c:v>12.339143593140967</c:v>
                </c:pt>
                <c:pt idx="232">
                  <c:v>12.280701568781355</c:v>
                </c:pt>
                <c:pt idx="233">
                  <c:v>12.664835830849393</c:v>
                </c:pt>
                <c:pt idx="234">
                  <c:v>12.718952557208517</c:v>
                </c:pt>
                <c:pt idx="235">
                  <c:v>12.94942577671509</c:v>
                </c:pt>
                <c:pt idx="236">
                  <c:v>12.495952690768064</c:v>
                </c:pt>
                <c:pt idx="237">
                  <c:v>12.139484317307348</c:v>
                </c:pt>
                <c:pt idx="238">
                  <c:v>11.704775317342314</c:v>
                </c:pt>
                <c:pt idx="239">
                  <c:v>12.308274483931024</c:v>
                </c:pt>
                <c:pt idx="240">
                  <c:v>12.605474587253545</c:v>
                </c:pt>
                <c:pt idx="241">
                  <c:v>11.99457877665615</c:v>
                </c:pt>
                <c:pt idx="242">
                  <c:v>12.373956443361275</c:v>
                </c:pt>
                <c:pt idx="243">
                  <c:v>12.239154886666951</c:v>
                </c:pt>
                <c:pt idx="244">
                  <c:v>12.180564393219397</c:v>
                </c:pt>
                <c:pt idx="245">
                  <c:v>12.553800542873093</c:v>
                </c:pt>
                <c:pt idx="246">
                  <c:v>12.60572080921791</c:v>
                </c:pt>
                <c:pt idx="247">
                  <c:v>12.830324833054522</c:v>
                </c:pt>
                <c:pt idx="248">
                  <c:v>12.387121287384197</c:v>
                </c:pt>
                <c:pt idx="249">
                  <c:v>12.037576465277251</c:v>
                </c:pt>
                <c:pt idx="250">
                  <c:v>11.612289354993207</c:v>
                </c:pt>
                <c:pt idx="251">
                  <c:v>12.200871941332158</c:v>
                </c:pt>
                <c:pt idx="252">
                  <c:v>12.461565322103949</c:v>
                </c:pt>
                <c:pt idx="253">
                  <c:v>11.864344758414255</c:v>
                </c:pt>
                <c:pt idx="254">
                  <c:v>12.233613502260052</c:v>
                </c:pt>
                <c:pt idx="255">
                  <c:v>12.100762660322316</c:v>
                </c:pt>
                <c:pt idx="256">
                  <c:v>12.04235156985095</c:v>
                </c:pt>
                <c:pt idx="257">
                  <c:v>12.405321103310355</c:v>
                </c:pt>
                <c:pt idx="258">
                  <c:v>12.455289029346421</c:v>
                </c:pt>
                <c:pt idx="259">
                  <c:v>12.674245634414053</c:v>
                </c:pt>
                <c:pt idx="260">
                  <c:v>12.24117531155067</c:v>
                </c:pt>
                <c:pt idx="261">
                  <c:v>11.898716571574399</c:v>
                </c:pt>
                <c:pt idx="262">
                  <c:v>11.482819875415446</c:v>
                </c:pt>
                <c:pt idx="263">
                  <c:v>12.056960525770863</c:v>
                </c:pt>
                <c:pt idx="264">
                  <c:v>12.405295619110722</c:v>
                </c:pt>
                <c:pt idx="265">
                  <c:v>11.820966655855631</c:v>
                </c:pt>
                <c:pt idx="266">
                  <c:v>12.179777684781149</c:v>
                </c:pt>
                <c:pt idx="267">
                  <c:v>12.048153182134282</c:v>
                </c:pt>
                <c:pt idx="268">
                  <c:v>11.989261137411695</c:v>
                </c:pt>
                <c:pt idx="269">
                  <c:v>12.341454815009678</c:v>
                </c:pt>
                <c:pt idx="270">
                  <c:v>12.389128630057728</c:v>
                </c:pt>
                <c:pt idx="271">
                  <c:v>12.602405712262584</c:v>
                </c:pt>
                <c:pt idx="272">
                  <c:v>12.179009585172881</c:v>
                </c:pt>
                <c:pt idx="273">
                  <c:v>11.842806731917042</c:v>
                </c:pt>
                <c:pt idx="274">
                  <c:v>11.435687768171034</c:v>
                </c:pt>
                <c:pt idx="275">
                  <c:v>11.995487043388222</c:v>
                </c:pt>
                <c:pt idx="276">
                  <c:v>12.320512563516681</c:v>
                </c:pt>
                <c:pt idx="277">
                  <c:v>11.748931244083515</c:v>
                </c:pt>
                <c:pt idx="278">
                  <c:v>12.097741991647036</c:v>
                </c:pt>
                <c:pt idx="279">
                  <c:v>11.967554989802522</c:v>
                </c:pt>
                <c:pt idx="280">
                  <c:v>11.90842597628987</c:v>
                </c:pt>
                <c:pt idx="281">
                  <c:v>12.250366994372236</c:v>
                </c:pt>
                <c:pt idx="282">
                  <c:v>12.29593883031405</c:v>
                </c:pt>
                <c:pt idx="283">
                  <c:v>12.503730381866788</c:v>
                </c:pt>
                <c:pt idx="284">
                  <c:v>12.08985577032599</c:v>
                </c:pt>
                <c:pt idx="285">
                  <c:v>11.759994627452656</c:v>
                </c:pt>
                <c:pt idx="286">
                  <c:v>11.361582750446722</c:v>
                </c:pt>
                <c:pt idx="287">
                  <c:v>11.907467653640673</c:v>
                </c:pt>
                <c:pt idx="288">
                  <c:v>12.119446035589378</c:v>
                </c:pt>
                <c:pt idx="289">
                  <c:v>11.560953387685146</c:v>
                </c:pt>
                <c:pt idx="290">
                  <c:v>11.900829120257043</c:v>
                </c:pt>
                <c:pt idx="291">
                  <c:v>11.772997811318245</c:v>
                </c:pt>
                <c:pt idx="292">
                  <c:v>11.714559057159613</c:v>
                </c:pt>
                <c:pt idx="293">
                  <c:v>12.047549324511104</c:v>
                </c:pt>
                <c:pt idx="294">
                  <c:v>12.091614426780341</c:v>
                </c:pt>
                <c:pt idx="295">
                  <c:v>12.294284548425418</c:v>
                </c:pt>
                <c:pt idx="296">
                  <c:v>11.890011477855948</c:v>
                </c:pt>
                <c:pt idx="297">
                  <c:v>11.567270794760928</c:v>
                </c:pt>
                <c:pt idx="298">
                  <c:v>11.177906032247549</c:v>
                </c:pt>
                <c:pt idx="299">
                  <c:v>11.710548388060417</c:v>
                </c:pt>
                <c:pt idx="300">
                  <c:v>12.023701256457855</c:v>
                </c:pt>
                <c:pt idx="301">
                  <c:v>11.477438705108</c:v>
                </c:pt>
                <c:pt idx="302">
                  <c:v>11.80788853795293</c:v>
                </c:pt>
                <c:pt idx="303">
                  <c:v>11.681547507500726</c:v>
                </c:pt>
                <c:pt idx="304">
                  <c:v>11.622999345492319</c:v>
                </c:pt>
                <c:pt idx="305">
                  <c:v>11.946352330015278</c:v>
                </c:pt>
                <c:pt idx="306">
                  <c:v>11.988483095360202</c:v>
                </c:pt>
                <c:pt idx="307">
                  <c:v>12.18595493303429</c:v>
                </c:pt>
                <c:pt idx="308">
                  <c:v>11.790794739916045</c:v>
                </c:pt>
                <c:pt idx="309">
                  <c:v>11.474215245861517</c:v>
                </c:pt>
                <c:pt idx="310">
                  <c:v>11.093217596660786</c:v>
                </c:pt>
                <c:pt idx="311">
                  <c:v>11.612642395803444</c:v>
                </c:pt>
                <c:pt idx="312">
                  <c:v>11.779180429863461</c:v>
                </c:pt>
                <c:pt idx="313">
                  <c:v>11.245679634077735</c:v>
                </c:pt>
                <c:pt idx="314">
                  <c:v>11.56798429198034</c:v>
                </c:pt>
                <c:pt idx="315">
                  <c:v>11.444314156902827</c:v>
                </c:pt>
                <c:pt idx="316">
                  <c:v>11.386835942157363</c:v>
                </c:pt>
                <c:pt idx="317">
                  <c:v>11.702131893833577</c:v>
                </c:pt>
                <c:pt idx="318">
                  <c:v>11.743070550643086</c:v>
                </c:pt>
                <c:pt idx="319">
                  <c:v>11.935766076869289</c:v>
                </c:pt>
                <c:pt idx="320">
                  <c:v>11.549893330615049</c:v>
                </c:pt>
                <c:pt idx="321">
                  <c:v>11.240515419594919</c:v>
                </c:pt>
                <c:pt idx="322">
                  <c:v>10.868384448483654</c:v>
                </c:pt>
                <c:pt idx="323">
                  <c:v>11.375341368673091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01-4A55-9AFF-C24F8A317E1D}"/>
            </c:ext>
          </c:extLst>
        </c:ser>
        <c:ser>
          <c:idx val="1"/>
          <c:order val="1"/>
          <c:tx>
            <c:strRef>
              <c:f>[1]GMC!$AC$11</c:f>
              <c:strCache>
                <c:ptCount val="1"/>
                <c:pt idx="0">
                  <c:v>Precios de referencia Base 2024</c:v>
                </c:pt>
              </c:strCache>
            </c:strRef>
          </c:tx>
          <c:spPr>
            <a:ln w="28575" cap="rnd">
              <a:solidFill>
                <a:srgbClr val="4F8A21"/>
              </a:solidFill>
              <a:round/>
            </a:ln>
            <a:effectLst/>
          </c:spPr>
          <c:marker>
            <c:symbol val="none"/>
          </c:marker>
          <c:cat>
            <c:numRef>
              <c:f>[1]GMC!$F$24:$F$347</c:f>
              <c:numCache>
                <c:formatCode>General</c:formatCode>
                <c:ptCount val="324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  <c:pt idx="132">
                  <c:v>49310</c:v>
                </c:pt>
                <c:pt idx="133">
                  <c:v>49341</c:v>
                </c:pt>
                <c:pt idx="134">
                  <c:v>49369</c:v>
                </c:pt>
                <c:pt idx="135">
                  <c:v>49400</c:v>
                </c:pt>
                <c:pt idx="136">
                  <c:v>49430</c:v>
                </c:pt>
                <c:pt idx="137">
                  <c:v>49461</c:v>
                </c:pt>
                <c:pt idx="138">
                  <c:v>49491</c:v>
                </c:pt>
                <c:pt idx="139">
                  <c:v>49522</c:v>
                </c:pt>
                <c:pt idx="140">
                  <c:v>49553</c:v>
                </c:pt>
                <c:pt idx="141">
                  <c:v>49583</c:v>
                </c:pt>
                <c:pt idx="142">
                  <c:v>49614</c:v>
                </c:pt>
                <c:pt idx="143">
                  <c:v>49644</c:v>
                </c:pt>
                <c:pt idx="144">
                  <c:v>49675</c:v>
                </c:pt>
                <c:pt idx="145">
                  <c:v>49706</c:v>
                </c:pt>
                <c:pt idx="146">
                  <c:v>49735</c:v>
                </c:pt>
                <c:pt idx="147">
                  <c:v>49766</c:v>
                </c:pt>
                <c:pt idx="148">
                  <c:v>49796</c:v>
                </c:pt>
                <c:pt idx="149">
                  <c:v>49827</c:v>
                </c:pt>
                <c:pt idx="150">
                  <c:v>49857</c:v>
                </c:pt>
                <c:pt idx="151">
                  <c:v>49888</c:v>
                </c:pt>
                <c:pt idx="152">
                  <c:v>49919</c:v>
                </c:pt>
                <c:pt idx="153">
                  <c:v>49949</c:v>
                </c:pt>
                <c:pt idx="154">
                  <c:v>49980</c:v>
                </c:pt>
                <c:pt idx="155">
                  <c:v>50010</c:v>
                </c:pt>
                <c:pt idx="156">
                  <c:v>50041</c:v>
                </c:pt>
                <c:pt idx="157">
                  <c:v>50072</c:v>
                </c:pt>
                <c:pt idx="158">
                  <c:v>50100</c:v>
                </c:pt>
                <c:pt idx="159">
                  <c:v>50131</c:v>
                </c:pt>
                <c:pt idx="160">
                  <c:v>50161</c:v>
                </c:pt>
                <c:pt idx="161">
                  <c:v>50192</c:v>
                </c:pt>
                <c:pt idx="162">
                  <c:v>50222</c:v>
                </c:pt>
                <c:pt idx="163">
                  <c:v>50253</c:v>
                </c:pt>
                <c:pt idx="164">
                  <c:v>50284</c:v>
                </c:pt>
                <c:pt idx="165">
                  <c:v>50314</c:v>
                </c:pt>
                <c:pt idx="166">
                  <c:v>50345</c:v>
                </c:pt>
                <c:pt idx="167">
                  <c:v>50375</c:v>
                </c:pt>
                <c:pt idx="168">
                  <c:v>50406</c:v>
                </c:pt>
                <c:pt idx="169">
                  <c:v>50437</c:v>
                </c:pt>
                <c:pt idx="170">
                  <c:v>50465</c:v>
                </c:pt>
                <c:pt idx="171">
                  <c:v>50496</c:v>
                </c:pt>
                <c:pt idx="172">
                  <c:v>50526</c:v>
                </c:pt>
                <c:pt idx="173">
                  <c:v>50557</c:v>
                </c:pt>
                <c:pt idx="174">
                  <c:v>50587</c:v>
                </c:pt>
                <c:pt idx="175">
                  <c:v>50618</c:v>
                </c:pt>
                <c:pt idx="176">
                  <c:v>50649</c:v>
                </c:pt>
                <c:pt idx="177">
                  <c:v>50679</c:v>
                </c:pt>
                <c:pt idx="178">
                  <c:v>50710</c:v>
                </c:pt>
                <c:pt idx="179">
                  <c:v>50740</c:v>
                </c:pt>
                <c:pt idx="180">
                  <c:v>50771</c:v>
                </c:pt>
                <c:pt idx="181">
                  <c:v>50802</c:v>
                </c:pt>
                <c:pt idx="182">
                  <c:v>50830</c:v>
                </c:pt>
                <c:pt idx="183">
                  <c:v>50861</c:v>
                </c:pt>
                <c:pt idx="184">
                  <c:v>50891</c:v>
                </c:pt>
                <c:pt idx="185">
                  <c:v>50922</c:v>
                </c:pt>
                <c:pt idx="186">
                  <c:v>50952</c:v>
                </c:pt>
                <c:pt idx="187">
                  <c:v>50983</c:v>
                </c:pt>
                <c:pt idx="188">
                  <c:v>51014</c:v>
                </c:pt>
                <c:pt idx="189">
                  <c:v>51044</c:v>
                </c:pt>
                <c:pt idx="190">
                  <c:v>51075</c:v>
                </c:pt>
                <c:pt idx="191">
                  <c:v>51105</c:v>
                </c:pt>
                <c:pt idx="192">
                  <c:v>51136</c:v>
                </c:pt>
                <c:pt idx="193">
                  <c:v>51167</c:v>
                </c:pt>
                <c:pt idx="194">
                  <c:v>51196</c:v>
                </c:pt>
                <c:pt idx="195">
                  <c:v>51227</c:v>
                </c:pt>
                <c:pt idx="196">
                  <c:v>51257</c:v>
                </c:pt>
                <c:pt idx="197">
                  <c:v>51288</c:v>
                </c:pt>
                <c:pt idx="198">
                  <c:v>51318</c:v>
                </c:pt>
                <c:pt idx="199">
                  <c:v>51349</c:v>
                </c:pt>
                <c:pt idx="200">
                  <c:v>51380</c:v>
                </c:pt>
                <c:pt idx="201">
                  <c:v>51410</c:v>
                </c:pt>
                <c:pt idx="202">
                  <c:v>51441</c:v>
                </c:pt>
                <c:pt idx="203">
                  <c:v>51471</c:v>
                </c:pt>
                <c:pt idx="204">
                  <c:v>51502</c:v>
                </c:pt>
                <c:pt idx="205">
                  <c:v>51533</c:v>
                </c:pt>
                <c:pt idx="206">
                  <c:v>51561</c:v>
                </c:pt>
                <c:pt idx="207">
                  <c:v>51592</c:v>
                </c:pt>
                <c:pt idx="208">
                  <c:v>51622</c:v>
                </c:pt>
                <c:pt idx="209">
                  <c:v>51653</c:v>
                </c:pt>
                <c:pt idx="210">
                  <c:v>51683</c:v>
                </c:pt>
                <c:pt idx="211">
                  <c:v>51714</c:v>
                </c:pt>
                <c:pt idx="212">
                  <c:v>51745</c:v>
                </c:pt>
                <c:pt idx="213">
                  <c:v>51775</c:v>
                </c:pt>
                <c:pt idx="214">
                  <c:v>51806</c:v>
                </c:pt>
                <c:pt idx="215">
                  <c:v>51836</c:v>
                </c:pt>
                <c:pt idx="216">
                  <c:v>51867</c:v>
                </c:pt>
                <c:pt idx="217">
                  <c:v>51898</c:v>
                </c:pt>
                <c:pt idx="218">
                  <c:v>51926</c:v>
                </c:pt>
                <c:pt idx="219">
                  <c:v>51957</c:v>
                </c:pt>
                <c:pt idx="220">
                  <c:v>51987</c:v>
                </c:pt>
                <c:pt idx="221">
                  <c:v>52018</c:v>
                </c:pt>
                <c:pt idx="222">
                  <c:v>52048</c:v>
                </c:pt>
                <c:pt idx="223">
                  <c:v>52079</c:v>
                </c:pt>
                <c:pt idx="224">
                  <c:v>52110</c:v>
                </c:pt>
                <c:pt idx="225">
                  <c:v>52140</c:v>
                </c:pt>
                <c:pt idx="226">
                  <c:v>52171</c:v>
                </c:pt>
                <c:pt idx="227">
                  <c:v>52201</c:v>
                </c:pt>
                <c:pt idx="228">
                  <c:v>52232</c:v>
                </c:pt>
                <c:pt idx="229">
                  <c:v>52263</c:v>
                </c:pt>
                <c:pt idx="230">
                  <c:v>52291</c:v>
                </c:pt>
                <c:pt idx="231">
                  <c:v>52322</c:v>
                </c:pt>
                <c:pt idx="232">
                  <c:v>52352</c:v>
                </c:pt>
                <c:pt idx="233">
                  <c:v>52383</c:v>
                </c:pt>
                <c:pt idx="234">
                  <c:v>52413</c:v>
                </c:pt>
                <c:pt idx="235">
                  <c:v>52444</c:v>
                </c:pt>
                <c:pt idx="236">
                  <c:v>52475</c:v>
                </c:pt>
                <c:pt idx="237">
                  <c:v>52505</c:v>
                </c:pt>
                <c:pt idx="238">
                  <c:v>52536</c:v>
                </c:pt>
                <c:pt idx="239">
                  <c:v>52566</c:v>
                </c:pt>
                <c:pt idx="240">
                  <c:v>52597</c:v>
                </c:pt>
                <c:pt idx="241">
                  <c:v>52628</c:v>
                </c:pt>
                <c:pt idx="242">
                  <c:v>52657</c:v>
                </c:pt>
                <c:pt idx="243">
                  <c:v>52688</c:v>
                </c:pt>
                <c:pt idx="244">
                  <c:v>52718</c:v>
                </c:pt>
                <c:pt idx="245">
                  <c:v>52749</c:v>
                </c:pt>
                <c:pt idx="246">
                  <c:v>52779</c:v>
                </c:pt>
                <c:pt idx="247">
                  <c:v>52810</c:v>
                </c:pt>
                <c:pt idx="248">
                  <c:v>52841</c:v>
                </c:pt>
                <c:pt idx="249">
                  <c:v>52871</c:v>
                </c:pt>
                <c:pt idx="250">
                  <c:v>52902</c:v>
                </c:pt>
                <c:pt idx="251">
                  <c:v>52932</c:v>
                </c:pt>
                <c:pt idx="252">
                  <c:v>52963</c:v>
                </c:pt>
                <c:pt idx="253">
                  <c:v>52994</c:v>
                </c:pt>
                <c:pt idx="254">
                  <c:v>53022</c:v>
                </c:pt>
                <c:pt idx="255">
                  <c:v>53053</c:v>
                </c:pt>
                <c:pt idx="256">
                  <c:v>53083</c:v>
                </c:pt>
                <c:pt idx="257">
                  <c:v>53114</c:v>
                </c:pt>
                <c:pt idx="258">
                  <c:v>53144</c:v>
                </c:pt>
                <c:pt idx="259">
                  <c:v>53175</c:v>
                </c:pt>
                <c:pt idx="260">
                  <c:v>53206</c:v>
                </c:pt>
                <c:pt idx="261">
                  <c:v>53236</c:v>
                </c:pt>
                <c:pt idx="262">
                  <c:v>53267</c:v>
                </c:pt>
                <c:pt idx="263">
                  <c:v>53297</c:v>
                </c:pt>
                <c:pt idx="264">
                  <c:v>53328</c:v>
                </c:pt>
                <c:pt idx="265">
                  <c:v>53359</c:v>
                </c:pt>
                <c:pt idx="266">
                  <c:v>53387</c:v>
                </c:pt>
                <c:pt idx="267">
                  <c:v>53418</c:v>
                </c:pt>
                <c:pt idx="268">
                  <c:v>53448</c:v>
                </c:pt>
                <c:pt idx="269">
                  <c:v>53479</c:v>
                </c:pt>
                <c:pt idx="270">
                  <c:v>53509</c:v>
                </c:pt>
                <c:pt idx="271">
                  <c:v>53540</c:v>
                </c:pt>
                <c:pt idx="272">
                  <c:v>53571</c:v>
                </c:pt>
                <c:pt idx="273">
                  <c:v>53601</c:v>
                </c:pt>
                <c:pt idx="274">
                  <c:v>53632</c:v>
                </c:pt>
                <c:pt idx="275">
                  <c:v>53662</c:v>
                </c:pt>
                <c:pt idx="276">
                  <c:v>53693</c:v>
                </c:pt>
                <c:pt idx="277">
                  <c:v>53724</c:v>
                </c:pt>
                <c:pt idx="278">
                  <c:v>53752</c:v>
                </c:pt>
                <c:pt idx="279">
                  <c:v>53783</c:v>
                </c:pt>
                <c:pt idx="280">
                  <c:v>53813</c:v>
                </c:pt>
                <c:pt idx="281">
                  <c:v>53844</c:v>
                </c:pt>
                <c:pt idx="282">
                  <c:v>53874</c:v>
                </c:pt>
                <c:pt idx="283">
                  <c:v>53905</c:v>
                </c:pt>
                <c:pt idx="284">
                  <c:v>53936</c:v>
                </c:pt>
                <c:pt idx="285">
                  <c:v>53966</c:v>
                </c:pt>
                <c:pt idx="286">
                  <c:v>53997</c:v>
                </c:pt>
                <c:pt idx="287">
                  <c:v>54027</c:v>
                </c:pt>
                <c:pt idx="288">
                  <c:v>54058</c:v>
                </c:pt>
                <c:pt idx="289">
                  <c:v>54089</c:v>
                </c:pt>
                <c:pt idx="290">
                  <c:v>54118</c:v>
                </c:pt>
                <c:pt idx="291">
                  <c:v>54149</c:v>
                </c:pt>
                <c:pt idx="292">
                  <c:v>54179</c:v>
                </c:pt>
                <c:pt idx="293">
                  <c:v>54210</c:v>
                </c:pt>
                <c:pt idx="294">
                  <c:v>54240</c:v>
                </c:pt>
                <c:pt idx="295">
                  <c:v>54271</c:v>
                </c:pt>
                <c:pt idx="296">
                  <c:v>54302</c:v>
                </c:pt>
                <c:pt idx="297">
                  <c:v>54332</c:v>
                </c:pt>
                <c:pt idx="298">
                  <c:v>54363</c:v>
                </c:pt>
                <c:pt idx="299">
                  <c:v>54393</c:v>
                </c:pt>
                <c:pt idx="300">
                  <c:v>54424</c:v>
                </c:pt>
                <c:pt idx="301">
                  <c:v>54455</c:v>
                </c:pt>
                <c:pt idx="302">
                  <c:v>54483</c:v>
                </c:pt>
                <c:pt idx="303">
                  <c:v>54514</c:v>
                </c:pt>
                <c:pt idx="304">
                  <c:v>54544</c:v>
                </c:pt>
                <c:pt idx="305">
                  <c:v>54575</c:v>
                </c:pt>
                <c:pt idx="306">
                  <c:v>54605</c:v>
                </c:pt>
                <c:pt idx="307">
                  <c:v>54636</c:v>
                </c:pt>
                <c:pt idx="308">
                  <c:v>54667</c:v>
                </c:pt>
                <c:pt idx="309">
                  <c:v>54697</c:v>
                </c:pt>
                <c:pt idx="310">
                  <c:v>54728</c:v>
                </c:pt>
                <c:pt idx="311">
                  <c:v>54758</c:v>
                </c:pt>
                <c:pt idx="312">
                  <c:v>54789</c:v>
                </c:pt>
                <c:pt idx="313">
                  <c:v>54820</c:v>
                </c:pt>
                <c:pt idx="314">
                  <c:v>54848</c:v>
                </c:pt>
                <c:pt idx="315">
                  <c:v>54879</c:v>
                </c:pt>
                <c:pt idx="316">
                  <c:v>54909</c:v>
                </c:pt>
                <c:pt idx="317">
                  <c:v>54940</c:v>
                </c:pt>
                <c:pt idx="318">
                  <c:v>54970</c:v>
                </c:pt>
                <c:pt idx="319">
                  <c:v>55001</c:v>
                </c:pt>
                <c:pt idx="320">
                  <c:v>55032</c:v>
                </c:pt>
                <c:pt idx="321">
                  <c:v>55062</c:v>
                </c:pt>
                <c:pt idx="322">
                  <c:v>55093</c:v>
                </c:pt>
                <c:pt idx="323">
                  <c:v>55123</c:v>
                </c:pt>
              </c:numCache>
            </c:numRef>
          </c:cat>
          <c:val>
            <c:numRef>
              <c:f>[1]GMC!$AC$24:$AC$347</c:f>
              <c:numCache>
                <c:formatCode>General</c:formatCode>
                <c:ptCount val="324"/>
                <c:pt idx="0">
                  <c:v>22.287195034158266</c:v>
                </c:pt>
                <c:pt idx="1">
                  <c:v>23.487320179309812</c:v>
                </c:pt>
                <c:pt idx="2">
                  <c:v>24.82990090144564</c:v>
                </c:pt>
                <c:pt idx="3">
                  <c:v>25.075204458059808</c:v>
                </c:pt>
                <c:pt idx="4">
                  <c:v>23.535303660358654</c:v>
                </c:pt>
                <c:pt idx="5">
                  <c:v>22.739556973746154</c:v>
                </c:pt>
                <c:pt idx="6">
                  <c:v>22.865722333161244</c:v>
                </c:pt>
                <c:pt idx="7">
                  <c:v>22.034453560456367</c:v>
                </c:pt>
                <c:pt idx="8">
                  <c:v>19.867523202560477</c:v>
                </c:pt>
                <c:pt idx="9">
                  <c:v>22.24119987902947</c:v>
                </c:pt>
                <c:pt idx="10">
                  <c:v>22.294750720936516</c:v>
                </c:pt>
                <c:pt idx="11">
                  <c:v>22.052286479718848</c:v>
                </c:pt>
                <c:pt idx="12">
                  <c:v>22.723867476489364</c:v>
                </c:pt>
                <c:pt idx="13">
                  <c:v>22.440600710029592</c:v>
                </c:pt>
                <c:pt idx="14">
                  <c:v>22.163242108855624</c:v>
                </c:pt>
                <c:pt idx="15">
                  <c:v>21.656417111141874</c:v>
                </c:pt>
                <c:pt idx="16">
                  <c:v>21.369120949905216</c:v>
                </c:pt>
                <c:pt idx="17">
                  <c:v>21.206342426887399</c:v>
                </c:pt>
                <c:pt idx="18">
                  <c:v>21.26805087613711</c:v>
                </c:pt>
                <c:pt idx="19">
                  <c:v>21.533320136371607</c:v>
                </c:pt>
                <c:pt idx="20">
                  <c:v>21.98983492585802</c:v>
                </c:pt>
                <c:pt idx="21">
                  <c:v>21.922953447455225</c:v>
                </c:pt>
                <c:pt idx="22">
                  <c:v>21.72653075412164</c:v>
                </c:pt>
                <c:pt idx="23">
                  <c:v>21.424667649236174</c:v>
                </c:pt>
                <c:pt idx="24">
                  <c:v>21.122047694249861</c:v>
                </c:pt>
                <c:pt idx="25">
                  <c:v>20.487207880247364</c:v>
                </c:pt>
                <c:pt idx="26">
                  <c:v>20.82686777241657</c:v>
                </c:pt>
                <c:pt idx="27">
                  <c:v>20.621865850266904</c:v>
                </c:pt>
                <c:pt idx="28">
                  <c:v>20.522115145708245</c:v>
                </c:pt>
                <c:pt idx="29">
                  <c:v>20.826346042597386</c:v>
                </c:pt>
                <c:pt idx="30">
                  <c:v>20.882561565505011</c:v>
                </c:pt>
                <c:pt idx="31">
                  <c:v>21.105274535455173</c:v>
                </c:pt>
                <c:pt idx="32">
                  <c:v>20.635977964661542</c:v>
                </c:pt>
                <c:pt idx="33">
                  <c:v>20.215082320782948</c:v>
                </c:pt>
                <c:pt idx="34">
                  <c:v>19.749089352537055</c:v>
                </c:pt>
                <c:pt idx="35">
                  <c:v>20.320862456469197</c:v>
                </c:pt>
                <c:pt idx="36">
                  <c:v>20.610570350695223</c:v>
                </c:pt>
                <c:pt idx="37">
                  <c:v>19.98005263705484</c:v>
                </c:pt>
                <c:pt idx="38">
                  <c:v>20.319176171935176</c:v>
                </c:pt>
                <c:pt idx="39">
                  <c:v>20.120087809286105</c:v>
                </c:pt>
                <c:pt idx="40">
                  <c:v>20.021920351972771</c:v>
                </c:pt>
                <c:pt idx="41">
                  <c:v>20.328567321889331</c:v>
                </c:pt>
                <c:pt idx="42">
                  <c:v>20.381779285026457</c:v>
                </c:pt>
                <c:pt idx="43">
                  <c:v>20.603637748487568</c:v>
                </c:pt>
                <c:pt idx="44">
                  <c:v>20.139650509807957</c:v>
                </c:pt>
                <c:pt idx="45">
                  <c:v>19.725919881468958</c:v>
                </c:pt>
                <c:pt idx="46">
                  <c:v>19.26540233211097</c:v>
                </c:pt>
                <c:pt idx="47">
                  <c:v>19.83647309596445</c:v>
                </c:pt>
                <c:pt idx="48">
                  <c:v>20.264355451122562</c:v>
                </c:pt>
                <c:pt idx="49">
                  <c:v>19.637238994284875</c:v>
                </c:pt>
                <c:pt idx="50">
                  <c:v>19.97475931311909</c:v>
                </c:pt>
                <c:pt idx="51">
                  <c:v>19.780208680559412</c:v>
                </c:pt>
                <c:pt idx="52">
                  <c:v>19.68239704203674</c:v>
                </c:pt>
                <c:pt idx="53">
                  <c:v>19.990020020771798</c:v>
                </c:pt>
                <c:pt idx="54">
                  <c:v>20.039600375210568</c:v>
                </c:pt>
                <c:pt idx="55">
                  <c:v>20.260316714854834</c:v>
                </c:pt>
                <c:pt idx="56">
                  <c:v>19.801122330755852</c:v>
                </c:pt>
                <c:pt idx="57">
                  <c:v>19.393185722129804</c:v>
                </c:pt>
                <c:pt idx="58">
                  <c:v>18.937311975718572</c:v>
                </c:pt>
                <c:pt idx="59">
                  <c:v>19.50723756454942</c:v>
                </c:pt>
                <c:pt idx="60">
                  <c:v>19.870378278368531</c:v>
                </c:pt>
                <c:pt idx="61">
                  <c:v>19.247341970985747</c:v>
                </c:pt>
                <c:pt idx="62">
                  <c:v>19.583274597367261</c:v>
                </c:pt>
                <c:pt idx="63">
                  <c:v>19.393627424619993</c:v>
                </c:pt>
                <c:pt idx="64">
                  <c:v>19.296552775605111</c:v>
                </c:pt>
                <c:pt idx="65">
                  <c:v>19.605201066019479</c:v>
                </c:pt>
                <c:pt idx="66">
                  <c:v>19.65138233378541</c:v>
                </c:pt>
                <c:pt idx="67">
                  <c:v>19.870867872138525</c:v>
                </c:pt>
                <c:pt idx="68">
                  <c:v>19.416847573515316</c:v>
                </c:pt>
                <c:pt idx="69">
                  <c:v>19.015219317635538</c:v>
                </c:pt>
                <c:pt idx="70">
                  <c:v>18.564450938435591</c:v>
                </c:pt>
                <c:pt idx="71">
                  <c:v>19.132867769861914</c:v>
                </c:pt>
                <c:pt idx="72">
                  <c:v>19.675429723629385</c:v>
                </c:pt>
                <c:pt idx="73">
                  <c:v>19.055408245786335</c:v>
                </c:pt>
                <c:pt idx="74">
                  <c:v>19.388414396011999</c:v>
                </c:pt>
                <c:pt idx="75">
                  <c:v>19.202024915753714</c:v>
                </c:pt>
                <c:pt idx="76">
                  <c:v>19.104192849577274</c:v>
                </c:pt>
                <c:pt idx="77">
                  <c:v>19.412087319899047</c:v>
                </c:pt>
                <c:pt idx="78">
                  <c:v>19.454076360895669</c:v>
                </c:pt>
                <c:pt idx="79">
                  <c:v>19.671957233822557</c:v>
                </c:pt>
                <c:pt idx="80">
                  <c:v>19.222537263085176</c:v>
                </c:pt>
                <c:pt idx="81">
                  <c:v>18.825599296250292</c:v>
                </c:pt>
                <c:pt idx="82">
                  <c:v>18.378975525408805</c:v>
                </c:pt>
                <c:pt idx="83">
                  <c:v>18.945295650805008</c:v>
                </c:pt>
                <c:pt idx="84">
                  <c:v>19.498294162662248</c:v>
                </c:pt>
                <c:pt idx="85">
                  <c:v>18.881647633815248</c:v>
                </c:pt>
                <c:pt idx="86">
                  <c:v>19.211254177097857</c:v>
                </c:pt>
                <c:pt idx="87">
                  <c:v>19.027959025988874</c:v>
                </c:pt>
                <c:pt idx="88">
                  <c:v>18.929239987190048</c:v>
                </c:pt>
                <c:pt idx="89">
                  <c:v>19.235808641438034</c:v>
                </c:pt>
                <c:pt idx="90">
                  <c:v>19.273535298951277</c:v>
                </c:pt>
                <c:pt idx="91">
                  <c:v>19.489576231145783</c:v>
                </c:pt>
                <c:pt idx="92">
                  <c:v>19.044992378333852</c:v>
                </c:pt>
                <c:pt idx="93">
                  <c:v>18.652757244365908</c:v>
                </c:pt>
                <c:pt idx="94">
                  <c:v>18.210459044013412</c:v>
                </c:pt>
                <c:pt idx="95">
                  <c:v>18.774083962759832</c:v>
                </c:pt>
                <c:pt idx="96">
                  <c:v>19.214163229691771</c:v>
                </c:pt>
                <c:pt idx="97">
                  <c:v>18.601722312500257</c:v>
                </c:pt>
                <c:pt idx="98">
                  <c:v>18.928523716743044</c:v>
                </c:pt>
                <c:pt idx="99">
                  <c:v>18.749151136892504</c:v>
                </c:pt>
                <c:pt idx="100">
                  <c:v>18.650412762766148</c:v>
                </c:pt>
                <c:pt idx="101">
                  <c:v>18.956397885834964</c:v>
                </c:pt>
                <c:pt idx="102">
                  <c:v>18.990426439583441</c:v>
                </c:pt>
                <c:pt idx="103">
                  <c:v>19.204744442543596</c:v>
                </c:pt>
                <c:pt idx="104">
                  <c:v>18.765390521090445</c:v>
                </c:pt>
                <c:pt idx="105">
                  <c:v>18.37875019531926</c:v>
                </c:pt>
                <c:pt idx="106">
                  <c:v>17.941388645691696</c:v>
                </c:pt>
                <c:pt idx="107">
                  <c:v>18.502333829951425</c:v>
                </c:pt>
                <c:pt idx="108">
                  <c:v>18.960220073932511</c:v>
                </c:pt>
                <c:pt idx="109">
                  <c:v>18.351938474238203</c:v>
                </c:pt>
                <c:pt idx="110">
                  <c:v>18.67568877777698</c:v>
                </c:pt>
                <c:pt idx="111">
                  <c:v>18.499955614593532</c:v>
                </c:pt>
                <c:pt idx="112">
                  <c:v>18.401010770236557</c:v>
                </c:pt>
                <c:pt idx="113">
                  <c:v>18.706050226995544</c:v>
                </c:pt>
                <c:pt idx="114">
                  <c:v>18.736346010613449</c:v>
                </c:pt>
                <c:pt idx="115">
                  <c:v>18.948852145552298</c:v>
                </c:pt>
                <c:pt idx="116">
                  <c:v>18.514665789455272</c:v>
                </c:pt>
                <c:pt idx="117">
                  <c:v>18.13337303650043</c:v>
                </c:pt>
                <c:pt idx="118">
                  <c:v>17.700834801204163</c:v>
                </c:pt>
                <c:pt idx="119">
                  <c:v>18.258878222778232</c:v>
                </c:pt>
                <c:pt idx="120">
                  <c:v>18.881511906289401</c:v>
                </c:pt>
                <c:pt idx="121">
                  <c:v>18.247989512278448</c:v>
                </c:pt>
                <c:pt idx="122">
                  <c:v>18.56620846798614</c:v>
                </c:pt>
                <c:pt idx="123">
                  <c:v>18.392656659342411</c:v>
                </c:pt>
                <c:pt idx="124">
                  <c:v>18.282950773194987</c:v>
                </c:pt>
                <c:pt idx="125">
                  <c:v>18.572778436519766</c:v>
                </c:pt>
                <c:pt idx="126">
                  <c:v>18.589596988915112</c:v>
                </c:pt>
                <c:pt idx="127">
                  <c:v>18.78780275661855</c:v>
                </c:pt>
                <c:pt idx="128">
                  <c:v>18.351382250636505</c:v>
                </c:pt>
                <c:pt idx="129">
                  <c:v>17.96658080669885</c:v>
                </c:pt>
                <c:pt idx="130">
                  <c:v>17.532866034363355</c:v>
                </c:pt>
                <c:pt idx="131">
                  <c:v>18.068290013004344</c:v>
                </c:pt>
                <c:pt idx="132">
                  <c:v>18.590289257873842</c:v>
                </c:pt>
                <c:pt idx="133">
                  <c:v>17.989632133353059</c:v>
                </c:pt>
                <c:pt idx="134">
                  <c:v>18.290221515017521</c:v>
                </c:pt>
                <c:pt idx="135">
                  <c:v>18.109870622103152</c:v>
                </c:pt>
                <c:pt idx="136">
                  <c:v>18.001528033812065</c:v>
                </c:pt>
                <c:pt idx="137">
                  <c:v>18.282851749172622</c:v>
                </c:pt>
                <c:pt idx="138">
                  <c:v>18.298497707073011</c:v>
                </c:pt>
                <c:pt idx="139">
                  <c:v>18.491575508756444</c:v>
                </c:pt>
                <c:pt idx="140">
                  <c:v>18.065293850376914</c:v>
                </c:pt>
                <c:pt idx="141">
                  <c:v>17.688506620320069</c:v>
                </c:pt>
                <c:pt idx="142">
                  <c:v>17.264527429291213</c:v>
                </c:pt>
                <c:pt idx="143">
                  <c:v>17.786506323218724</c:v>
                </c:pt>
                <c:pt idx="144">
                  <c:v>18.414329205091054</c:v>
                </c:pt>
                <c:pt idx="145">
                  <c:v>17.826662422467766</c:v>
                </c:pt>
                <c:pt idx="146">
                  <c:v>18.118108086436933</c:v>
                </c:pt>
                <c:pt idx="147">
                  <c:v>17.939913124135749</c:v>
                </c:pt>
                <c:pt idx="148">
                  <c:v>17.832062403884358</c:v>
                </c:pt>
                <c:pt idx="149">
                  <c:v>18.104176412608716</c:v>
                </c:pt>
                <c:pt idx="150">
                  <c:v>18.118192130202658</c:v>
                </c:pt>
                <c:pt idx="151">
                  <c:v>18.306081254403733</c:v>
                </c:pt>
                <c:pt idx="152">
                  <c:v>17.889365158800999</c:v>
                </c:pt>
                <c:pt idx="153">
                  <c:v>17.519518840875111</c:v>
                </c:pt>
                <c:pt idx="154">
                  <c:v>17.104496633682498</c:v>
                </c:pt>
                <c:pt idx="155">
                  <c:v>17.613116392294323</c:v>
                </c:pt>
                <c:pt idx="156">
                  <c:v>18.188177315088083</c:v>
                </c:pt>
                <c:pt idx="157">
                  <c:v>17.613330511232345</c:v>
                </c:pt>
                <c:pt idx="158">
                  <c:v>17.896366072738857</c:v>
                </c:pt>
                <c:pt idx="159">
                  <c:v>17.720703849867117</c:v>
                </c:pt>
                <c:pt idx="160">
                  <c:v>17.613768417372203</c:v>
                </c:pt>
                <c:pt idx="161">
                  <c:v>17.877519273311844</c:v>
                </c:pt>
                <c:pt idx="162">
                  <c:v>17.890226110009607</c:v>
                </c:pt>
                <c:pt idx="163">
                  <c:v>18.073229830444429</c:v>
                </c:pt>
                <c:pt idx="164">
                  <c:v>17.665873408508979</c:v>
                </c:pt>
                <c:pt idx="165">
                  <c:v>17.303157439025224</c:v>
                </c:pt>
                <c:pt idx="166">
                  <c:v>16.897024060851372</c:v>
                </c:pt>
                <c:pt idx="167">
                  <c:v>17.392940633805409</c:v>
                </c:pt>
                <c:pt idx="168">
                  <c:v>17.809171687518798</c:v>
                </c:pt>
                <c:pt idx="169">
                  <c:v>17.247981848633092</c:v>
                </c:pt>
                <c:pt idx="170">
                  <c:v>17.52367243775231</c:v>
                </c:pt>
                <c:pt idx="171">
                  <c:v>17.35177379622311</c:v>
                </c:pt>
                <c:pt idx="172">
                  <c:v>17.246944091780303</c:v>
                </c:pt>
                <c:pt idx="173">
                  <c:v>17.503694775153505</c:v>
                </c:pt>
                <c:pt idx="174">
                  <c:v>17.515796309892547</c:v>
                </c:pt>
                <c:pt idx="175">
                  <c:v>17.694214383190317</c:v>
                </c:pt>
                <c:pt idx="176">
                  <c:v>17.296617123969099</c:v>
                </c:pt>
                <c:pt idx="177">
                  <c:v>16.94223472688585</c:v>
                </c:pt>
                <c:pt idx="178">
                  <c:v>16.545700214392983</c:v>
                </c:pt>
                <c:pt idx="179">
                  <c:v>17.029348751952078</c:v>
                </c:pt>
                <c:pt idx="180">
                  <c:v>17.577792996978051</c:v>
                </c:pt>
                <c:pt idx="181">
                  <c:v>17.02897167280338</c:v>
                </c:pt>
                <c:pt idx="182">
                  <c:v>17.296702523289657</c:v>
                </c:pt>
                <c:pt idx="183">
                  <c:v>17.127349209232587</c:v>
                </c:pt>
                <c:pt idx="184">
                  <c:v>17.023510568239569</c:v>
                </c:pt>
                <c:pt idx="185">
                  <c:v>17.272374968527057</c:v>
                </c:pt>
                <c:pt idx="186">
                  <c:v>17.28328908757172</c:v>
                </c:pt>
                <c:pt idx="187">
                  <c:v>17.457052902209561</c:v>
                </c:pt>
                <c:pt idx="188">
                  <c:v>17.068465498237323</c:v>
                </c:pt>
                <c:pt idx="189">
                  <c:v>16.7210328182301</c:v>
                </c:pt>
                <c:pt idx="190">
                  <c:v>16.333086498865896</c:v>
                </c:pt>
                <c:pt idx="191">
                  <c:v>16.80459999391255</c:v>
                </c:pt>
                <c:pt idx="192">
                  <c:v>17.377842358083679</c:v>
                </c:pt>
                <c:pt idx="193">
                  <c:v>16.840882041341583</c:v>
                </c:pt>
                <c:pt idx="194">
                  <c:v>17.100723357688896</c:v>
                </c:pt>
                <c:pt idx="195">
                  <c:v>16.933641688666025</c:v>
                </c:pt>
                <c:pt idx="196">
                  <c:v>16.830573847473449</c:v>
                </c:pt>
                <c:pt idx="197">
                  <c:v>17.07157233138642</c:v>
                </c:pt>
                <c:pt idx="198">
                  <c:v>17.081222426771532</c:v>
                </c:pt>
                <c:pt idx="199">
                  <c:v>17.250424680572394</c:v>
                </c:pt>
                <c:pt idx="200">
                  <c:v>16.870511045491899</c:v>
                </c:pt>
                <c:pt idx="201">
                  <c:v>16.529625743848893</c:v>
                </c:pt>
                <c:pt idx="202">
                  <c:v>16.149894622676751</c:v>
                </c:pt>
                <c:pt idx="203">
                  <c:v>16.6095701471822</c:v>
                </c:pt>
                <c:pt idx="204">
                  <c:v>16.987507024160259</c:v>
                </c:pt>
                <c:pt idx="205">
                  <c:v>16.463188178294622</c:v>
                </c:pt>
                <c:pt idx="206">
                  <c:v>16.716692548683938</c:v>
                </c:pt>
                <c:pt idx="207">
                  <c:v>16.55339948009107</c:v>
                </c:pt>
                <c:pt idx="208">
                  <c:v>16.452604314595519</c:v>
                </c:pt>
                <c:pt idx="209">
                  <c:v>16.687669361165497</c:v>
                </c:pt>
                <c:pt idx="210">
                  <c:v>16.696984930023014</c:v>
                </c:pt>
                <c:pt idx="211">
                  <c:v>16.862119545826058</c:v>
                </c:pt>
                <c:pt idx="212">
                  <c:v>16.491178868942857</c:v>
                </c:pt>
                <c:pt idx="213">
                  <c:v>16.158218557396424</c:v>
                </c:pt>
                <c:pt idx="214">
                  <c:v>15.787409669756489</c:v>
                </c:pt>
                <c:pt idx="215">
                  <c:v>16.236091192119744</c:v>
                </c:pt>
                <c:pt idx="216">
                  <c:v>16.716621609557105</c:v>
                </c:pt>
                <c:pt idx="217">
                  <c:v>16.204043868072247</c:v>
                </c:pt>
                <c:pt idx="218">
                  <c:v>16.450591288593696</c:v>
                </c:pt>
                <c:pt idx="219">
                  <c:v>16.290109825849182</c:v>
                </c:pt>
                <c:pt idx="220">
                  <c:v>16.190675038901958</c:v>
                </c:pt>
                <c:pt idx="221">
                  <c:v>16.418962257507488</c:v>
                </c:pt>
                <c:pt idx="222">
                  <c:v>16.427443448179289</c:v>
                </c:pt>
                <c:pt idx="223">
                  <c:v>16.588389498999398</c:v>
                </c:pt>
                <c:pt idx="224">
                  <c:v>16.225923123260475</c:v>
                </c:pt>
                <c:pt idx="225">
                  <c:v>15.899833749714052</c:v>
                </c:pt>
                <c:pt idx="226">
                  <c:v>15.537225539929823</c:v>
                </c:pt>
                <c:pt idx="227">
                  <c:v>15.974856837671755</c:v>
                </c:pt>
                <c:pt idx="228">
                  <c:v>16.59567224460535</c:v>
                </c:pt>
                <c:pt idx="229">
                  <c:v>16.093775200676298</c:v>
                </c:pt>
                <c:pt idx="230">
                  <c:v>16.332527287219982</c:v>
                </c:pt>
                <c:pt idx="231">
                  <c:v>16.173635372329759</c:v>
                </c:pt>
                <c:pt idx="232">
                  <c:v>16.074410734174041</c:v>
                </c:pt>
                <c:pt idx="233">
                  <c:v>16.29479771449607</c:v>
                </c:pt>
                <c:pt idx="234">
                  <c:v>16.301802950359001</c:v>
                </c:pt>
                <c:pt idx="235">
                  <c:v>16.45837655197796</c:v>
                </c:pt>
                <c:pt idx="236">
                  <c:v>16.103811362890614</c:v>
                </c:pt>
                <c:pt idx="237">
                  <c:v>15.783302081028372</c:v>
                </c:pt>
                <c:pt idx="238">
                  <c:v>15.428036044639446</c:v>
                </c:pt>
                <c:pt idx="239">
                  <c:v>15.854466161772203</c:v>
                </c:pt>
                <c:pt idx="240">
                  <c:v>15.914147669601709</c:v>
                </c:pt>
                <c:pt idx="241">
                  <c:v>15.425745152185117</c:v>
                </c:pt>
                <c:pt idx="242">
                  <c:v>15.660828656903661</c:v>
                </c:pt>
                <c:pt idx="243">
                  <c:v>15.508024560563408</c:v>
                </c:pt>
                <c:pt idx="244">
                  <c:v>15.413394567806545</c:v>
                </c:pt>
                <c:pt idx="245">
                  <c:v>15.631109090295219</c:v>
                </c:pt>
                <c:pt idx="246">
                  <c:v>15.639270560430873</c:v>
                </c:pt>
                <c:pt idx="247">
                  <c:v>15.792688705298577</c:v>
                </c:pt>
                <c:pt idx="248">
                  <c:v>15.44729616987863</c:v>
                </c:pt>
                <c:pt idx="249">
                  <c:v>15.136661543537404</c:v>
                </c:pt>
                <c:pt idx="250">
                  <c:v>14.79116859061741</c:v>
                </c:pt>
                <c:pt idx="251">
                  <c:v>15.208288107310169</c:v>
                </c:pt>
                <c:pt idx="252">
                  <c:v>15.819078811326984</c:v>
                </c:pt>
                <c:pt idx="253">
                  <c:v>15.340745215573316</c:v>
                </c:pt>
                <c:pt idx="254">
                  <c:v>15.568258342722375</c:v>
                </c:pt>
                <c:pt idx="255">
                  <c:v>15.416806509218038</c:v>
                </c:pt>
                <c:pt idx="256">
                  <c:v>15.322219441919929</c:v>
                </c:pt>
                <c:pt idx="257">
                  <c:v>15.532224232078715</c:v>
                </c:pt>
                <c:pt idx="258">
                  <c:v>15.538885993355391</c:v>
                </c:pt>
                <c:pt idx="259">
                  <c:v>15.688097218609213</c:v>
                </c:pt>
                <c:pt idx="260">
                  <c:v>15.350182340198639</c:v>
                </c:pt>
                <c:pt idx="261">
                  <c:v>15.044706936072121</c:v>
                </c:pt>
                <c:pt idx="262">
                  <c:v>14.706117804653147</c:v>
                </c:pt>
                <c:pt idx="263">
                  <c:v>15.112504175004975</c:v>
                </c:pt>
                <c:pt idx="264">
                  <c:v>15.474532698104314</c:v>
                </c:pt>
                <c:pt idx="265">
                  <c:v>15.007399250511936</c:v>
                </c:pt>
                <c:pt idx="266">
                  <c:v>15.229282920492732</c:v>
                </c:pt>
                <c:pt idx="267">
                  <c:v>15.081177813760078</c:v>
                </c:pt>
                <c:pt idx="268">
                  <c:v>14.988593780615437</c:v>
                </c:pt>
                <c:pt idx="269">
                  <c:v>15.193323872924468</c:v>
                </c:pt>
                <c:pt idx="270">
                  <c:v>15.199681906600873</c:v>
                </c:pt>
                <c:pt idx="271">
                  <c:v>15.345283509977152</c:v>
                </c:pt>
                <c:pt idx="272">
                  <c:v>15.015320502945956</c:v>
                </c:pt>
                <c:pt idx="273">
                  <c:v>14.716859653186468</c:v>
                </c:pt>
                <c:pt idx="274">
                  <c:v>14.38617427605822</c:v>
                </c:pt>
                <c:pt idx="275">
                  <c:v>14.782808363357049</c:v>
                </c:pt>
                <c:pt idx="276">
                  <c:v>15.540330670713139</c:v>
                </c:pt>
                <c:pt idx="277">
                  <c:v>15.081941547993686</c:v>
                </c:pt>
                <c:pt idx="278">
                  <c:v>15.295516471339033</c:v>
                </c:pt>
                <c:pt idx="279">
                  <c:v>15.147440994175398</c:v>
                </c:pt>
                <c:pt idx="280">
                  <c:v>15.053679452878724</c:v>
                </c:pt>
                <c:pt idx="281">
                  <c:v>15.249663064509463</c:v>
                </c:pt>
                <c:pt idx="282">
                  <c:v>15.253870957417261</c:v>
                </c:pt>
                <c:pt idx="283">
                  <c:v>15.395154339343762</c:v>
                </c:pt>
                <c:pt idx="284">
                  <c:v>15.071912601193294</c:v>
                </c:pt>
                <c:pt idx="285">
                  <c:v>14.777139690037638</c:v>
                </c:pt>
                <c:pt idx="286">
                  <c:v>14.452310562175002</c:v>
                </c:pt>
                <c:pt idx="287">
                  <c:v>14.838264911532647</c:v>
                </c:pt>
                <c:pt idx="288">
                  <c:v>15.479346013584021</c:v>
                </c:pt>
                <c:pt idx="289">
                  <c:v>15.030175090293417</c:v>
                </c:pt>
                <c:pt idx="290">
                  <c:v>15.23651472039634</c:v>
                </c:pt>
                <c:pt idx="291">
                  <c:v>15.089476238996623</c:v>
                </c:pt>
                <c:pt idx="292">
                  <c:v>14.99554068162114</c:v>
                </c:pt>
                <c:pt idx="293">
                  <c:v>15.184105805184096</c:v>
                </c:pt>
                <c:pt idx="294">
                  <c:v>15.186791840546476</c:v>
                </c:pt>
                <c:pt idx="295">
                  <c:v>15.324107018648199</c:v>
                </c:pt>
                <c:pt idx="296">
                  <c:v>15.007751068045881</c:v>
                </c:pt>
                <c:pt idx="297">
                  <c:v>14.717562302333473</c:v>
                </c:pt>
                <c:pt idx="298">
                  <c:v>14.399029222416281</c:v>
                </c:pt>
                <c:pt idx="299">
                  <c:v>14.774918705179621</c:v>
                </c:pt>
                <c:pt idx="300">
                  <c:v>15.405458972546414</c:v>
                </c:pt>
                <c:pt idx="301">
                  <c:v>14.96536523820526</c:v>
                </c:pt>
                <c:pt idx="302">
                  <c:v>15.164741982086415</c:v>
                </c:pt>
                <c:pt idx="303">
                  <c:v>15.018831385662304</c:v>
                </c:pt>
                <c:pt idx="304">
                  <c:v>14.924837758481731</c:v>
                </c:pt>
                <c:pt idx="305">
                  <c:v>15.106289138133938</c:v>
                </c:pt>
                <c:pt idx="306">
                  <c:v>15.107555649771792</c:v>
                </c:pt>
                <c:pt idx="307">
                  <c:v>15.241025315047994</c:v>
                </c:pt>
                <c:pt idx="308">
                  <c:v>14.931428621715595</c:v>
                </c:pt>
                <c:pt idx="309">
                  <c:v>14.645827788904896</c:v>
                </c:pt>
                <c:pt idx="310">
                  <c:v>14.333507441881849</c:v>
                </c:pt>
                <c:pt idx="311">
                  <c:v>14.699612712693563</c:v>
                </c:pt>
                <c:pt idx="312">
                  <c:v>15.388955281663495</c:v>
                </c:pt>
                <c:pt idx="313">
                  <c:v>14.957420072126848</c:v>
                </c:pt>
                <c:pt idx="314">
                  <c:v>15.149610346438871</c:v>
                </c:pt>
                <c:pt idx="315">
                  <c:v>15.004352997396344</c:v>
                </c:pt>
                <c:pt idx="316">
                  <c:v>14.909869327479129</c:v>
                </c:pt>
                <c:pt idx="317">
                  <c:v>15.083878513340533</c:v>
                </c:pt>
                <c:pt idx="318">
                  <c:v>15.08350284965559</c:v>
                </c:pt>
                <c:pt idx="319">
                  <c:v>15.213108539510696</c:v>
                </c:pt>
                <c:pt idx="320">
                  <c:v>14.909966339211989</c:v>
                </c:pt>
                <c:pt idx="321">
                  <c:v>14.62840728785172</c:v>
                </c:pt>
                <c:pt idx="322">
                  <c:v>14.321894748304176</c:v>
                </c:pt>
                <c:pt idx="323">
                  <c:v>14.678288057935251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01-4A55-9AFF-C24F8A317E1D}"/>
            </c:ext>
          </c:extLst>
        </c:ser>
        <c:ser>
          <c:idx val="2"/>
          <c:order val="2"/>
          <c:tx>
            <c:strRef>
              <c:f>[1]GMC!$AD$11</c:f>
              <c:strCache>
                <c:ptCount val="1"/>
                <c:pt idx="0">
                  <c:v>Precios altos Base 2024</c:v>
                </c:pt>
              </c:strCache>
            </c:strRef>
          </c:tx>
          <c:spPr>
            <a:ln w="28575" cap="rnd">
              <a:solidFill>
                <a:srgbClr val="2B4037"/>
              </a:solidFill>
              <a:round/>
            </a:ln>
            <a:effectLst/>
          </c:spPr>
          <c:marker>
            <c:symbol val="none"/>
          </c:marker>
          <c:cat>
            <c:numRef>
              <c:f>[1]GMC!$F$24:$F$347</c:f>
              <c:numCache>
                <c:formatCode>General</c:formatCode>
                <c:ptCount val="324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  <c:pt idx="132">
                  <c:v>49310</c:v>
                </c:pt>
                <c:pt idx="133">
                  <c:v>49341</c:v>
                </c:pt>
                <c:pt idx="134">
                  <c:v>49369</c:v>
                </c:pt>
                <c:pt idx="135">
                  <c:v>49400</c:v>
                </c:pt>
                <c:pt idx="136">
                  <c:v>49430</c:v>
                </c:pt>
                <c:pt idx="137">
                  <c:v>49461</c:v>
                </c:pt>
                <c:pt idx="138">
                  <c:v>49491</c:v>
                </c:pt>
                <c:pt idx="139">
                  <c:v>49522</c:v>
                </c:pt>
                <c:pt idx="140">
                  <c:v>49553</c:v>
                </c:pt>
                <c:pt idx="141">
                  <c:v>49583</c:v>
                </c:pt>
                <c:pt idx="142">
                  <c:v>49614</c:v>
                </c:pt>
                <c:pt idx="143">
                  <c:v>49644</c:v>
                </c:pt>
                <c:pt idx="144">
                  <c:v>49675</c:v>
                </c:pt>
                <c:pt idx="145">
                  <c:v>49706</c:v>
                </c:pt>
                <c:pt idx="146">
                  <c:v>49735</c:v>
                </c:pt>
                <c:pt idx="147">
                  <c:v>49766</c:v>
                </c:pt>
                <c:pt idx="148">
                  <c:v>49796</c:v>
                </c:pt>
                <c:pt idx="149">
                  <c:v>49827</c:v>
                </c:pt>
                <c:pt idx="150">
                  <c:v>49857</c:v>
                </c:pt>
                <c:pt idx="151">
                  <c:v>49888</c:v>
                </c:pt>
                <c:pt idx="152">
                  <c:v>49919</c:v>
                </c:pt>
                <c:pt idx="153">
                  <c:v>49949</c:v>
                </c:pt>
                <c:pt idx="154">
                  <c:v>49980</c:v>
                </c:pt>
                <c:pt idx="155">
                  <c:v>50010</c:v>
                </c:pt>
                <c:pt idx="156">
                  <c:v>50041</c:v>
                </c:pt>
                <c:pt idx="157">
                  <c:v>50072</c:v>
                </c:pt>
                <c:pt idx="158">
                  <c:v>50100</c:v>
                </c:pt>
                <c:pt idx="159">
                  <c:v>50131</c:v>
                </c:pt>
                <c:pt idx="160">
                  <c:v>50161</c:v>
                </c:pt>
                <c:pt idx="161">
                  <c:v>50192</c:v>
                </c:pt>
                <c:pt idx="162">
                  <c:v>50222</c:v>
                </c:pt>
                <c:pt idx="163">
                  <c:v>50253</c:v>
                </c:pt>
                <c:pt idx="164">
                  <c:v>50284</c:v>
                </c:pt>
                <c:pt idx="165">
                  <c:v>50314</c:v>
                </c:pt>
                <c:pt idx="166">
                  <c:v>50345</c:v>
                </c:pt>
                <c:pt idx="167">
                  <c:v>50375</c:v>
                </c:pt>
                <c:pt idx="168">
                  <c:v>50406</c:v>
                </c:pt>
                <c:pt idx="169">
                  <c:v>50437</c:v>
                </c:pt>
                <c:pt idx="170">
                  <c:v>50465</c:v>
                </c:pt>
                <c:pt idx="171">
                  <c:v>50496</c:v>
                </c:pt>
                <c:pt idx="172">
                  <c:v>50526</c:v>
                </c:pt>
                <c:pt idx="173">
                  <c:v>50557</c:v>
                </c:pt>
                <c:pt idx="174">
                  <c:v>50587</c:v>
                </c:pt>
                <c:pt idx="175">
                  <c:v>50618</c:v>
                </c:pt>
                <c:pt idx="176">
                  <c:v>50649</c:v>
                </c:pt>
                <c:pt idx="177">
                  <c:v>50679</c:v>
                </c:pt>
                <c:pt idx="178">
                  <c:v>50710</c:v>
                </c:pt>
                <c:pt idx="179">
                  <c:v>50740</c:v>
                </c:pt>
                <c:pt idx="180">
                  <c:v>50771</c:v>
                </c:pt>
                <c:pt idx="181">
                  <c:v>50802</c:v>
                </c:pt>
                <c:pt idx="182">
                  <c:v>50830</c:v>
                </c:pt>
                <c:pt idx="183">
                  <c:v>50861</c:v>
                </c:pt>
                <c:pt idx="184">
                  <c:v>50891</c:v>
                </c:pt>
                <c:pt idx="185">
                  <c:v>50922</c:v>
                </c:pt>
                <c:pt idx="186">
                  <c:v>50952</c:v>
                </c:pt>
                <c:pt idx="187">
                  <c:v>50983</c:v>
                </c:pt>
                <c:pt idx="188">
                  <c:v>51014</c:v>
                </c:pt>
                <c:pt idx="189">
                  <c:v>51044</c:v>
                </c:pt>
                <c:pt idx="190">
                  <c:v>51075</c:v>
                </c:pt>
                <c:pt idx="191">
                  <c:v>51105</c:v>
                </c:pt>
                <c:pt idx="192">
                  <c:v>51136</c:v>
                </c:pt>
                <c:pt idx="193">
                  <c:v>51167</c:v>
                </c:pt>
                <c:pt idx="194">
                  <c:v>51196</c:v>
                </c:pt>
                <c:pt idx="195">
                  <c:v>51227</c:v>
                </c:pt>
                <c:pt idx="196">
                  <c:v>51257</c:v>
                </c:pt>
                <c:pt idx="197">
                  <c:v>51288</c:v>
                </c:pt>
                <c:pt idx="198">
                  <c:v>51318</c:v>
                </c:pt>
                <c:pt idx="199">
                  <c:v>51349</c:v>
                </c:pt>
                <c:pt idx="200">
                  <c:v>51380</c:v>
                </c:pt>
                <c:pt idx="201">
                  <c:v>51410</c:v>
                </c:pt>
                <c:pt idx="202">
                  <c:v>51441</c:v>
                </c:pt>
                <c:pt idx="203">
                  <c:v>51471</c:v>
                </c:pt>
                <c:pt idx="204">
                  <c:v>51502</c:v>
                </c:pt>
                <c:pt idx="205">
                  <c:v>51533</c:v>
                </c:pt>
                <c:pt idx="206">
                  <c:v>51561</c:v>
                </c:pt>
                <c:pt idx="207">
                  <c:v>51592</c:v>
                </c:pt>
                <c:pt idx="208">
                  <c:v>51622</c:v>
                </c:pt>
                <c:pt idx="209">
                  <c:v>51653</c:v>
                </c:pt>
                <c:pt idx="210">
                  <c:v>51683</c:v>
                </c:pt>
                <c:pt idx="211">
                  <c:v>51714</c:v>
                </c:pt>
                <c:pt idx="212">
                  <c:v>51745</c:v>
                </c:pt>
                <c:pt idx="213">
                  <c:v>51775</c:v>
                </c:pt>
                <c:pt idx="214">
                  <c:v>51806</c:v>
                </c:pt>
                <c:pt idx="215">
                  <c:v>51836</c:v>
                </c:pt>
                <c:pt idx="216">
                  <c:v>51867</c:v>
                </c:pt>
                <c:pt idx="217">
                  <c:v>51898</c:v>
                </c:pt>
                <c:pt idx="218">
                  <c:v>51926</c:v>
                </c:pt>
                <c:pt idx="219">
                  <c:v>51957</c:v>
                </c:pt>
                <c:pt idx="220">
                  <c:v>51987</c:v>
                </c:pt>
                <c:pt idx="221">
                  <c:v>52018</c:v>
                </c:pt>
                <c:pt idx="222">
                  <c:v>52048</c:v>
                </c:pt>
                <c:pt idx="223">
                  <c:v>52079</c:v>
                </c:pt>
                <c:pt idx="224">
                  <c:v>52110</c:v>
                </c:pt>
                <c:pt idx="225">
                  <c:v>52140</c:v>
                </c:pt>
                <c:pt idx="226">
                  <c:v>52171</c:v>
                </c:pt>
                <c:pt idx="227">
                  <c:v>52201</c:v>
                </c:pt>
                <c:pt idx="228">
                  <c:v>52232</c:v>
                </c:pt>
                <c:pt idx="229">
                  <c:v>52263</c:v>
                </c:pt>
                <c:pt idx="230">
                  <c:v>52291</c:v>
                </c:pt>
                <c:pt idx="231">
                  <c:v>52322</c:v>
                </c:pt>
                <c:pt idx="232">
                  <c:v>52352</c:v>
                </c:pt>
                <c:pt idx="233">
                  <c:v>52383</c:v>
                </c:pt>
                <c:pt idx="234">
                  <c:v>52413</c:v>
                </c:pt>
                <c:pt idx="235">
                  <c:v>52444</c:v>
                </c:pt>
                <c:pt idx="236">
                  <c:v>52475</c:v>
                </c:pt>
                <c:pt idx="237">
                  <c:v>52505</c:v>
                </c:pt>
                <c:pt idx="238">
                  <c:v>52536</c:v>
                </c:pt>
                <c:pt idx="239">
                  <c:v>52566</c:v>
                </c:pt>
                <c:pt idx="240">
                  <c:v>52597</c:v>
                </c:pt>
                <c:pt idx="241">
                  <c:v>52628</c:v>
                </c:pt>
                <c:pt idx="242">
                  <c:v>52657</c:v>
                </c:pt>
                <c:pt idx="243">
                  <c:v>52688</c:v>
                </c:pt>
                <c:pt idx="244">
                  <c:v>52718</c:v>
                </c:pt>
                <c:pt idx="245">
                  <c:v>52749</c:v>
                </c:pt>
                <c:pt idx="246">
                  <c:v>52779</c:v>
                </c:pt>
                <c:pt idx="247">
                  <c:v>52810</c:v>
                </c:pt>
                <c:pt idx="248">
                  <c:v>52841</c:v>
                </c:pt>
                <c:pt idx="249">
                  <c:v>52871</c:v>
                </c:pt>
                <c:pt idx="250">
                  <c:v>52902</c:v>
                </c:pt>
                <c:pt idx="251">
                  <c:v>52932</c:v>
                </c:pt>
                <c:pt idx="252">
                  <c:v>52963</c:v>
                </c:pt>
                <c:pt idx="253">
                  <c:v>52994</c:v>
                </c:pt>
                <c:pt idx="254">
                  <c:v>53022</c:v>
                </c:pt>
                <c:pt idx="255">
                  <c:v>53053</c:v>
                </c:pt>
                <c:pt idx="256">
                  <c:v>53083</c:v>
                </c:pt>
                <c:pt idx="257">
                  <c:v>53114</c:v>
                </c:pt>
                <c:pt idx="258">
                  <c:v>53144</c:v>
                </c:pt>
                <c:pt idx="259">
                  <c:v>53175</c:v>
                </c:pt>
                <c:pt idx="260">
                  <c:v>53206</c:v>
                </c:pt>
                <c:pt idx="261">
                  <c:v>53236</c:v>
                </c:pt>
                <c:pt idx="262">
                  <c:v>53267</c:v>
                </c:pt>
                <c:pt idx="263">
                  <c:v>53297</c:v>
                </c:pt>
                <c:pt idx="264">
                  <c:v>53328</c:v>
                </c:pt>
                <c:pt idx="265">
                  <c:v>53359</c:v>
                </c:pt>
                <c:pt idx="266">
                  <c:v>53387</c:v>
                </c:pt>
                <c:pt idx="267">
                  <c:v>53418</c:v>
                </c:pt>
                <c:pt idx="268">
                  <c:v>53448</c:v>
                </c:pt>
                <c:pt idx="269">
                  <c:v>53479</c:v>
                </c:pt>
                <c:pt idx="270">
                  <c:v>53509</c:v>
                </c:pt>
                <c:pt idx="271">
                  <c:v>53540</c:v>
                </c:pt>
                <c:pt idx="272">
                  <c:v>53571</c:v>
                </c:pt>
                <c:pt idx="273">
                  <c:v>53601</c:v>
                </c:pt>
                <c:pt idx="274">
                  <c:v>53632</c:v>
                </c:pt>
                <c:pt idx="275">
                  <c:v>53662</c:v>
                </c:pt>
                <c:pt idx="276">
                  <c:v>53693</c:v>
                </c:pt>
                <c:pt idx="277">
                  <c:v>53724</c:v>
                </c:pt>
                <c:pt idx="278">
                  <c:v>53752</c:v>
                </c:pt>
                <c:pt idx="279">
                  <c:v>53783</c:v>
                </c:pt>
                <c:pt idx="280">
                  <c:v>53813</c:v>
                </c:pt>
                <c:pt idx="281">
                  <c:v>53844</c:v>
                </c:pt>
                <c:pt idx="282">
                  <c:v>53874</c:v>
                </c:pt>
                <c:pt idx="283">
                  <c:v>53905</c:v>
                </c:pt>
                <c:pt idx="284">
                  <c:v>53936</c:v>
                </c:pt>
                <c:pt idx="285">
                  <c:v>53966</c:v>
                </c:pt>
                <c:pt idx="286">
                  <c:v>53997</c:v>
                </c:pt>
                <c:pt idx="287">
                  <c:v>54027</c:v>
                </c:pt>
                <c:pt idx="288">
                  <c:v>54058</c:v>
                </c:pt>
                <c:pt idx="289">
                  <c:v>54089</c:v>
                </c:pt>
                <c:pt idx="290">
                  <c:v>54118</c:v>
                </c:pt>
                <c:pt idx="291">
                  <c:v>54149</c:v>
                </c:pt>
                <c:pt idx="292">
                  <c:v>54179</c:v>
                </c:pt>
                <c:pt idx="293">
                  <c:v>54210</c:v>
                </c:pt>
                <c:pt idx="294">
                  <c:v>54240</c:v>
                </c:pt>
                <c:pt idx="295">
                  <c:v>54271</c:v>
                </c:pt>
                <c:pt idx="296">
                  <c:v>54302</c:v>
                </c:pt>
                <c:pt idx="297">
                  <c:v>54332</c:v>
                </c:pt>
                <c:pt idx="298">
                  <c:v>54363</c:v>
                </c:pt>
                <c:pt idx="299">
                  <c:v>54393</c:v>
                </c:pt>
                <c:pt idx="300">
                  <c:v>54424</c:v>
                </c:pt>
                <c:pt idx="301">
                  <c:v>54455</c:v>
                </c:pt>
                <c:pt idx="302">
                  <c:v>54483</c:v>
                </c:pt>
                <c:pt idx="303">
                  <c:v>54514</c:v>
                </c:pt>
                <c:pt idx="304">
                  <c:v>54544</c:v>
                </c:pt>
                <c:pt idx="305">
                  <c:v>54575</c:v>
                </c:pt>
                <c:pt idx="306">
                  <c:v>54605</c:v>
                </c:pt>
                <c:pt idx="307">
                  <c:v>54636</c:v>
                </c:pt>
                <c:pt idx="308">
                  <c:v>54667</c:v>
                </c:pt>
                <c:pt idx="309">
                  <c:v>54697</c:v>
                </c:pt>
                <c:pt idx="310">
                  <c:v>54728</c:v>
                </c:pt>
                <c:pt idx="311">
                  <c:v>54758</c:v>
                </c:pt>
                <c:pt idx="312">
                  <c:v>54789</c:v>
                </c:pt>
                <c:pt idx="313">
                  <c:v>54820</c:v>
                </c:pt>
                <c:pt idx="314">
                  <c:v>54848</c:v>
                </c:pt>
                <c:pt idx="315">
                  <c:v>54879</c:v>
                </c:pt>
                <c:pt idx="316">
                  <c:v>54909</c:v>
                </c:pt>
                <c:pt idx="317">
                  <c:v>54940</c:v>
                </c:pt>
                <c:pt idx="318">
                  <c:v>54970</c:v>
                </c:pt>
                <c:pt idx="319">
                  <c:v>55001</c:v>
                </c:pt>
                <c:pt idx="320">
                  <c:v>55032</c:v>
                </c:pt>
                <c:pt idx="321">
                  <c:v>55062</c:v>
                </c:pt>
                <c:pt idx="322">
                  <c:v>55093</c:v>
                </c:pt>
                <c:pt idx="323">
                  <c:v>55123</c:v>
                </c:pt>
              </c:numCache>
            </c:numRef>
          </c:cat>
          <c:val>
            <c:numRef>
              <c:f>[1]GMC!$AD$24:$AD$347</c:f>
              <c:numCache>
                <c:formatCode>General</c:formatCode>
                <c:ptCount val="324"/>
                <c:pt idx="0">
                  <c:v>21.370919116361016</c:v>
                </c:pt>
                <c:pt idx="1">
                  <c:v>23.148924878425767</c:v>
                </c:pt>
                <c:pt idx="2">
                  <c:v>24.498405537561599</c:v>
                </c:pt>
                <c:pt idx="3">
                  <c:v>24.602828970407071</c:v>
                </c:pt>
                <c:pt idx="4">
                  <c:v>22.811205807013316</c:v>
                </c:pt>
                <c:pt idx="5">
                  <c:v>22.117626203118085</c:v>
                </c:pt>
                <c:pt idx="6">
                  <c:v>22.297866065681131</c:v>
                </c:pt>
                <c:pt idx="7">
                  <c:v>21.182840166733989</c:v>
                </c:pt>
                <c:pt idx="8">
                  <c:v>18.271769084018917</c:v>
                </c:pt>
                <c:pt idx="9">
                  <c:v>21.485424380130372</c:v>
                </c:pt>
                <c:pt idx="10">
                  <c:v>21.599431162701084</c:v>
                </c:pt>
                <c:pt idx="11">
                  <c:v>21.29818267446721</c:v>
                </c:pt>
                <c:pt idx="12">
                  <c:v>28.805364982869722</c:v>
                </c:pt>
                <c:pt idx="13">
                  <c:v>28.433188896389371</c:v>
                </c:pt>
                <c:pt idx="14">
                  <c:v>28.071880318042005</c:v>
                </c:pt>
                <c:pt idx="15">
                  <c:v>27.402822398938518</c:v>
                </c:pt>
                <c:pt idx="16">
                  <c:v>27.029584476375589</c:v>
                </c:pt>
                <c:pt idx="17">
                  <c:v>26.826566070121618</c:v>
                </c:pt>
                <c:pt idx="18">
                  <c:v>26.918455953269028</c:v>
                </c:pt>
                <c:pt idx="19">
                  <c:v>27.280184343073437</c:v>
                </c:pt>
                <c:pt idx="20">
                  <c:v>27.901189767541766</c:v>
                </c:pt>
                <c:pt idx="21">
                  <c:v>27.825577779988581</c:v>
                </c:pt>
                <c:pt idx="22">
                  <c:v>27.569087206868904</c:v>
                </c:pt>
                <c:pt idx="23">
                  <c:v>27.167031184466673</c:v>
                </c:pt>
                <c:pt idx="24">
                  <c:v>27.411901628060011</c:v>
                </c:pt>
                <c:pt idx="25">
                  <c:v>26.561011248156884</c:v>
                </c:pt>
                <c:pt idx="26">
                  <c:v>27.027136710338898</c:v>
                </c:pt>
                <c:pt idx="27">
                  <c:v>26.759272044698967</c:v>
                </c:pt>
                <c:pt idx="28">
                  <c:v>26.633183014750912</c:v>
                </c:pt>
                <c:pt idx="29">
                  <c:v>27.053627999939394</c:v>
                </c:pt>
                <c:pt idx="30">
                  <c:v>27.134561366104773</c:v>
                </c:pt>
                <c:pt idx="31">
                  <c:v>27.437331894858442</c:v>
                </c:pt>
                <c:pt idx="32">
                  <c:v>26.806748539861424</c:v>
                </c:pt>
                <c:pt idx="33">
                  <c:v>26.247273032866705</c:v>
                </c:pt>
                <c:pt idx="34">
                  <c:v>25.623380599672384</c:v>
                </c:pt>
                <c:pt idx="35">
                  <c:v>26.398284701719966</c:v>
                </c:pt>
                <c:pt idx="36">
                  <c:v>26.170274049024947</c:v>
                </c:pt>
                <c:pt idx="37">
                  <c:v>25.328218781299199</c:v>
                </c:pt>
                <c:pt idx="38">
                  <c:v>25.797476523415501</c:v>
                </c:pt>
                <c:pt idx="39">
                  <c:v>25.542031582275165</c:v>
                </c:pt>
                <c:pt idx="40">
                  <c:v>25.422374111897767</c:v>
                </c:pt>
                <c:pt idx="41">
                  <c:v>25.851011155570067</c:v>
                </c:pt>
                <c:pt idx="42">
                  <c:v>25.930431472203146</c:v>
                </c:pt>
                <c:pt idx="43">
                  <c:v>26.233137625360456</c:v>
                </c:pt>
                <c:pt idx="44">
                  <c:v>25.611148212349214</c:v>
                </c:pt>
                <c:pt idx="45">
                  <c:v>25.065675078175001</c:v>
                </c:pt>
                <c:pt idx="46">
                  <c:v>24.451722134807646</c:v>
                </c:pt>
                <c:pt idx="47">
                  <c:v>25.227267435346693</c:v>
                </c:pt>
                <c:pt idx="48">
                  <c:v>26.086335705471569</c:v>
                </c:pt>
                <c:pt idx="49">
                  <c:v>25.246783997002627</c:v>
                </c:pt>
                <c:pt idx="50">
                  <c:v>25.711196165622638</c:v>
                </c:pt>
                <c:pt idx="51">
                  <c:v>25.458789713726283</c:v>
                </c:pt>
                <c:pt idx="52">
                  <c:v>25.336625989965018</c:v>
                </c:pt>
                <c:pt idx="53">
                  <c:v>25.763151306832842</c:v>
                </c:pt>
                <c:pt idx="54">
                  <c:v>25.835902911634328</c:v>
                </c:pt>
                <c:pt idx="55">
                  <c:v>26.136310213023439</c:v>
                </c:pt>
                <c:pt idx="56">
                  <c:v>25.519796993006494</c:v>
                </c:pt>
                <c:pt idx="57">
                  <c:v>24.979132053494819</c:v>
                </c:pt>
                <c:pt idx="58">
                  <c:v>24.369674305929767</c:v>
                </c:pt>
                <c:pt idx="59">
                  <c:v>25.142568798395434</c:v>
                </c:pt>
                <c:pt idx="60">
                  <c:v>25.470698703050275</c:v>
                </c:pt>
                <c:pt idx="61">
                  <c:v>24.637110760204543</c:v>
                </c:pt>
                <c:pt idx="62">
                  <c:v>25.099966672570275</c:v>
                </c:pt>
                <c:pt idx="63">
                  <c:v>24.85485380218412</c:v>
                </c:pt>
                <c:pt idx="64">
                  <c:v>24.734338219594921</c:v>
                </c:pt>
                <c:pt idx="65">
                  <c:v>25.162997661717839</c:v>
                </c:pt>
                <c:pt idx="66">
                  <c:v>25.23154800048701</c:v>
                </c:pt>
                <c:pt idx="67">
                  <c:v>25.530459731611082</c:v>
                </c:pt>
                <c:pt idx="68">
                  <c:v>24.92114737277619</c:v>
                </c:pt>
                <c:pt idx="69">
                  <c:v>24.38965604434971</c:v>
                </c:pt>
                <c:pt idx="70">
                  <c:v>23.787477018351957</c:v>
                </c:pt>
                <c:pt idx="71">
                  <c:v>24.558576875445823</c:v>
                </c:pt>
                <c:pt idx="72">
                  <c:v>25.163594016466085</c:v>
                </c:pt>
                <c:pt idx="73">
                  <c:v>24.334314720476129</c:v>
                </c:pt>
                <c:pt idx="74">
                  <c:v>24.7935282914307</c:v>
                </c:pt>
                <c:pt idx="75">
                  <c:v>24.553166466647269</c:v>
                </c:pt>
                <c:pt idx="76">
                  <c:v>24.431971163972879</c:v>
                </c:pt>
                <c:pt idx="77">
                  <c:v>24.86000650883388</c:v>
                </c:pt>
                <c:pt idx="78">
                  <c:v>24.923101158728205</c:v>
                </c:pt>
                <c:pt idx="79">
                  <c:v>25.219933890503832</c:v>
                </c:pt>
                <c:pt idx="80">
                  <c:v>24.616944642531625</c:v>
                </c:pt>
                <c:pt idx="81">
                  <c:v>24.092129488249245</c:v>
                </c:pt>
                <c:pt idx="82">
                  <c:v>23.495747928295216</c:v>
                </c:pt>
                <c:pt idx="83">
                  <c:v>24.264144563972959</c:v>
                </c:pt>
                <c:pt idx="84">
                  <c:v>25.493425938684265</c:v>
                </c:pt>
                <c:pt idx="85">
                  <c:v>24.665604407035932</c:v>
                </c:pt>
                <c:pt idx="86">
                  <c:v>25.116249746513574</c:v>
                </c:pt>
                <c:pt idx="87">
                  <c:v>24.875484367643519</c:v>
                </c:pt>
                <c:pt idx="88">
                  <c:v>24.748659805969144</c:v>
                </c:pt>
                <c:pt idx="89">
                  <c:v>25.169816790429124</c:v>
                </c:pt>
                <c:pt idx="90">
                  <c:v>25.224536061402581</c:v>
                </c:pt>
                <c:pt idx="91">
                  <c:v>25.517761522324154</c:v>
                </c:pt>
                <c:pt idx="92">
                  <c:v>24.919826274694135</c:v>
                </c:pt>
                <c:pt idx="93">
                  <c:v>24.396888509221949</c:v>
                </c:pt>
                <c:pt idx="94">
                  <c:v>23.803714572880573</c:v>
                </c:pt>
                <c:pt idx="95">
                  <c:v>24.566833354201108</c:v>
                </c:pt>
                <c:pt idx="96">
                  <c:v>25.63336834650881</c:v>
                </c:pt>
                <c:pt idx="97">
                  <c:v>24.808373340524206</c:v>
                </c:pt>
                <c:pt idx="98">
                  <c:v>25.251570921629003</c:v>
                </c:pt>
                <c:pt idx="99">
                  <c:v>25.011885985548783</c:v>
                </c:pt>
                <c:pt idx="100">
                  <c:v>24.880957505717724</c:v>
                </c:pt>
                <c:pt idx="101">
                  <c:v>25.296644775596956</c:v>
                </c:pt>
                <c:pt idx="102">
                  <c:v>25.343959898382945</c:v>
                </c:pt>
                <c:pt idx="103">
                  <c:v>25.633825852875152</c:v>
                </c:pt>
                <c:pt idx="104">
                  <c:v>25.041593924810329</c:v>
                </c:pt>
                <c:pt idx="105">
                  <c:v>24.522094784037328</c:v>
                </c:pt>
                <c:pt idx="106">
                  <c:v>23.933163545121872</c:v>
                </c:pt>
                <c:pt idx="107">
                  <c:v>24.691156446262134</c:v>
                </c:pt>
                <c:pt idx="108">
                  <c:v>25.639005719304134</c:v>
                </c:pt>
                <c:pt idx="109">
                  <c:v>24.817727830043228</c:v>
                </c:pt>
                <c:pt idx="110">
                  <c:v>25.254370176111355</c:v>
                </c:pt>
                <c:pt idx="111">
                  <c:v>25.016792743869402</c:v>
                </c:pt>
                <c:pt idx="112">
                  <c:v>24.882871472831205</c:v>
                </c:pt>
                <c:pt idx="113">
                  <c:v>25.29416603631552</c:v>
                </c:pt>
                <c:pt idx="114">
                  <c:v>25.334837076656548</c:v>
                </c:pt>
                <c:pt idx="115">
                  <c:v>25.621569276431053</c:v>
                </c:pt>
                <c:pt idx="116">
                  <c:v>25.035409862395724</c:v>
                </c:pt>
                <c:pt idx="117">
                  <c:v>24.520391075948858</c:v>
                </c:pt>
                <c:pt idx="118">
                  <c:v>23.936359014541022</c:v>
                </c:pt>
                <c:pt idx="119">
                  <c:v>24.689430982650897</c:v>
                </c:pt>
                <c:pt idx="120">
                  <c:v>25.893780839408119</c:v>
                </c:pt>
                <c:pt idx="121">
                  <c:v>25.036469067181276</c:v>
                </c:pt>
                <c:pt idx="122">
                  <c:v>25.463120246669636</c:v>
                </c:pt>
                <c:pt idx="123">
                  <c:v>25.225580748087538</c:v>
                </c:pt>
                <c:pt idx="124">
                  <c:v>25.074322537908206</c:v>
                </c:pt>
                <c:pt idx="125">
                  <c:v>25.461856071817902</c:v>
                </c:pt>
                <c:pt idx="126">
                  <c:v>25.482672451530096</c:v>
                </c:pt>
                <c:pt idx="127">
                  <c:v>25.749389831662135</c:v>
                </c:pt>
                <c:pt idx="128">
                  <c:v>25.159279913504129</c:v>
                </c:pt>
                <c:pt idx="129">
                  <c:v>24.636688750721184</c:v>
                </c:pt>
                <c:pt idx="130">
                  <c:v>24.049399325056083</c:v>
                </c:pt>
                <c:pt idx="131">
                  <c:v>24.770900382130318</c:v>
                </c:pt>
                <c:pt idx="132">
                  <c:v>25.974139810522672</c:v>
                </c:pt>
                <c:pt idx="133">
                  <c:v>25.158609744172114</c:v>
                </c:pt>
                <c:pt idx="134">
                  <c:v>25.558153973243133</c:v>
                </c:pt>
                <c:pt idx="135">
                  <c:v>25.307626161928461</c:v>
                </c:pt>
                <c:pt idx="136">
                  <c:v>25.154519827879579</c:v>
                </c:pt>
                <c:pt idx="137">
                  <c:v>25.526340542235015</c:v>
                </c:pt>
                <c:pt idx="138">
                  <c:v>25.543392054107272</c:v>
                </c:pt>
                <c:pt idx="139">
                  <c:v>25.802252829892925</c:v>
                </c:pt>
                <c:pt idx="140">
                  <c:v>25.224601485317315</c:v>
                </c:pt>
                <c:pt idx="141">
                  <c:v>24.709107456704469</c:v>
                </c:pt>
                <c:pt idx="142">
                  <c:v>24.13276926300443</c:v>
                </c:pt>
                <c:pt idx="143">
                  <c:v>24.834758260879273</c:v>
                </c:pt>
                <c:pt idx="144">
                  <c:v>26.211872385199243</c:v>
                </c:pt>
                <c:pt idx="145">
                  <c:v>25.411288377696263</c:v>
                </c:pt>
                <c:pt idx="146">
                  <c:v>25.795166707169759</c:v>
                </c:pt>
                <c:pt idx="147">
                  <c:v>25.543722973272153</c:v>
                </c:pt>
                <c:pt idx="148">
                  <c:v>25.387578296074985</c:v>
                </c:pt>
                <c:pt idx="149">
                  <c:v>25.742717505594211</c:v>
                </c:pt>
                <c:pt idx="150">
                  <c:v>25.755378153859542</c:v>
                </c:pt>
                <c:pt idx="151">
                  <c:v>26.006296825571827</c:v>
                </c:pt>
                <c:pt idx="152">
                  <c:v>25.440325611520315</c:v>
                </c:pt>
                <c:pt idx="153">
                  <c:v>24.930465904041469</c:v>
                </c:pt>
                <c:pt idx="154">
                  <c:v>24.364019720752282</c:v>
                </c:pt>
                <c:pt idx="155">
                  <c:v>25.046607479625845</c:v>
                </c:pt>
                <c:pt idx="156">
                  <c:v>26.393113099099931</c:v>
                </c:pt>
                <c:pt idx="157">
                  <c:v>25.607183933927292</c:v>
                </c:pt>
                <c:pt idx="158">
                  <c:v>25.976307826978957</c:v>
                </c:pt>
                <c:pt idx="159">
                  <c:v>25.724366163711345</c:v>
                </c:pt>
                <c:pt idx="160">
                  <c:v>25.565666976231419</c:v>
                </c:pt>
                <c:pt idx="161">
                  <c:v>25.905166640205309</c:v>
                </c:pt>
                <c:pt idx="162">
                  <c:v>25.913818302771912</c:v>
                </c:pt>
                <c:pt idx="163">
                  <c:v>26.157181978337768</c:v>
                </c:pt>
                <c:pt idx="164">
                  <c:v>25.602583852889307</c:v>
                </c:pt>
                <c:pt idx="165">
                  <c:v>25.098525730656593</c:v>
                </c:pt>
                <c:pt idx="166">
                  <c:v>24.54182752842863</c:v>
                </c:pt>
                <c:pt idx="167">
                  <c:v>25.205866963644542</c:v>
                </c:pt>
                <c:pt idx="168">
                  <c:v>26.635015244577421</c:v>
                </c:pt>
                <c:pt idx="169">
                  <c:v>25.863417073652677</c:v>
                </c:pt>
                <c:pt idx="170">
                  <c:v>26.217356651731201</c:v>
                </c:pt>
                <c:pt idx="171">
                  <c:v>25.964429099106692</c:v>
                </c:pt>
                <c:pt idx="172">
                  <c:v>25.802702356423413</c:v>
                </c:pt>
                <c:pt idx="173">
                  <c:v>26.126014108924736</c:v>
                </c:pt>
                <c:pt idx="174">
                  <c:v>26.130375876313803</c:v>
                </c:pt>
                <c:pt idx="175">
                  <c:v>26.366061767405569</c:v>
                </c:pt>
                <c:pt idx="176">
                  <c:v>25.822684487053436</c:v>
                </c:pt>
                <c:pt idx="177">
                  <c:v>25.323954281781038</c:v>
                </c:pt>
                <c:pt idx="178">
                  <c:v>24.776727905259712</c:v>
                </c:pt>
                <c:pt idx="179">
                  <c:v>25.422036737821749</c:v>
                </c:pt>
                <c:pt idx="180">
                  <c:v>26.719704827663215</c:v>
                </c:pt>
                <c:pt idx="181">
                  <c:v>25.962639412841384</c:v>
                </c:pt>
                <c:pt idx="182">
                  <c:v>26.303058466635626</c:v>
                </c:pt>
                <c:pt idx="183">
                  <c:v>26.05037046562218</c:v>
                </c:pt>
                <c:pt idx="184">
                  <c:v>25.886888699840835</c:v>
                </c:pt>
                <c:pt idx="185">
                  <c:v>26.196005081772185</c:v>
                </c:pt>
                <c:pt idx="186">
                  <c:v>26.196934322483099</c:v>
                </c:pt>
                <c:pt idx="187">
                  <c:v>26.425553993027204</c:v>
                </c:pt>
                <c:pt idx="188">
                  <c:v>25.89330943080974</c:v>
                </c:pt>
                <c:pt idx="189">
                  <c:v>25.40084021001006</c:v>
                </c:pt>
                <c:pt idx="190">
                  <c:v>24.863369877949733</c:v>
                </c:pt>
                <c:pt idx="191">
                  <c:v>25.49115522363774</c:v>
                </c:pt>
                <c:pt idx="192">
                  <c:v>26.811099833214836</c:v>
                </c:pt>
                <c:pt idx="193">
                  <c:v>26.068076623073573</c:v>
                </c:pt>
                <c:pt idx="194">
                  <c:v>26.395319735436416</c:v>
                </c:pt>
                <c:pt idx="195">
                  <c:v>26.142789403884105</c:v>
                </c:pt>
                <c:pt idx="196">
                  <c:v>25.977533543832958</c:v>
                </c:pt>
                <c:pt idx="197">
                  <c:v>26.272801500432838</c:v>
                </c:pt>
                <c:pt idx="198">
                  <c:v>26.270359430139216</c:v>
                </c:pt>
                <c:pt idx="199">
                  <c:v>26.492108547134407</c:v>
                </c:pt>
                <c:pt idx="200">
                  <c:v>25.970635573787053</c:v>
                </c:pt>
                <c:pt idx="201">
                  <c:v>25.484164905147928</c:v>
                </c:pt>
                <c:pt idx="202">
                  <c:v>24.956112319941173</c:v>
                </c:pt>
                <c:pt idx="203">
                  <c:v>25.566878101165617</c:v>
                </c:pt>
                <c:pt idx="204">
                  <c:v>26.344888066696232</c:v>
                </c:pt>
                <c:pt idx="205">
                  <c:v>25.618597326696268</c:v>
                </c:pt>
                <c:pt idx="206">
                  <c:v>25.93686308965302</c:v>
                </c:pt>
                <c:pt idx="207">
                  <c:v>25.68895820120812</c:v>
                </c:pt>
                <c:pt idx="208">
                  <c:v>25.526297463633298</c:v>
                </c:pt>
                <c:pt idx="209">
                  <c:v>25.813014479017902</c:v>
                </c:pt>
                <c:pt idx="210">
                  <c:v>25.809841395631899</c:v>
                </c:pt>
                <c:pt idx="211">
                  <c:v>26.025980504947398</c:v>
                </c:pt>
                <c:pt idx="212">
                  <c:v>25.516461584104633</c:v>
                </c:pt>
                <c:pt idx="213">
                  <c:v>25.040211093201286</c:v>
                </c:pt>
                <c:pt idx="214">
                  <c:v>24.523920750412799</c:v>
                </c:pt>
                <c:pt idx="215">
                  <c:v>25.119672762781825</c:v>
                </c:pt>
                <c:pt idx="216">
                  <c:v>26.608541554536878</c:v>
                </c:pt>
                <c:pt idx="217">
                  <c:v>25.894672027290259</c:v>
                </c:pt>
                <c:pt idx="218">
                  <c:v>26.199145875566177</c:v>
                </c:pt>
                <c:pt idx="219">
                  <c:v>25.949969913045518</c:v>
                </c:pt>
                <c:pt idx="220">
                  <c:v>25.784243022588875</c:v>
                </c:pt>
                <c:pt idx="221">
                  <c:v>26.056183018041313</c:v>
                </c:pt>
                <c:pt idx="222">
                  <c:v>26.048983237313703</c:v>
                </c:pt>
                <c:pt idx="223">
                  <c:v>26.258225826817597</c:v>
                </c:pt>
                <c:pt idx="224">
                  <c:v>25.758515156241621</c:v>
                </c:pt>
                <c:pt idx="225">
                  <c:v>25.286594157328082</c:v>
                </c:pt>
                <c:pt idx="226">
                  <c:v>24.778462692420756</c:v>
                </c:pt>
                <c:pt idx="227">
                  <c:v>25.357485806982002</c:v>
                </c:pt>
                <c:pt idx="228">
                  <c:v>26.608952313146187</c:v>
                </c:pt>
                <c:pt idx="229">
                  <c:v>25.908607816731386</c:v>
                </c:pt>
                <c:pt idx="230">
                  <c:v>26.201415216180617</c:v>
                </c:pt>
                <c:pt idx="231">
                  <c:v>25.953067172928129</c:v>
                </c:pt>
                <c:pt idx="232">
                  <c:v>25.786348953303655</c:v>
                </c:pt>
                <c:pt idx="233">
                  <c:v>26.046161826360859</c:v>
                </c:pt>
                <c:pt idx="234">
                  <c:v>26.036215545807476</c:v>
                </c:pt>
                <c:pt idx="235">
                  <c:v>26.23923320113574</c:v>
                </c:pt>
                <c:pt idx="236">
                  <c:v>25.749763152203968</c:v>
                </c:pt>
                <c:pt idx="237">
                  <c:v>25.284087854239342</c:v>
                </c:pt>
                <c:pt idx="238">
                  <c:v>24.785109580141402</c:v>
                </c:pt>
                <c:pt idx="239">
                  <c:v>25.348542300074673</c:v>
                </c:pt>
                <c:pt idx="240">
                  <c:v>26.435478874861786</c:v>
                </c:pt>
                <c:pt idx="241">
                  <c:v>25.749284539699708</c:v>
                </c:pt>
                <c:pt idx="242">
                  <c:v>26.031919126271216</c:v>
                </c:pt>
                <c:pt idx="243">
                  <c:v>25.785779095857364</c:v>
                </c:pt>
                <c:pt idx="244">
                  <c:v>25.619447662080766</c:v>
                </c:pt>
                <c:pt idx="245">
                  <c:v>25.868976995824688</c:v>
                </c:pt>
                <c:pt idx="246">
                  <c:v>25.85715094574072</c:v>
                </c:pt>
                <c:pt idx="247">
                  <c:v>26.054435129841554</c:v>
                </c:pt>
                <c:pt idx="248">
                  <c:v>25.575412569368588</c:v>
                </c:pt>
                <c:pt idx="249">
                  <c:v>25.11720067868103</c:v>
                </c:pt>
                <c:pt idx="250">
                  <c:v>24.627962004413739</c:v>
                </c:pt>
                <c:pt idx="251">
                  <c:v>25.176676209454829</c:v>
                </c:pt>
                <c:pt idx="252">
                  <c:v>26.327932060688919</c:v>
                </c:pt>
                <c:pt idx="253">
                  <c:v>25.655214994266835</c:v>
                </c:pt>
                <c:pt idx="254">
                  <c:v>25.927486296849732</c:v>
                </c:pt>
                <c:pt idx="255">
                  <c:v>25.683004245217237</c:v>
                </c:pt>
                <c:pt idx="256">
                  <c:v>25.516568937233444</c:v>
                </c:pt>
                <c:pt idx="257">
                  <c:v>25.755506399422668</c:v>
                </c:pt>
                <c:pt idx="258">
                  <c:v>25.74156040443215</c:v>
                </c:pt>
                <c:pt idx="259">
                  <c:v>25.933125339248825</c:v>
                </c:pt>
                <c:pt idx="260">
                  <c:v>25.464141824665493</c:v>
                </c:pt>
                <c:pt idx="261">
                  <c:v>25.012730303908402</c:v>
                </c:pt>
                <c:pt idx="262">
                  <c:v>24.532713899522591</c:v>
                </c:pt>
                <c:pt idx="263">
                  <c:v>25.066881344891712</c:v>
                </c:pt>
                <c:pt idx="264">
                  <c:v>23.954566133480547</c:v>
                </c:pt>
                <c:pt idx="265">
                  <c:v>23.307356276521794</c:v>
                </c:pt>
                <c:pt idx="266">
                  <c:v>23.585378320887294</c:v>
                </c:pt>
                <c:pt idx="267">
                  <c:v>23.360776395753575</c:v>
                </c:pt>
                <c:pt idx="268">
                  <c:v>23.21191118548052</c:v>
                </c:pt>
                <c:pt idx="269">
                  <c:v>23.460798786543624</c:v>
                </c:pt>
                <c:pt idx="270">
                  <c:v>23.455238818187123</c:v>
                </c:pt>
                <c:pt idx="271">
                  <c:v>23.645701430276414</c:v>
                </c:pt>
                <c:pt idx="272">
                  <c:v>23.192393274028149</c:v>
                </c:pt>
                <c:pt idx="273">
                  <c:v>22.7654438566396</c:v>
                </c:pt>
                <c:pt idx="274">
                  <c:v>22.304919709720849</c:v>
                </c:pt>
                <c:pt idx="275">
                  <c:v>22.831425378442809</c:v>
                </c:pt>
                <c:pt idx="276">
                  <c:v>23.937254008645237</c:v>
                </c:pt>
                <c:pt idx="277">
                  <c:v>23.302424444824226</c:v>
                </c:pt>
                <c:pt idx="278">
                  <c:v>23.56997423793349</c:v>
                </c:pt>
                <c:pt idx="279">
                  <c:v>23.346266638755985</c:v>
                </c:pt>
                <c:pt idx="280">
                  <c:v>23.196638835739769</c:v>
                </c:pt>
                <c:pt idx="281">
                  <c:v>23.434670262361518</c:v>
                </c:pt>
                <c:pt idx="282">
                  <c:v>23.426697322710169</c:v>
                </c:pt>
                <c:pt idx="283">
                  <c:v>23.611541121830374</c:v>
                </c:pt>
                <c:pt idx="284">
                  <c:v>23.16757973481732</c:v>
                </c:pt>
                <c:pt idx="285">
                  <c:v>22.746441885657489</c:v>
                </c:pt>
                <c:pt idx="286">
                  <c:v>22.294312831971379</c:v>
                </c:pt>
                <c:pt idx="287">
                  <c:v>22.80670962715455</c:v>
                </c:pt>
                <c:pt idx="288">
                  <c:v>24.072545959833686</c:v>
                </c:pt>
                <c:pt idx="289">
                  <c:v>23.448973737870581</c:v>
                </c:pt>
                <c:pt idx="290">
                  <c:v>23.705235634917329</c:v>
                </c:pt>
                <c:pt idx="291">
                  <c:v>23.481175874120787</c:v>
                </c:pt>
                <c:pt idx="292">
                  <c:v>23.329617971268977</c:v>
                </c:pt>
                <c:pt idx="293">
                  <c:v>23.555689983128349</c:v>
                </c:pt>
                <c:pt idx="294">
                  <c:v>23.54465994050609</c:v>
                </c:pt>
                <c:pt idx="295">
                  <c:v>23.723717865980799</c:v>
                </c:pt>
                <c:pt idx="296">
                  <c:v>23.288486868412882</c:v>
                </c:pt>
                <c:pt idx="297">
                  <c:v>22.871826595547198</c:v>
                </c:pt>
                <c:pt idx="298">
                  <c:v>22.427189295245199</c:v>
                </c:pt>
                <c:pt idx="299">
                  <c:v>22.925373907187513</c:v>
                </c:pt>
                <c:pt idx="300">
                  <c:v>24.093279568694449</c:v>
                </c:pt>
                <c:pt idx="301">
                  <c:v>23.481303267722424</c:v>
                </c:pt>
                <c:pt idx="302">
                  <c:v>23.727324480188276</c:v>
                </c:pt>
                <c:pt idx="303">
                  <c:v>23.503817288411966</c:v>
                </c:pt>
                <c:pt idx="304">
                  <c:v>23.351242567214381</c:v>
                </c:pt>
                <c:pt idx="305">
                  <c:v>23.566635418730129</c:v>
                </c:pt>
                <c:pt idx="306">
                  <c:v>23.553134158064537</c:v>
                </c:pt>
                <c:pt idx="307">
                  <c:v>23.726763707745686</c:v>
                </c:pt>
                <c:pt idx="308">
                  <c:v>23.30034391446846</c:v>
                </c:pt>
                <c:pt idx="309">
                  <c:v>22.888929620155043</c:v>
                </c:pt>
                <c:pt idx="310">
                  <c:v>22.452120823420728</c:v>
                </c:pt>
                <c:pt idx="311">
                  <c:v>22.936752101155168</c:v>
                </c:pt>
                <c:pt idx="312">
                  <c:v>24.274280723797911</c:v>
                </c:pt>
                <c:pt idx="313">
                  <c:v>23.672749391155158</c:v>
                </c:pt>
                <c:pt idx="314">
                  <c:v>23.907648834722675</c:v>
                </c:pt>
                <c:pt idx="315">
                  <c:v>23.683386872862741</c:v>
                </c:pt>
                <c:pt idx="316">
                  <c:v>23.528567122483743</c:v>
                </c:pt>
                <c:pt idx="317">
                  <c:v>23.73209672617546</c:v>
                </c:pt>
                <c:pt idx="318">
                  <c:v>23.715442008421789</c:v>
                </c:pt>
                <c:pt idx="319">
                  <c:v>23.883454669016587</c:v>
                </c:pt>
                <c:pt idx="320">
                  <c:v>23.465220242094613</c:v>
                </c:pt>
                <c:pt idx="321">
                  <c:v>23.057664059229761</c:v>
                </c:pt>
                <c:pt idx="322">
                  <c:v>22.627754276969423</c:v>
                </c:pt>
                <c:pt idx="323">
                  <c:v>23.098691004213581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01-4A55-9AFF-C24F8A317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61608336"/>
        <c:axId val="1861607376"/>
      </c:lineChart>
      <c:catAx>
        <c:axId val="1861608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861607376"/>
        <c:crosses val="autoZero"/>
        <c:auto val="1"/>
        <c:lblAlgn val="ctr"/>
        <c:lblOffset val="100"/>
        <c:noMultiLvlLbl val="0"/>
      </c:catAx>
      <c:valAx>
        <c:axId val="1861607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n-US"/>
                  <a:t>(USD/Mbtu)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861608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ES" b="1" i="1"/>
              <a:t>Gráfico 6‑4. Proyección del precio de la gasolina motor corriente para la referencia Bogotá – Precios de diciembre de 2023</a:t>
            </a:r>
            <a:endParaRPr lang="es-CO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701410417120166"/>
          <c:y val="0.14930428578977964"/>
          <c:w val="0.8709638726045803"/>
          <c:h val="0.60105876446652218"/>
        </c:manualLayout>
      </c:layout>
      <c:lineChart>
        <c:grouping val="standard"/>
        <c:varyColors val="0"/>
        <c:ser>
          <c:idx val="0"/>
          <c:order val="0"/>
          <c:tx>
            <c:strRef>
              <c:f>[1]GMC!$CK$11</c:f>
              <c:strCache>
                <c:ptCount val="1"/>
                <c:pt idx="0">
                  <c:v>Esc Bajo</c:v>
                </c:pt>
              </c:strCache>
            </c:strRef>
          </c:tx>
          <c:spPr>
            <a:ln w="19050" cap="rnd">
              <a:solidFill>
                <a:srgbClr val="CAF53A"/>
              </a:solidFill>
              <a:round/>
            </a:ln>
            <a:effectLst/>
          </c:spPr>
          <c:marker>
            <c:symbol val="none"/>
          </c:marker>
          <c:cat>
            <c:numRef>
              <c:f>[1]GMC!$F$24:$F$347</c:f>
              <c:numCache>
                <c:formatCode>General</c:formatCode>
                <c:ptCount val="324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  <c:pt idx="132">
                  <c:v>49310</c:v>
                </c:pt>
                <c:pt idx="133">
                  <c:v>49341</c:v>
                </c:pt>
                <c:pt idx="134">
                  <c:v>49369</c:v>
                </c:pt>
                <c:pt idx="135">
                  <c:v>49400</c:v>
                </c:pt>
                <c:pt idx="136">
                  <c:v>49430</c:v>
                </c:pt>
                <c:pt idx="137">
                  <c:v>49461</c:v>
                </c:pt>
                <c:pt idx="138">
                  <c:v>49491</c:v>
                </c:pt>
                <c:pt idx="139">
                  <c:v>49522</c:v>
                </c:pt>
                <c:pt idx="140">
                  <c:v>49553</c:v>
                </c:pt>
                <c:pt idx="141">
                  <c:v>49583</c:v>
                </c:pt>
                <c:pt idx="142">
                  <c:v>49614</c:v>
                </c:pt>
                <c:pt idx="143">
                  <c:v>49644</c:v>
                </c:pt>
                <c:pt idx="144">
                  <c:v>49675</c:v>
                </c:pt>
                <c:pt idx="145">
                  <c:v>49706</c:v>
                </c:pt>
                <c:pt idx="146">
                  <c:v>49735</c:v>
                </c:pt>
                <c:pt idx="147">
                  <c:v>49766</c:v>
                </c:pt>
                <c:pt idx="148">
                  <c:v>49796</c:v>
                </c:pt>
                <c:pt idx="149">
                  <c:v>49827</c:v>
                </c:pt>
                <c:pt idx="150">
                  <c:v>49857</c:v>
                </c:pt>
                <c:pt idx="151">
                  <c:v>49888</c:v>
                </c:pt>
                <c:pt idx="152">
                  <c:v>49919</c:v>
                </c:pt>
                <c:pt idx="153">
                  <c:v>49949</c:v>
                </c:pt>
                <c:pt idx="154">
                  <c:v>49980</c:v>
                </c:pt>
                <c:pt idx="155">
                  <c:v>50010</c:v>
                </c:pt>
                <c:pt idx="156">
                  <c:v>50041</c:v>
                </c:pt>
                <c:pt idx="157">
                  <c:v>50072</c:v>
                </c:pt>
                <c:pt idx="158">
                  <c:v>50100</c:v>
                </c:pt>
                <c:pt idx="159">
                  <c:v>50131</c:v>
                </c:pt>
                <c:pt idx="160">
                  <c:v>50161</c:v>
                </c:pt>
                <c:pt idx="161">
                  <c:v>50192</c:v>
                </c:pt>
                <c:pt idx="162">
                  <c:v>50222</c:v>
                </c:pt>
                <c:pt idx="163">
                  <c:v>50253</c:v>
                </c:pt>
                <c:pt idx="164">
                  <c:v>50284</c:v>
                </c:pt>
                <c:pt idx="165">
                  <c:v>50314</c:v>
                </c:pt>
                <c:pt idx="166">
                  <c:v>50345</c:v>
                </c:pt>
                <c:pt idx="167">
                  <c:v>50375</c:v>
                </c:pt>
                <c:pt idx="168">
                  <c:v>50406</c:v>
                </c:pt>
                <c:pt idx="169">
                  <c:v>50437</c:v>
                </c:pt>
                <c:pt idx="170">
                  <c:v>50465</c:v>
                </c:pt>
                <c:pt idx="171">
                  <c:v>50496</c:v>
                </c:pt>
                <c:pt idx="172">
                  <c:v>50526</c:v>
                </c:pt>
                <c:pt idx="173">
                  <c:v>50557</c:v>
                </c:pt>
                <c:pt idx="174">
                  <c:v>50587</c:v>
                </c:pt>
                <c:pt idx="175">
                  <c:v>50618</c:v>
                </c:pt>
                <c:pt idx="176">
                  <c:v>50649</c:v>
                </c:pt>
                <c:pt idx="177">
                  <c:v>50679</c:v>
                </c:pt>
                <c:pt idx="178">
                  <c:v>50710</c:v>
                </c:pt>
                <c:pt idx="179">
                  <c:v>50740</c:v>
                </c:pt>
                <c:pt idx="180">
                  <c:v>50771</c:v>
                </c:pt>
                <c:pt idx="181">
                  <c:v>50802</c:v>
                </c:pt>
                <c:pt idx="182">
                  <c:v>50830</c:v>
                </c:pt>
                <c:pt idx="183">
                  <c:v>50861</c:v>
                </c:pt>
                <c:pt idx="184">
                  <c:v>50891</c:v>
                </c:pt>
                <c:pt idx="185">
                  <c:v>50922</c:v>
                </c:pt>
                <c:pt idx="186">
                  <c:v>50952</c:v>
                </c:pt>
                <c:pt idx="187">
                  <c:v>50983</c:v>
                </c:pt>
                <c:pt idx="188">
                  <c:v>51014</c:v>
                </c:pt>
                <c:pt idx="189">
                  <c:v>51044</c:v>
                </c:pt>
                <c:pt idx="190">
                  <c:v>51075</c:v>
                </c:pt>
                <c:pt idx="191">
                  <c:v>51105</c:v>
                </c:pt>
                <c:pt idx="192">
                  <c:v>51136</c:v>
                </c:pt>
                <c:pt idx="193">
                  <c:v>51167</c:v>
                </c:pt>
                <c:pt idx="194">
                  <c:v>51196</c:v>
                </c:pt>
                <c:pt idx="195">
                  <c:v>51227</c:v>
                </c:pt>
                <c:pt idx="196">
                  <c:v>51257</c:v>
                </c:pt>
                <c:pt idx="197">
                  <c:v>51288</c:v>
                </c:pt>
                <c:pt idx="198">
                  <c:v>51318</c:v>
                </c:pt>
                <c:pt idx="199">
                  <c:v>51349</c:v>
                </c:pt>
                <c:pt idx="200">
                  <c:v>51380</c:v>
                </c:pt>
                <c:pt idx="201">
                  <c:v>51410</c:v>
                </c:pt>
                <c:pt idx="202">
                  <c:v>51441</c:v>
                </c:pt>
                <c:pt idx="203">
                  <c:v>51471</c:v>
                </c:pt>
                <c:pt idx="204">
                  <c:v>51502</c:v>
                </c:pt>
                <c:pt idx="205">
                  <c:v>51533</c:v>
                </c:pt>
                <c:pt idx="206">
                  <c:v>51561</c:v>
                </c:pt>
                <c:pt idx="207">
                  <c:v>51592</c:v>
                </c:pt>
                <c:pt idx="208">
                  <c:v>51622</c:v>
                </c:pt>
                <c:pt idx="209">
                  <c:v>51653</c:v>
                </c:pt>
                <c:pt idx="210">
                  <c:v>51683</c:v>
                </c:pt>
                <c:pt idx="211">
                  <c:v>51714</c:v>
                </c:pt>
                <c:pt idx="212">
                  <c:v>51745</c:v>
                </c:pt>
                <c:pt idx="213">
                  <c:v>51775</c:v>
                </c:pt>
                <c:pt idx="214">
                  <c:v>51806</c:v>
                </c:pt>
                <c:pt idx="215">
                  <c:v>51836</c:v>
                </c:pt>
                <c:pt idx="216">
                  <c:v>51867</c:v>
                </c:pt>
                <c:pt idx="217">
                  <c:v>51898</c:v>
                </c:pt>
                <c:pt idx="218">
                  <c:v>51926</c:v>
                </c:pt>
                <c:pt idx="219">
                  <c:v>51957</c:v>
                </c:pt>
                <c:pt idx="220">
                  <c:v>51987</c:v>
                </c:pt>
                <c:pt idx="221">
                  <c:v>52018</c:v>
                </c:pt>
                <c:pt idx="222">
                  <c:v>52048</c:v>
                </c:pt>
                <c:pt idx="223">
                  <c:v>52079</c:v>
                </c:pt>
                <c:pt idx="224">
                  <c:v>52110</c:v>
                </c:pt>
                <c:pt idx="225">
                  <c:v>52140</c:v>
                </c:pt>
                <c:pt idx="226">
                  <c:v>52171</c:v>
                </c:pt>
                <c:pt idx="227">
                  <c:v>52201</c:v>
                </c:pt>
                <c:pt idx="228">
                  <c:v>52232</c:v>
                </c:pt>
                <c:pt idx="229">
                  <c:v>52263</c:v>
                </c:pt>
                <c:pt idx="230">
                  <c:v>52291</c:v>
                </c:pt>
                <c:pt idx="231">
                  <c:v>52322</c:v>
                </c:pt>
                <c:pt idx="232">
                  <c:v>52352</c:v>
                </c:pt>
                <c:pt idx="233">
                  <c:v>52383</c:v>
                </c:pt>
                <c:pt idx="234">
                  <c:v>52413</c:v>
                </c:pt>
                <c:pt idx="235">
                  <c:v>52444</c:v>
                </c:pt>
                <c:pt idx="236">
                  <c:v>52475</c:v>
                </c:pt>
                <c:pt idx="237">
                  <c:v>52505</c:v>
                </c:pt>
                <c:pt idx="238">
                  <c:v>52536</c:v>
                </c:pt>
                <c:pt idx="239">
                  <c:v>52566</c:v>
                </c:pt>
                <c:pt idx="240">
                  <c:v>52597</c:v>
                </c:pt>
                <c:pt idx="241">
                  <c:v>52628</c:v>
                </c:pt>
                <c:pt idx="242">
                  <c:v>52657</c:v>
                </c:pt>
                <c:pt idx="243">
                  <c:v>52688</c:v>
                </c:pt>
                <c:pt idx="244">
                  <c:v>52718</c:v>
                </c:pt>
                <c:pt idx="245">
                  <c:v>52749</c:v>
                </c:pt>
                <c:pt idx="246">
                  <c:v>52779</c:v>
                </c:pt>
                <c:pt idx="247">
                  <c:v>52810</c:v>
                </c:pt>
                <c:pt idx="248">
                  <c:v>52841</c:v>
                </c:pt>
                <c:pt idx="249">
                  <c:v>52871</c:v>
                </c:pt>
                <c:pt idx="250">
                  <c:v>52902</c:v>
                </c:pt>
                <c:pt idx="251">
                  <c:v>52932</c:v>
                </c:pt>
                <c:pt idx="252">
                  <c:v>52963</c:v>
                </c:pt>
                <c:pt idx="253">
                  <c:v>52994</c:v>
                </c:pt>
                <c:pt idx="254">
                  <c:v>53022</c:v>
                </c:pt>
                <c:pt idx="255">
                  <c:v>53053</c:v>
                </c:pt>
                <c:pt idx="256">
                  <c:v>53083</c:v>
                </c:pt>
                <c:pt idx="257">
                  <c:v>53114</c:v>
                </c:pt>
                <c:pt idx="258">
                  <c:v>53144</c:v>
                </c:pt>
                <c:pt idx="259">
                  <c:v>53175</c:v>
                </c:pt>
                <c:pt idx="260">
                  <c:v>53206</c:v>
                </c:pt>
                <c:pt idx="261">
                  <c:v>53236</c:v>
                </c:pt>
                <c:pt idx="262">
                  <c:v>53267</c:v>
                </c:pt>
                <c:pt idx="263">
                  <c:v>53297</c:v>
                </c:pt>
                <c:pt idx="264">
                  <c:v>53328</c:v>
                </c:pt>
                <c:pt idx="265">
                  <c:v>53359</c:v>
                </c:pt>
                <c:pt idx="266">
                  <c:v>53387</c:v>
                </c:pt>
                <c:pt idx="267">
                  <c:v>53418</c:v>
                </c:pt>
                <c:pt idx="268">
                  <c:v>53448</c:v>
                </c:pt>
                <c:pt idx="269">
                  <c:v>53479</c:v>
                </c:pt>
                <c:pt idx="270">
                  <c:v>53509</c:v>
                </c:pt>
                <c:pt idx="271">
                  <c:v>53540</c:v>
                </c:pt>
                <c:pt idx="272">
                  <c:v>53571</c:v>
                </c:pt>
                <c:pt idx="273">
                  <c:v>53601</c:v>
                </c:pt>
                <c:pt idx="274">
                  <c:v>53632</c:v>
                </c:pt>
                <c:pt idx="275">
                  <c:v>53662</c:v>
                </c:pt>
                <c:pt idx="276">
                  <c:v>53693</c:v>
                </c:pt>
                <c:pt idx="277">
                  <c:v>53724</c:v>
                </c:pt>
                <c:pt idx="278">
                  <c:v>53752</c:v>
                </c:pt>
                <c:pt idx="279">
                  <c:v>53783</c:v>
                </c:pt>
                <c:pt idx="280">
                  <c:v>53813</c:v>
                </c:pt>
                <c:pt idx="281">
                  <c:v>53844</c:v>
                </c:pt>
                <c:pt idx="282">
                  <c:v>53874</c:v>
                </c:pt>
                <c:pt idx="283">
                  <c:v>53905</c:v>
                </c:pt>
                <c:pt idx="284">
                  <c:v>53936</c:v>
                </c:pt>
                <c:pt idx="285">
                  <c:v>53966</c:v>
                </c:pt>
                <c:pt idx="286">
                  <c:v>53997</c:v>
                </c:pt>
                <c:pt idx="287">
                  <c:v>54027</c:v>
                </c:pt>
                <c:pt idx="288">
                  <c:v>54058</c:v>
                </c:pt>
                <c:pt idx="289">
                  <c:v>54089</c:v>
                </c:pt>
                <c:pt idx="290">
                  <c:v>54118</c:v>
                </c:pt>
                <c:pt idx="291">
                  <c:v>54149</c:v>
                </c:pt>
                <c:pt idx="292">
                  <c:v>54179</c:v>
                </c:pt>
                <c:pt idx="293">
                  <c:v>54210</c:v>
                </c:pt>
                <c:pt idx="294">
                  <c:v>54240</c:v>
                </c:pt>
                <c:pt idx="295">
                  <c:v>54271</c:v>
                </c:pt>
                <c:pt idx="296">
                  <c:v>54302</c:v>
                </c:pt>
                <c:pt idx="297">
                  <c:v>54332</c:v>
                </c:pt>
                <c:pt idx="298">
                  <c:v>54363</c:v>
                </c:pt>
                <c:pt idx="299">
                  <c:v>54393</c:v>
                </c:pt>
                <c:pt idx="300">
                  <c:v>54424</c:v>
                </c:pt>
                <c:pt idx="301">
                  <c:v>54455</c:v>
                </c:pt>
                <c:pt idx="302">
                  <c:v>54483</c:v>
                </c:pt>
                <c:pt idx="303">
                  <c:v>54514</c:v>
                </c:pt>
                <c:pt idx="304">
                  <c:v>54544</c:v>
                </c:pt>
                <c:pt idx="305">
                  <c:v>54575</c:v>
                </c:pt>
                <c:pt idx="306">
                  <c:v>54605</c:v>
                </c:pt>
                <c:pt idx="307">
                  <c:v>54636</c:v>
                </c:pt>
                <c:pt idx="308">
                  <c:v>54667</c:v>
                </c:pt>
                <c:pt idx="309">
                  <c:v>54697</c:v>
                </c:pt>
                <c:pt idx="310">
                  <c:v>54728</c:v>
                </c:pt>
                <c:pt idx="311">
                  <c:v>54758</c:v>
                </c:pt>
                <c:pt idx="312">
                  <c:v>54789</c:v>
                </c:pt>
                <c:pt idx="313">
                  <c:v>54820</c:v>
                </c:pt>
                <c:pt idx="314">
                  <c:v>54848</c:v>
                </c:pt>
                <c:pt idx="315">
                  <c:v>54879</c:v>
                </c:pt>
                <c:pt idx="316">
                  <c:v>54909</c:v>
                </c:pt>
                <c:pt idx="317">
                  <c:v>54940</c:v>
                </c:pt>
                <c:pt idx="318">
                  <c:v>54970</c:v>
                </c:pt>
                <c:pt idx="319">
                  <c:v>55001</c:v>
                </c:pt>
                <c:pt idx="320">
                  <c:v>55032</c:v>
                </c:pt>
                <c:pt idx="321">
                  <c:v>55062</c:v>
                </c:pt>
                <c:pt idx="322">
                  <c:v>55093</c:v>
                </c:pt>
                <c:pt idx="323">
                  <c:v>55123</c:v>
                </c:pt>
              </c:numCache>
            </c:numRef>
          </c:cat>
          <c:val>
            <c:numRef>
              <c:f>[1]GMC!$CK$24:$CK$347</c:f>
              <c:numCache>
                <c:formatCode>General</c:formatCode>
                <c:ptCount val="324"/>
                <c:pt idx="0">
                  <c:v>32.823059856694066</c:v>
                </c:pt>
                <c:pt idx="1">
                  <c:v>33.014146921226846</c:v>
                </c:pt>
                <c:pt idx="2">
                  <c:v>33.587400228480554</c:v>
                </c:pt>
                <c:pt idx="3">
                  <c:v>33.252987460385846</c:v>
                </c:pt>
                <c:pt idx="4">
                  <c:v>33.191871636154403</c:v>
                </c:pt>
                <c:pt idx="5">
                  <c:v>31.143280046540845</c:v>
                </c:pt>
                <c:pt idx="6">
                  <c:v>31.436589725736447</c:v>
                </c:pt>
                <c:pt idx="7">
                  <c:v>30.161717152674544</c:v>
                </c:pt>
                <c:pt idx="8">
                  <c:v>26.986576932353376</c:v>
                </c:pt>
                <c:pt idx="9">
                  <c:v>29.985613119548674</c:v>
                </c:pt>
                <c:pt idx="10">
                  <c:v>30.067106278336205</c:v>
                </c:pt>
                <c:pt idx="11">
                  <c:v>29.720410025989452</c:v>
                </c:pt>
                <c:pt idx="12">
                  <c:v>26.914703577174603</c:v>
                </c:pt>
                <c:pt idx="13">
                  <c:v>26.615209440839838</c:v>
                </c:pt>
                <c:pt idx="14">
                  <c:v>26.250432129472834</c:v>
                </c:pt>
                <c:pt idx="15">
                  <c:v>25.577408064221448</c:v>
                </c:pt>
                <c:pt idx="16">
                  <c:v>25.242608587434237</c:v>
                </c:pt>
                <c:pt idx="17">
                  <c:v>25.112335504959276</c:v>
                </c:pt>
                <c:pt idx="18">
                  <c:v>25.202629151586173</c:v>
                </c:pt>
                <c:pt idx="19">
                  <c:v>25.612399190014965</c:v>
                </c:pt>
                <c:pt idx="20">
                  <c:v>26.230569152244122</c:v>
                </c:pt>
                <c:pt idx="21">
                  <c:v>26.170251183596587</c:v>
                </c:pt>
                <c:pt idx="22">
                  <c:v>25.879851373898948</c:v>
                </c:pt>
                <c:pt idx="23">
                  <c:v>25.422144326636623</c:v>
                </c:pt>
                <c:pt idx="24">
                  <c:v>23.886234219372334</c:v>
                </c:pt>
                <c:pt idx="25">
                  <c:v>23.088684004041561</c:v>
                </c:pt>
                <c:pt idx="26">
                  <c:v>23.616853369985336</c:v>
                </c:pt>
                <c:pt idx="27">
                  <c:v>23.382688286863907</c:v>
                </c:pt>
                <c:pt idx="28">
                  <c:v>23.322797097296828</c:v>
                </c:pt>
                <c:pt idx="29">
                  <c:v>23.870620052474404</c:v>
                </c:pt>
                <c:pt idx="30">
                  <c:v>23.958424110556621</c:v>
                </c:pt>
                <c:pt idx="31">
                  <c:v>24.306923048632015</c:v>
                </c:pt>
                <c:pt idx="32">
                  <c:v>23.594134054375509</c:v>
                </c:pt>
                <c:pt idx="33">
                  <c:v>23.029804108650438</c:v>
                </c:pt>
                <c:pt idx="34">
                  <c:v>22.356680823428121</c:v>
                </c:pt>
                <c:pt idx="35">
                  <c:v>23.159520836029802</c:v>
                </c:pt>
                <c:pt idx="36">
                  <c:v>22.933766030132013</c:v>
                </c:pt>
                <c:pt idx="37">
                  <c:v>22.144155786258995</c:v>
                </c:pt>
                <c:pt idx="38">
                  <c:v>22.673212731125851</c:v>
                </c:pt>
                <c:pt idx="39">
                  <c:v>22.449224653014223</c:v>
                </c:pt>
                <c:pt idx="40">
                  <c:v>22.392715385850021</c:v>
                </c:pt>
                <c:pt idx="41">
                  <c:v>22.945557180522307</c:v>
                </c:pt>
                <c:pt idx="42">
                  <c:v>23.030558683086959</c:v>
                </c:pt>
                <c:pt idx="43">
                  <c:v>23.377781219472499</c:v>
                </c:pt>
                <c:pt idx="44">
                  <c:v>22.674307863271132</c:v>
                </c:pt>
                <c:pt idx="45">
                  <c:v>22.122478179722577</c:v>
                </c:pt>
                <c:pt idx="46">
                  <c:v>21.459045315901033</c:v>
                </c:pt>
                <c:pt idx="47">
                  <c:v>22.262344559127719</c:v>
                </c:pt>
                <c:pt idx="48">
                  <c:v>22.877860748118444</c:v>
                </c:pt>
                <c:pt idx="49">
                  <c:v>22.0898033620911</c:v>
                </c:pt>
                <c:pt idx="50">
                  <c:v>22.613914208237937</c:v>
                </c:pt>
                <c:pt idx="51">
                  <c:v>22.393115935797894</c:v>
                </c:pt>
                <c:pt idx="52">
                  <c:v>22.333366704574715</c:v>
                </c:pt>
                <c:pt idx="53">
                  <c:v>22.883516499148399</c:v>
                </c:pt>
                <c:pt idx="54">
                  <c:v>22.961948510194311</c:v>
                </c:pt>
                <c:pt idx="55">
                  <c:v>23.306381020829747</c:v>
                </c:pt>
                <c:pt idx="56">
                  <c:v>22.609893428614413</c:v>
                </c:pt>
                <c:pt idx="57">
                  <c:v>22.063561847793217</c:v>
                </c:pt>
                <c:pt idx="58">
                  <c:v>21.405668613659618</c:v>
                </c:pt>
                <c:pt idx="59">
                  <c:v>22.20697523769762</c:v>
                </c:pt>
                <c:pt idx="60">
                  <c:v>22.381130636386789</c:v>
                </c:pt>
                <c:pt idx="61">
                  <c:v>21.59769968915823</c:v>
                </c:pt>
                <c:pt idx="62">
                  <c:v>22.11959612899501</c:v>
                </c:pt>
                <c:pt idx="63">
                  <c:v>21.905615064844817</c:v>
                </c:pt>
                <c:pt idx="64">
                  <c:v>21.846182021692822</c:v>
                </c:pt>
                <c:pt idx="65">
                  <c:v>22.397116268172347</c:v>
                </c:pt>
                <c:pt idx="66">
                  <c:v>22.471088768489441</c:v>
                </c:pt>
                <c:pt idx="67">
                  <c:v>22.813410401978192</c:v>
                </c:pt>
                <c:pt idx="68">
                  <c:v>22.125448042628324</c:v>
                </c:pt>
                <c:pt idx="69">
                  <c:v>21.588332061274894</c:v>
                </c:pt>
                <c:pt idx="70">
                  <c:v>20.938394564364827</c:v>
                </c:pt>
                <c:pt idx="71">
                  <c:v>21.738277818943608</c:v>
                </c:pt>
                <c:pt idx="72">
                  <c:v>22.231667245073563</c:v>
                </c:pt>
                <c:pt idx="73">
                  <c:v>21.452564426649147</c:v>
                </c:pt>
                <c:pt idx="74">
                  <c:v>21.969913802124509</c:v>
                </c:pt>
                <c:pt idx="75">
                  <c:v>21.759929427010555</c:v>
                </c:pt>
                <c:pt idx="76">
                  <c:v>21.698258666577726</c:v>
                </c:pt>
                <c:pt idx="77">
                  <c:v>22.246927603411319</c:v>
                </c:pt>
                <c:pt idx="78">
                  <c:v>22.315004223311178</c:v>
                </c:pt>
                <c:pt idx="79">
                  <c:v>22.654597513078837</c:v>
                </c:pt>
                <c:pt idx="80">
                  <c:v>21.974114262763969</c:v>
                </c:pt>
                <c:pt idx="81">
                  <c:v>21.443405637335538</c:v>
                </c:pt>
                <c:pt idx="82">
                  <c:v>20.799725290288649</c:v>
                </c:pt>
                <c:pt idx="83">
                  <c:v>21.597118427669635</c:v>
                </c:pt>
                <c:pt idx="84">
                  <c:v>22.117565133146918</c:v>
                </c:pt>
                <c:pt idx="85">
                  <c:v>21.341645941964039</c:v>
                </c:pt>
                <c:pt idx="86">
                  <c:v>21.853731743028057</c:v>
                </c:pt>
                <c:pt idx="87">
                  <c:v>21.647475126276383</c:v>
                </c:pt>
                <c:pt idx="88">
                  <c:v>21.583361397238928</c:v>
                </c:pt>
                <c:pt idx="89">
                  <c:v>22.128887586814042</c:v>
                </c:pt>
                <c:pt idx="90">
                  <c:v>22.190933001615218</c:v>
                </c:pt>
                <c:pt idx="91">
                  <c:v>22.527462686986475</c:v>
                </c:pt>
                <c:pt idx="92">
                  <c:v>21.854756701060804</c:v>
                </c:pt>
                <c:pt idx="93">
                  <c:v>21.330426466980342</c:v>
                </c:pt>
                <c:pt idx="94">
                  <c:v>20.693222893647381</c:v>
                </c:pt>
                <c:pt idx="95">
                  <c:v>21.487229376020974</c:v>
                </c:pt>
                <c:pt idx="96">
                  <c:v>22.055785028655837</c:v>
                </c:pt>
                <c:pt idx="97">
                  <c:v>21.284527469470561</c:v>
                </c:pt>
                <c:pt idx="98">
                  <c:v>21.790761133989381</c:v>
                </c:pt>
                <c:pt idx="99">
                  <c:v>21.587778614123998</c:v>
                </c:pt>
                <c:pt idx="100">
                  <c:v>21.520903850701881</c:v>
                </c:pt>
                <c:pt idx="101">
                  <c:v>22.062529466288726</c:v>
                </c:pt>
                <c:pt idx="102">
                  <c:v>22.118384707521304</c:v>
                </c:pt>
                <c:pt idx="103">
                  <c:v>22.451629920839689</c:v>
                </c:pt>
                <c:pt idx="104">
                  <c:v>21.786680541199164</c:v>
                </c:pt>
                <c:pt idx="105">
                  <c:v>21.268387200661461</c:v>
                </c:pt>
                <c:pt idx="106">
                  <c:v>20.637556973623337</c:v>
                </c:pt>
                <c:pt idx="107">
                  <c:v>21.427567195613658</c:v>
                </c:pt>
                <c:pt idx="108">
                  <c:v>22.042337527095839</c:v>
                </c:pt>
                <c:pt idx="109">
                  <c:v>21.274202649205805</c:v>
                </c:pt>
                <c:pt idx="110">
                  <c:v>21.774214314405111</c:v>
                </c:pt>
                <c:pt idx="111">
                  <c:v>21.574096363677118</c:v>
                </c:pt>
                <c:pt idx="112">
                  <c:v>21.504214358212742</c:v>
                </c:pt>
                <c:pt idx="113">
                  <c:v>22.041426787443353</c:v>
                </c:pt>
                <c:pt idx="114">
                  <c:v>22.09101252243023</c:v>
                </c:pt>
                <c:pt idx="115">
                  <c:v>22.420857976789325</c:v>
                </c:pt>
                <c:pt idx="116">
                  <c:v>21.763517937799346</c:v>
                </c:pt>
                <c:pt idx="117">
                  <c:v>21.250886067791207</c:v>
                </c:pt>
                <c:pt idx="118">
                  <c:v>20.626228502223181</c:v>
                </c:pt>
                <c:pt idx="119">
                  <c:v>21.41188085336432</c:v>
                </c:pt>
                <c:pt idx="120">
                  <c:v>21.893569940469458</c:v>
                </c:pt>
                <c:pt idx="121">
                  <c:v>21.089683615218927</c:v>
                </c:pt>
                <c:pt idx="122">
                  <c:v>21.582606753619739</c:v>
                </c:pt>
                <c:pt idx="123">
                  <c:v>21.386390195230636</c:v>
                </c:pt>
                <c:pt idx="124">
                  <c:v>21.301369959633611</c:v>
                </c:pt>
                <c:pt idx="125">
                  <c:v>21.817135048830206</c:v>
                </c:pt>
                <c:pt idx="126">
                  <c:v>21.848173180961982</c:v>
                </c:pt>
                <c:pt idx="127">
                  <c:v>22.157419851867058</c:v>
                </c:pt>
                <c:pt idx="128">
                  <c:v>21.497958604451231</c:v>
                </c:pt>
                <c:pt idx="129">
                  <c:v>20.981270290829595</c:v>
                </c:pt>
                <c:pt idx="130">
                  <c:v>20.355894809714133</c:v>
                </c:pt>
                <c:pt idx="131">
                  <c:v>21.109855959178521</c:v>
                </c:pt>
                <c:pt idx="132">
                  <c:v>21.783751358617288</c:v>
                </c:pt>
                <c:pt idx="133">
                  <c:v>21.025863011088052</c:v>
                </c:pt>
                <c:pt idx="134">
                  <c:v>21.491865137697967</c:v>
                </c:pt>
                <c:pt idx="135">
                  <c:v>21.283866408374973</c:v>
                </c:pt>
                <c:pt idx="136">
                  <c:v>21.198542304709573</c:v>
                </c:pt>
                <c:pt idx="137">
                  <c:v>21.699492959757581</c:v>
                </c:pt>
                <c:pt idx="138">
                  <c:v>21.728093375901004</c:v>
                </c:pt>
                <c:pt idx="139">
                  <c:v>22.029293910598113</c:v>
                </c:pt>
                <c:pt idx="140">
                  <c:v>21.384571683740255</c:v>
                </c:pt>
                <c:pt idx="141">
                  <c:v>20.877716292738576</c:v>
                </c:pt>
                <c:pt idx="142">
                  <c:v>20.265711271759585</c:v>
                </c:pt>
                <c:pt idx="143">
                  <c:v>21.000154623046999</c:v>
                </c:pt>
                <c:pt idx="144">
                  <c:v>21.718997977218248</c:v>
                </c:pt>
                <c:pt idx="145">
                  <c:v>20.977890902866942</c:v>
                </c:pt>
                <c:pt idx="146">
                  <c:v>21.430058149342333</c:v>
                </c:pt>
                <c:pt idx="147">
                  <c:v>21.224187126054144</c:v>
                </c:pt>
                <c:pt idx="148">
                  <c:v>21.138310453715956</c:v>
                </c:pt>
                <c:pt idx="149">
                  <c:v>21.624577105003457</c:v>
                </c:pt>
                <c:pt idx="150">
                  <c:v>21.650629931932464</c:v>
                </c:pt>
                <c:pt idx="151">
                  <c:v>21.943958869650391</c:v>
                </c:pt>
                <c:pt idx="152">
                  <c:v>21.313414751356103</c:v>
                </c:pt>
                <c:pt idx="153">
                  <c:v>20.815816108074813</c:v>
                </c:pt>
                <c:pt idx="154">
                  <c:v>20.216602558087722</c:v>
                </c:pt>
                <c:pt idx="155">
                  <c:v>20.931969742930942</c:v>
                </c:pt>
                <c:pt idx="156">
                  <c:v>21.61826076823289</c:v>
                </c:pt>
                <c:pt idx="157">
                  <c:v>20.894734734441084</c:v>
                </c:pt>
                <c:pt idx="158">
                  <c:v>21.333869153016881</c:v>
                </c:pt>
                <c:pt idx="159">
                  <c:v>21.130396531457773</c:v>
                </c:pt>
                <c:pt idx="160">
                  <c:v>21.044345503231082</c:v>
                </c:pt>
                <c:pt idx="161">
                  <c:v>21.516874251883436</c:v>
                </c:pt>
                <c:pt idx="162">
                  <c:v>21.540650561190247</c:v>
                </c:pt>
                <c:pt idx="163">
                  <c:v>21.826493975135563</c:v>
                </c:pt>
                <c:pt idx="164">
                  <c:v>21.209671629088803</c:v>
                </c:pt>
                <c:pt idx="165">
                  <c:v>20.721315089383996</c:v>
                </c:pt>
                <c:pt idx="166">
                  <c:v>20.134591976197818</c:v>
                </c:pt>
                <c:pt idx="167">
                  <c:v>20.831676926901523</c:v>
                </c:pt>
                <c:pt idx="168">
                  <c:v>21.649625252470017</c:v>
                </c:pt>
                <c:pt idx="169">
                  <c:v>20.942875767352039</c:v>
                </c:pt>
                <c:pt idx="170">
                  <c:v>21.368066292905674</c:v>
                </c:pt>
                <c:pt idx="171">
                  <c:v>21.16596099881561</c:v>
                </c:pt>
                <c:pt idx="172">
                  <c:v>21.078752442512606</c:v>
                </c:pt>
                <c:pt idx="173">
                  <c:v>21.536385633495513</c:v>
                </c:pt>
                <c:pt idx="174">
                  <c:v>21.557275830863311</c:v>
                </c:pt>
                <c:pt idx="175">
                  <c:v>21.835385380641519</c:v>
                </c:pt>
                <c:pt idx="176">
                  <c:v>21.231922755814701</c:v>
                </c:pt>
                <c:pt idx="177">
                  <c:v>20.751794140424899</c:v>
                </c:pt>
                <c:pt idx="178">
                  <c:v>20.176951039063866</c:v>
                </c:pt>
                <c:pt idx="179">
                  <c:v>20.855350764260468</c:v>
                </c:pt>
                <c:pt idx="180">
                  <c:v>21.631848583854591</c:v>
                </c:pt>
                <c:pt idx="181">
                  <c:v>20.941436499429233</c:v>
                </c:pt>
                <c:pt idx="182">
                  <c:v>21.353640169705308</c:v>
                </c:pt>
                <c:pt idx="183">
                  <c:v>21.153288486846716</c:v>
                </c:pt>
                <c:pt idx="184">
                  <c:v>21.065419576556383</c:v>
                </c:pt>
                <c:pt idx="185">
                  <c:v>21.509291484394655</c:v>
                </c:pt>
                <c:pt idx="186">
                  <c:v>21.527647721472469</c:v>
                </c:pt>
                <c:pt idx="187">
                  <c:v>21.7984655583058</c:v>
                </c:pt>
                <c:pt idx="188">
                  <c:v>21.20790150361794</c:v>
                </c:pt>
                <c:pt idx="189">
                  <c:v>20.736075637729243</c:v>
                </c:pt>
                <c:pt idx="190">
                  <c:v>20.172840853845617</c:v>
                </c:pt>
                <c:pt idx="191">
                  <c:v>20.833461016581115</c:v>
                </c:pt>
                <c:pt idx="192">
                  <c:v>21.627418829813529</c:v>
                </c:pt>
                <c:pt idx="193">
                  <c:v>20.95276589793799</c:v>
                </c:pt>
                <c:pt idx="194">
                  <c:v>21.352323232386247</c:v>
                </c:pt>
                <c:pt idx="195">
                  <c:v>21.153623118359164</c:v>
                </c:pt>
                <c:pt idx="196">
                  <c:v>21.06508440136222</c:v>
                </c:pt>
                <c:pt idx="197">
                  <c:v>21.495569475878128</c:v>
                </c:pt>
                <c:pt idx="198">
                  <c:v>21.511420074424027</c:v>
                </c:pt>
                <c:pt idx="199">
                  <c:v>21.775164127164441</c:v>
                </c:pt>
                <c:pt idx="200">
                  <c:v>21.197051091371979</c:v>
                </c:pt>
                <c:pt idx="201">
                  <c:v>20.733216105575703</c:v>
                </c:pt>
                <c:pt idx="202">
                  <c:v>20.181183034616041</c:v>
                </c:pt>
                <c:pt idx="203">
                  <c:v>20.824513449623513</c:v>
                </c:pt>
                <c:pt idx="204">
                  <c:v>21.555513053782693</c:v>
                </c:pt>
                <c:pt idx="205">
                  <c:v>20.896592930961543</c:v>
                </c:pt>
                <c:pt idx="206">
                  <c:v>21.284313571419354</c:v>
                </c:pt>
                <c:pt idx="207">
                  <c:v>21.087822488013071</c:v>
                </c:pt>
                <c:pt idx="208">
                  <c:v>20.999224001108971</c:v>
                </c:pt>
                <c:pt idx="209">
                  <c:v>21.417311558191944</c:v>
                </c:pt>
                <c:pt idx="210">
                  <c:v>21.431038769761685</c:v>
                </c:pt>
                <c:pt idx="211">
                  <c:v>21.688032138721383</c:v>
                </c:pt>
                <c:pt idx="212">
                  <c:v>21.122227738496459</c:v>
                </c:pt>
                <c:pt idx="213">
                  <c:v>20.666764296108244</c:v>
                </c:pt>
                <c:pt idx="214">
                  <c:v>20.125984319548134</c:v>
                </c:pt>
                <c:pt idx="215">
                  <c:v>20.752620859103914</c:v>
                </c:pt>
                <c:pt idx="216">
                  <c:v>21.523026151119652</c:v>
                </c:pt>
                <c:pt idx="217">
                  <c:v>20.879246391792609</c:v>
                </c:pt>
                <c:pt idx="218">
                  <c:v>21.255186739231991</c:v>
                </c:pt>
                <c:pt idx="219">
                  <c:v>21.060603979375522</c:v>
                </c:pt>
                <c:pt idx="220">
                  <c:v>20.971723367380712</c:v>
                </c:pt>
                <c:pt idx="221">
                  <c:v>21.377440193579169</c:v>
                </c:pt>
                <c:pt idx="222">
                  <c:v>21.388933745056569</c:v>
                </c:pt>
                <c:pt idx="223">
                  <c:v>21.639284390619096</c:v>
                </c:pt>
                <c:pt idx="224">
                  <c:v>21.085378409653643</c:v>
                </c:pt>
                <c:pt idx="225">
                  <c:v>20.637833646403834</c:v>
                </c:pt>
                <c:pt idx="226">
                  <c:v>20.10787195450996</c:v>
                </c:pt>
                <c:pt idx="227">
                  <c:v>20.718094138689128</c:v>
                </c:pt>
                <c:pt idx="228">
                  <c:v>21.468363250159047</c:v>
                </c:pt>
                <c:pt idx="229">
                  <c:v>20.839482057201533</c:v>
                </c:pt>
                <c:pt idx="230">
                  <c:v>21.204124102503766</c:v>
                </c:pt>
                <c:pt idx="231">
                  <c:v>21.011647320220785</c:v>
                </c:pt>
                <c:pt idx="232">
                  <c:v>20.922742669730695</c:v>
                </c:pt>
                <c:pt idx="233">
                  <c:v>21.316660501282779</c:v>
                </c:pt>
                <c:pt idx="234">
                  <c:v>21.326094196273548</c:v>
                </c:pt>
                <c:pt idx="235">
                  <c:v>21.57002795326629</c:v>
                </c:pt>
                <c:pt idx="236">
                  <c:v>21.027778355731357</c:v>
                </c:pt>
                <c:pt idx="237">
                  <c:v>20.588189704047057</c:v>
                </c:pt>
                <c:pt idx="238">
                  <c:v>20.06890418122147</c:v>
                </c:pt>
                <c:pt idx="239">
                  <c:v>20.66316099479333</c:v>
                </c:pt>
                <c:pt idx="240">
                  <c:v>21.430550907935071</c:v>
                </c:pt>
                <c:pt idx="241">
                  <c:v>20.816128732428357</c:v>
                </c:pt>
                <c:pt idx="242">
                  <c:v>21.169676416997802</c:v>
                </c:pt>
                <c:pt idx="243">
                  <c:v>20.979191682799623</c:v>
                </c:pt>
                <c:pt idx="244">
                  <c:v>20.890217874249252</c:v>
                </c:pt>
                <c:pt idx="245">
                  <c:v>21.272553723622664</c:v>
                </c:pt>
                <c:pt idx="246">
                  <c:v>21.279921648089612</c:v>
                </c:pt>
                <c:pt idx="247">
                  <c:v>21.51758363142023</c:v>
                </c:pt>
                <c:pt idx="248">
                  <c:v>20.9866556166217</c:v>
                </c:pt>
                <c:pt idx="249">
                  <c:v>20.554760144755875</c:v>
                </c:pt>
                <c:pt idx="250">
                  <c:v>20.045835872098543</c:v>
                </c:pt>
                <c:pt idx="251">
                  <c:v>20.62445581270843</c:v>
                </c:pt>
                <c:pt idx="252">
                  <c:v>21.357463694856364</c:v>
                </c:pt>
                <c:pt idx="253">
                  <c:v>20.757359003850436</c:v>
                </c:pt>
                <c:pt idx="254">
                  <c:v>21.100376071091716</c:v>
                </c:pt>
                <c:pt idx="255">
                  <c:v>20.912191805614899</c:v>
                </c:pt>
                <c:pt idx="256">
                  <c:v>20.823510849839284</c:v>
                </c:pt>
                <c:pt idx="257">
                  <c:v>21.194942707985508</c:v>
                </c:pt>
                <c:pt idx="258">
                  <c:v>21.200479383823701</c:v>
                </c:pt>
                <c:pt idx="259">
                  <c:v>21.43211421923036</c:v>
                </c:pt>
                <c:pt idx="260">
                  <c:v>20.912315982918411</c:v>
                </c:pt>
                <c:pt idx="261">
                  <c:v>20.48826657638341</c:v>
                </c:pt>
                <c:pt idx="262">
                  <c:v>19.989637134624491</c:v>
                </c:pt>
                <c:pt idx="263">
                  <c:v>20.55309110376637</c:v>
                </c:pt>
                <c:pt idx="264">
                  <c:v>21.384596829207354</c:v>
                </c:pt>
                <c:pt idx="265">
                  <c:v>20.798784427005724</c:v>
                </c:pt>
                <c:pt idx="266">
                  <c:v>21.130875284430203</c:v>
                </c:pt>
                <c:pt idx="267">
                  <c:v>20.944205211675538</c:v>
                </c:pt>
                <c:pt idx="268">
                  <c:v>20.855120215771748</c:v>
                </c:pt>
                <c:pt idx="269">
                  <c:v>21.21510229592241</c:v>
                </c:pt>
                <c:pt idx="270">
                  <c:v>21.218411928680691</c:v>
                </c:pt>
                <c:pt idx="271">
                  <c:v>21.443992590308106</c:v>
                </c:pt>
                <c:pt idx="272">
                  <c:v>20.934782643613882</c:v>
                </c:pt>
                <c:pt idx="273">
                  <c:v>20.517665915850142</c:v>
                </c:pt>
                <c:pt idx="274">
                  <c:v>20.028638959427319</c:v>
                </c:pt>
                <c:pt idx="275">
                  <c:v>20.576993875714034</c:v>
                </c:pt>
                <c:pt idx="276">
                  <c:v>21.389083536256383</c:v>
                </c:pt>
                <c:pt idx="277">
                  <c:v>20.816487305716485</c:v>
                </c:pt>
                <c:pt idx="278">
                  <c:v>21.138124798486427</c:v>
                </c:pt>
                <c:pt idx="279">
                  <c:v>20.953188691915695</c:v>
                </c:pt>
                <c:pt idx="280">
                  <c:v>20.863972878544608</c:v>
                </c:pt>
                <c:pt idx="281">
                  <c:v>21.213068721896253</c:v>
                </c:pt>
                <c:pt idx="282">
                  <c:v>21.214332384289595</c:v>
                </c:pt>
                <c:pt idx="283">
                  <c:v>21.434073805459192</c:v>
                </c:pt>
                <c:pt idx="284">
                  <c:v>20.935245494378968</c:v>
                </c:pt>
                <c:pt idx="285">
                  <c:v>20.525134736533573</c:v>
                </c:pt>
                <c:pt idx="286">
                  <c:v>20.045604280935954</c:v>
                </c:pt>
                <c:pt idx="287">
                  <c:v>20.579282217060801</c:v>
                </c:pt>
                <c:pt idx="288">
                  <c:v>21.276629529560275</c:v>
                </c:pt>
                <c:pt idx="289">
                  <c:v>20.71759521639898</c:v>
                </c:pt>
                <c:pt idx="290">
                  <c:v>21.029901380001441</c:v>
                </c:pt>
                <c:pt idx="291">
                  <c:v>20.847673978712709</c:v>
                </c:pt>
                <c:pt idx="292">
                  <c:v>20.759329895981651</c:v>
                </c:pt>
                <c:pt idx="293">
                  <c:v>21.098934258897749</c:v>
                </c:pt>
                <c:pt idx="294">
                  <c:v>21.098763745781618</c:v>
                </c:pt>
                <c:pt idx="295">
                  <c:v>21.313062384371932</c:v>
                </c:pt>
                <c:pt idx="296">
                  <c:v>20.824658064691025</c:v>
                </c:pt>
                <c:pt idx="297">
                  <c:v>20.422366618162958</c:v>
                </c:pt>
                <c:pt idx="298">
                  <c:v>19.952665496341051</c:v>
                </c:pt>
                <c:pt idx="299">
                  <c:v>20.472350279389378</c:v>
                </c:pt>
                <c:pt idx="300">
                  <c:v>21.28398805886118</c:v>
                </c:pt>
                <c:pt idx="301">
                  <c:v>20.73834338341377</c:v>
                </c:pt>
                <c:pt idx="302">
                  <c:v>21.040774044465685</c:v>
                </c:pt>
                <c:pt idx="303">
                  <c:v>20.860321271479446</c:v>
                </c:pt>
                <c:pt idx="304">
                  <c:v>20.772004798101722</c:v>
                </c:pt>
                <c:pt idx="305">
                  <c:v>21.101384670196126</c:v>
                </c:pt>
                <c:pt idx="306">
                  <c:v>21.099295498070418</c:v>
                </c:pt>
                <c:pt idx="307">
                  <c:v>21.308076646257483</c:v>
                </c:pt>
                <c:pt idx="308">
                  <c:v>20.829526723077727</c:v>
                </c:pt>
                <c:pt idx="309">
                  <c:v>20.434006865772545</c:v>
                </c:pt>
                <c:pt idx="310">
                  <c:v>19.973374047943938</c:v>
                </c:pt>
                <c:pt idx="311">
                  <c:v>20.479054702023255</c:v>
                </c:pt>
                <c:pt idx="312">
                  <c:v>21.141093004131569</c:v>
                </c:pt>
                <c:pt idx="313">
                  <c:v>20.60858380730977</c:v>
                </c:pt>
                <c:pt idx="314">
                  <c:v>20.9024923118684</c:v>
                </c:pt>
                <c:pt idx="315">
                  <c:v>20.725070243736337</c:v>
                </c:pt>
                <c:pt idx="316">
                  <c:v>20.63805379822718</c:v>
                </c:pt>
                <c:pt idx="317">
                  <c:v>20.958901860555741</c:v>
                </c:pt>
                <c:pt idx="318">
                  <c:v>20.955663918832776</c:v>
                </c:pt>
                <c:pt idx="319">
                  <c:v>21.159385893933361</c:v>
                </c:pt>
                <c:pt idx="320">
                  <c:v>20.690834989297066</c:v>
                </c:pt>
                <c:pt idx="321">
                  <c:v>20.303180800646818</c:v>
                </c:pt>
                <c:pt idx="322">
                  <c:v>19.852120655793605</c:v>
                </c:pt>
                <c:pt idx="323">
                  <c:v>20.344565138667505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79-4B8F-8BFB-B78DDFE944CC}"/>
            </c:ext>
          </c:extLst>
        </c:ser>
        <c:ser>
          <c:idx val="1"/>
          <c:order val="1"/>
          <c:tx>
            <c:strRef>
              <c:f>[1]GMC!$CL$11</c:f>
              <c:strCache>
                <c:ptCount val="1"/>
                <c:pt idx="0">
                  <c:v>Esc Referencia</c:v>
                </c:pt>
              </c:strCache>
            </c:strRef>
          </c:tx>
          <c:spPr>
            <a:ln w="19050" cap="rnd">
              <a:solidFill>
                <a:srgbClr val="4F8A21"/>
              </a:solidFill>
              <a:round/>
            </a:ln>
            <a:effectLst/>
          </c:spPr>
          <c:marker>
            <c:symbol val="none"/>
          </c:marker>
          <c:cat>
            <c:numRef>
              <c:f>[1]GMC!$F$24:$F$347</c:f>
              <c:numCache>
                <c:formatCode>General</c:formatCode>
                <c:ptCount val="324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  <c:pt idx="132">
                  <c:v>49310</c:v>
                </c:pt>
                <c:pt idx="133">
                  <c:v>49341</c:v>
                </c:pt>
                <c:pt idx="134">
                  <c:v>49369</c:v>
                </c:pt>
                <c:pt idx="135">
                  <c:v>49400</c:v>
                </c:pt>
                <c:pt idx="136">
                  <c:v>49430</c:v>
                </c:pt>
                <c:pt idx="137">
                  <c:v>49461</c:v>
                </c:pt>
                <c:pt idx="138">
                  <c:v>49491</c:v>
                </c:pt>
                <c:pt idx="139">
                  <c:v>49522</c:v>
                </c:pt>
                <c:pt idx="140">
                  <c:v>49553</c:v>
                </c:pt>
                <c:pt idx="141">
                  <c:v>49583</c:v>
                </c:pt>
                <c:pt idx="142">
                  <c:v>49614</c:v>
                </c:pt>
                <c:pt idx="143">
                  <c:v>49644</c:v>
                </c:pt>
                <c:pt idx="144">
                  <c:v>49675</c:v>
                </c:pt>
                <c:pt idx="145">
                  <c:v>49706</c:v>
                </c:pt>
                <c:pt idx="146">
                  <c:v>49735</c:v>
                </c:pt>
                <c:pt idx="147">
                  <c:v>49766</c:v>
                </c:pt>
                <c:pt idx="148">
                  <c:v>49796</c:v>
                </c:pt>
                <c:pt idx="149">
                  <c:v>49827</c:v>
                </c:pt>
                <c:pt idx="150">
                  <c:v>49857</c:v>
                </c:pt>
                <c:pt idx="151">
                  <c:v>49888</c:v>
                </c:pt>
                <c:pt idx="152">
                  <c:v>49919</c:v>
                </c:pt>
                <c:pt idx="153">
                  <c:v>49949</c:v>
                </c:pt>
                <c:pt idx="154">
                  <c:v>49980</c:v>
                </c:pt>
                <c:pt idx="155">
                  <c:v>50010</c:v>
                </c:pt>
                <c:pt idx="156">
                  <c:v>50041</c:v>
                </c:pt>
                <c:pt idx="157">
                  <c:v>50072</c:v>
                </c:pt>
                <c:pt idx="158">
                  <c:v>50100</c:v>
                </c:pt>
                <c:pt idx="159">
                  <c:v>50131</c:v>
                </c:pt>
                <c:pt idx="160">
                  <c:v>50161</c:v>
                </c:pt>
                <c:pt idx="161">
                  <c:v>50192</c:v>
                </c:pt>
                <c:pt idx="162">
                  <c:v>50222</c:v>
                </c:pt>
                <c:pt idx="163">
                  <c:v>50253</c:v>
                </c:pt>
                <c:pt idx="164">
                  <c:v>50284</c:v>
                </c:pt>
                <c:pt idx="165">
                  <c:v>50314</c:v>
                </c:pt>
                <c:pt idx="166">
                  <c:v>50345</c:v>
                </c:pt>
                <c:pt idx="167">
                  <c:v>50375</c:v>
                </c:pt>
                <c:pt idx="168">
                  <c:v>50406</c:v>
                </c:pt>
                <c:pt idx="169">
                  <c:v>50437</c:v>
                </c:pt>
                <c:pt idx="170">
                  <c:v>50465</c:v>
                </c:pt>
                <c:pt idx="171">
                  <c:v>50496</c:v>
                </c:pt>
                <c:pt idx="172">
                  <c:v>50526</c:v>
                </c:pt>
                <c:pt idx="173">
                  <c:v>50557</c:v>
                </c:pt>
                <c:pt idx="174">
                  <c:v>50587</c:v>
                </c:pt>
                <c:pt idx="175">
                  <c:v>50618</c:v>
                </c:pt>
                <c:pt idx="176">
                  <c:v>50649</c:v>
                </c:pt>
                <c:pt idx="177">
                  <c:v>50679</c:v>
                </c:pt>
                <c:pt idx="178">
                  <c:v>50710</c:v>
                </c:pt>
                <c:pt idx="179">
                  <c:v>50740</c:v>
                </c:pt>
                <c:pt idx="180">
                  <c:v>50771</c:v>
                </c:pt>
                <c:pt idx="181">
                  <c:v>50802</c:v>
                </c:pt>
                <c:pt idx="182">
                  <c:v>50830</c:v>
                </c:pt>
                <c:pt idx="183">
                  <c:v>50861</c:v>
                </c:pt>
                <c:pt idx="184">
                  <c:v>50891</c:v>
                </c:pt>
                <c:pt idx="185">
                  <c:v>50922</c:v>
                </c:pt>
                <c:pt idx="186">
                  <c:v>50952</c:v>
                </c:pt>
                <c:pt idx="187">
                  <c:v>50983</c:v>
                </c:pt>
                <c:pt idx="188">
                  <c:v>51014</c:v>
                </c:pt>
                <c:pt idx="189">
                  <c:v>51044</c:v>
                </c:pt>
                <c:pt idx="190">
                  <c:v>51075</c:v>
                </c:pt>
                <c:pt idx="191">
                  <c:v>51105</c:v>
                </c:pt>
                <c:pt idx="192">
                  <c:v>51136</c:v>
                </c:pt>
                <c:pt idx="193">
                  <c:v>51167</c:v>
                </c:pt>
                <c:pt idx="194">
                  <c:v>51196</c:v>
                </c:pt>
                <c:pt idx="195">
                  <c:v>51227</c:v>
                </c:pt>
                <c:pt idx="196">
                  <c:v>51257</c:v>
                </c:pt>
                <c:pt idx="197">
                  <c:v>51288</c:v>
                </c:pt>
                <c:pt idx="198">
                  <c:v>51318</c:v>
                </c:pt>
                <c:pt idx="199">
                  <c:v>51349</c:v>
                </c:pt>
                <c:pt idx="200">
                  <c:v>51380</c:v>
                </c:pt>
                <c:pt idx="201">
                  <c:v>51410</c:v>
                </c:pt>
                <c:pt idx="202">
                  <c:v>51441</c:v>
                </c:pt>
                <c:pt idx="203">
                  <c:v>51471</c:v>
                </c:pt>
                <c:pt idx="204">
                  <c:v>51502</c:v>
                </c:pt>
                <c:pt idx="205">
                  <c:v>51533</c:v>
                </c:pt>
                <c:pt idx="206">
                  <c:v>51561</c:v>
                </c:pt>
                <c:pt idx="207">
                  <c:v>51592</c:v>
                </c:pt>
                <c:pt idx="208">
                  <c:v>51622</c:v>
                </c:pt>
                <c:pt idx="209">
                  <c:v>51653</c:v>
                </c:pt>
                <c:pt idx="210">
                  <c:v>51683</c:v>
                </c:pt>
                <c:pt idx="211">
                  <c:v>51714</c:v>
                </c:pt>
                <c:pt idx="212">
                  <c:v>51745</c:v>
                </c:pt>
                <c:pt idx="213">
                  <c:v>51775</c:v>
                </c:pt>
                <c:pt idx="214">
                  <c:v>51806</c:v>
                </c:pt>
                <c:pt idx="215">
                  <c:v>51836</c:v>
                </c:pt>
                <c:pt idx="216">
                  <c:v>51867</c:v>
                </c:pt>
                <c:pt idx="217">
                  <c:v>51898</c:v>
                </c:pt>
                <c:pt idx="218">
                  <c:v>51926</c:v>
                </c:pt>
                <c:pt idx="219">
                  <c:v>51957</c:v>
                </c:pt>
                <c:pt idx="220">
                  <c:v>51987</c:v>
                </c:pt>
                <c:pt idx="221">
                  <c:v>52018</c:v>
                </c:pt>
                <c:pt idx="222">
                  <c:v>52048</c:v>
                </c:pt>
                <c:pt idx="223">
                  <c:v>52079</c:v>
                </c:pt>
                <c:pt idx="224">
                  <c:v>52110</c:v>
                </c:pt>
                <c:pt idx="225">
                  <c:v>52140</c:v>
                </c:pt>
                <c:pt idx="226">
                  <c:v>52171</c:v>
                </c:pt>
                <c:pt idx="227">
                  <c:v>52201</c:v>
                </c:pt>
                <c:pt idx="228">
                  <c:v>52232</c:v>
                </c:pt>
                <c:pt idx="229">
                  <c:v>52263</c:v>
                </c:pt>
                <c:pt idx="230">
                  <c:v>52291</c:v>
                </c:pt>
                <c:pt idx="231">
                  <c:v>52322</c:v>
                </c:pt>
                <c:pt idx="232">
                  <c:v>52352</c:v>
                </c:pt>
                <c:pt idx="233">
                  <c:v>52383</c:v>
                </c:pt>
                <c:pt idx="234">
                  <c:v>52413</c:v>
                </c:pt>
                <c:pt idx="235">
                  <c:v>52444</c:v>
                </c:pt>
                <c:pt idx="236">
                  <c:v>52475</c:v>
                </c:pt>
                <c:pt idx="237">
                  <c:v>52505</c:v>
                </c:pt>
                <c:pt idx="238">
                  <c:v>52536</c:v>
                </c:pt>
                <c:pt idx="239">
                  <c:v>52566</c:v>
                </c:pt>
                <c:pt idx="240">
                  <c:v>52597</c:v>
                </c:pt>
                <c:pt idx="241">
                  <c:v>52628</c:v>
                </c:pt>
                <c:pt idx="242">
                  <c:v>52657</c:v>
                </c:pt>
                <c:pt idx="243">
                  <c:v>52688</c:v>
                </c:pt>
                <c:pt idx="244">
                  <c:v>52718</c:v>
                </c:pt>
                <c:pt idx="245">
                  <c:v>52749</c:v>
                </c:pt>
                <c:pt idx="246">
                  <c:v>52779</c:v>
                </c:pt>
                <c:pt idx="247">
                  <c:v>52810</c:v>
                </c:pt>
                <c:pt idx="248">
                  <c:v>52841</c:v>
                </c:pt>
                <c:pt idx="249">
                  <c:v>52871</c:v>
                </c:pt>
                <c:pt idx="250">
                  <c:v>52902</c:v>
                </c:pt>
                <c:pt idx="251">
                  <c:v>52932</c:v>
                </c:pt>
                <c:pt idx="252">
                  <c:v>52963</c:v>
                </c:pt>
                <c:pt idx="253">
                  <c:v>52994</c:v>
                </c:pt>
                <c:pt idx="254">
                  <c:v>53022</c:v>
                </c:pt>
                <c:pt idx="255">
                  <c:v>53053</c:v>
                </c:pt>
                <c:pt idx="256">
                  <c:v>53083</c:v>
                </c:pt>
                <c:pt idx="257">
                  <c:v>53114</c:v>
                </c:pt>
                <c:pt idx="258">
                  <c:v>53144</c:v>
                </c:pt>
                <c:pt idx="259">
                  <c:v>53175</c:v>
                </c:pt>
                <c:pt idx="260">
                  <c:v>53206</c:v>
                </c:pt>
                <c:pt idx="261">
                  <c:v>53236</c:v>
                </c:pt>
                <c:pt idx="262">
                  <c:v>53267</c:v>
                </c:pt>
                <c:pt idx="263">
                  <c:v>53297</c:v>
                </c:pt>
                <c:pt idx="264">
                  <c:v>53328</c:v>
                </c:pt>
                <c:pt idx="265">
                  <c:v>53359</c:v>
                </c:pt>
                <c:pt idx="266">
                  <c:v>53387</c:v>
                </c:pt>
                <c:pt idx="267">
                  <c:v>53418</c:v>
                </c:pt>
                <c:pt idx="268">
                  <c:v>53448</c:v>
                </c:pt>
                <c:pt idx="269">
                  <c:v>53479</c:v>
                </c:pt>
                <c:pt idx="270">
                  <c:v>53509</c:v>
                </c:pt>
                <c:pt idx="271">
                  <c:v>53540</c:v>
                </c:pt>
                <c:pt idx="272">
                  <c:v>53571</c:v>
                </c:pt>
                <c:pt idx="273">
                  <c:v>53601</c:v>
                </c:pt>
                <c:pt idx="274">
                  <c:v>53632</c:v>
                </c:pt>
                <c:pt idx="275">
                  <c:v>53662</c:v>
                </c:pt>
                <c:pt idx="276">
                  <c:v>53693</c:v>
                </c:pt>
                <c:pt idx="277">
                  <c:v>53724</c:v>
                </c:pt>
                <c:pt idx="278">
                  <c:v>53752</c:v>
                </c:pt>
                <c:pt idx="279">
                  <c:v>53783</c:v>
                </c:pt>
                <c:pt idx="280">
                  <c:v>53813</c:v>
                </c:pt>
                <c:pt idx="281">
                  <c:v>53844</c:v>
                </c:pt>
                <c:pt idx="282">
                  <c:v>53874</c:v>
                </c:pt>
                <c:pt idx="283">
                  <c:v>53905</c:v>
                </c:pt>
                <c:pt idx="284">
                  <c:v>53936</c:v>
                </c:pt>
                <c:pt idx="285">
                  <c:v>53966</c:v>
                </c:pt>
                <c:pt idx="286">
                  <c:v>53997</c:v>
                </c:pt>
                <c:pt idx="287">
                  <c:v>54027</c:v>
                </c:pt>
                <c:pt idx="288">
                  <c:v>54058</c:v>
                </c:pt>
                <c:pt idx="289">
                  <c:v>54089</c:v>
                </c:pt>
                <c:pt idx="290">
                  <c:v>54118</c:v>
                </c:pt>
                <c:pt idx="291">
                  <c:v>54149</c:v>
                </c:pt>
                <c:pt idx="292">
                  <c:v>54179</c:v>
                </c:pt>
                <c:pt idx="293">
                  <c:v>54210</c:v>
                </c:pt>
                <c:pt idx="294">
                  <c:v>54240</c:v>
                </c:pt>
                <c:pt idx="295">
                  <c:v>54271</c:v>
                </c:pt>
                <c:pt idx="296">
                  <c:v>54302</c:v>
                </c:pt>
                <c:pt idx="297">
                  <c:v>54332</c:v>
                </c:pt>
                <c:pt idx="298">
                  <c:v>54363</c:v>
                </c:pt>
                <c:pt idx="299">
                  <c:v>54393</c:v>
                </c:pt>
                <c:pt idx="300">
                  <c:v>54424</c:v>
                </c:pt>
                <c:pt idx="301">
                  <c:v>54455</c:v>
                </c:pt>
                <c:pt idx="302">
                  <c:v>54483</c:v>
                </c:pt>
                <c:pt idx="303">
                  <c:v>54514</c:v>
                </c:pt>
                <c:pt idx="304">
                  <c:v>54544</c:v>
                </c:pt>
                <c:pt idx="305">
                  <c:v>54575</c:v>
                </c:pt>
                <c:pt idx="306">
                  <c:v>54605</c:v>
                </c:pt>
                <c:pt idx="307">
                  <c:v>54636</c:v>
                </c:pt>
                <c:pt idx="308">
                  <c:v>54667</c:v>
                </c:pt>
                <c:pt idx="309">
                  <c:v>54697</c:v>
                </c:pt>
                <c:pt idx="310">
                  <c:v>54728</c:v>
                </c:pt>
                <c:pt idx="311">
                  <c:v>54758</c:v>
                </c:pt>
                <c:pt idx="312">
                  <c:v>54789</c:v>
                </c:pt>
                <c:pt idx="313">
                  <c:v>54820</c:v>
                </c:pt>
                <c:pt idx="314">
                  <c:v>54848</c:v>
                </c:pt>
                <c:pt idx="315">
                  <c:v>54879</c:v>
                </c:pt>
                <c:pt idx="316">
                  <c:v>54909</c:v>
                </c:pt>
                <c:pt idx="317">
                  <c:v>54940</c:v>
                </c:pt>
                <c:pt idx="318">
                  <c:v>54970</c:v>
                </c:pt>
                <c:pt idx="319">
                  <c:v>55001</c:v>
                </c:pt>
                <c:pt idx="320">
                  <c:v>55032</c:v>
                </c:pt>
                <c:pt idx="321">
                  <c:v>55062</c:v>
                </c:pt>
                <c:pt idx="322">
                  <c:v>55093</c:v>
                </c:pt>
                <c:pt idx="323">
                  <c:v>55123</c:v>
                </c:pt>
              </c:numCache>
            </c:numRef>
          </c:cat>
          <c:val>
            <c:numRef>
              <c:f>[1]GMC!$CL$24:$CL$347</c:f>
              <c:numCache>
                <c:formatCode>General</c:formatCode>
                <c:ptCount val="324"/>
                <c:pt idx="0">
                  <c:v>32.823059856694066</c:v>
                </c:pt>
                <c:pt idx="1">
                  <c:v>33.014146921226846</c:v>
                </c:pt>
                <c:pt idx="2">
                  <c:v>33.587400228480554</c:v>
                </c:pt>
                <c:pt idx="3">
                  <c:v>33.252987460385846</c:v>
                </c:pt>
                <c:pt idx="4">
                  <c:v>33.191871636154403</c:v>
                </c:pt>
                <c:pt idx="5">
                  <c:v>31.143280046540845</c:v>
                </c:pt>
                <c:pt idx="6">
                  <c:v>31.375206901195558</c:v>
                </c:pt>
                <c:pt idx="7">
                  <c:v>30.427380400145193</c:v>
                </c:pt>
                <c:pt idx="8">
                  <c:v>28.109523840444741</c:v>
                </c:pt>
                <c:pt idx="9">
                  <c:v>30.142977769777922</c:v>
                </c:pt>
                <c:pt idx="10">
                  <c:v>30.15839792611947</c:v>
                </c:pt>
                <c:pt idx="11">
                  <c:v>29.881504181575881</c:v>
                </c:pt>
                <c:pt idx="12">
                  <c:v>31.081552716575093</c:v>
                </c:pt>
                <c:pt idx="13">
                  <c:v>30.823568055240049</c:v>
                </c:pt>
                <c:pt idx="14">
                  <c:v>30.477284283496306</c:v>
                </c:pt>
                <c:pt idx="15">
                  <c:v>29.901037426919345</c:v>
                </c:pt>
                <c:pt idx="16">
                  <c:v>29.578145515913178</c:v>
                </c:pt>
                <c:pt idx="17">
                  <c:v>29.394311872229768</c:v>
                </c:pt>
                <c:pt idx="18">
                  <c:v>29.398425134429186</c:v>
                </c:pt>
                <c:pt idx="19">
                  <c:v>29.675165433214595</c:v>
                </c:pt>
                <c:pt idx="20">
                  <c:v>30.075174277678208</c:v>
                </c:pt>
                <c:pt idx="21">
                  <c:v>29.937184132224875</c:v>
                </c:pt>
                <c:pt idx="22">
                  <c:v>29.664270822063468</c:v>
                </c:pt>
                <c:pt idx="23">
                  <c:v>29.289654539759031</c:v>
                </c:pt>
                <c:pt idx="24">
                  <c:v>29.414057986135845</c:v>
                </c:pt>
                <c:pt idx="25">
                  <c:v>28.795579189269738</c:v>
                </c:pt>
                <c:pt idx="26">
                  <c:v>29.088960232256433</c:v>
                </c:pt>
                <c:pt idx="27">
                  <c:v>28.82435980855551</c:v>
                </c:pt>
                <c:pt idx="28">
                  <c:v>28.695331971859595</c:v>
                </c:pt>
                <c:pt idx="29">
                  <c:v>28.995274936041017</c:v>
                </c:pt>
                <c:pt idx="30">
                  <c:v>28.995806489828322</c:v>
                </c:pt>
                <c:pt idx="31">
                  <c:v>29.226983817832341</c:v>
                </c:pt>
                <c:pt idx="32">
                  <c:v>28.666697538362513</c:v>
                </c:pt>
                <c:pt idx="33">
                  <c:v>28.161510970442972</c:v>
                </c:pt>
                <c:pt idx="34">
                  <c:v>27.611028429790831</c:v>
                </c:pt>
                <c:pt idx="35">
                  <c:v>28.143368220874347</c:v>
                </c:pt>
                <c:pt idx="36">
                  <c:v>28.881285137284532</c:v>
                </c:pt>
                <c:pt idx="37">
                  <c:v>28.267842674637539</c:v>
                </c:pt>
                <c:pt idx="38">
                  <c:v>28.560830903686931</c:v>
                </c:pt>
                <c:pt idx="39">
                  <c:v>28.302306105190983</c:v>
                </c:pt>
                <c:pt idx="40">
                  <c:v>28.174356840694891</c:v>
                </c:pt>
                <c:pt idx="41">
                  <c:v>28.476433264700617</c:v>
                </c:pt>
                <c:pt idx="42">
                  <c:v>28.474384920929843</c:v>
                </c:pt>
                <c:pt idx="43">
                  <c:v>28.704207152978537</c:v>
                </c:pt>
                <c:pt idx="44">
                  <c:v>28.150546222628439</c:v>
                </c:pt>
                <c:pt idx="45">
                  <c:v>27.653296303159234</c:v>
                </c:pt>
                <c:pt idx="46">
                  <c:v>27.109311974656229</c:v>
                </c:pt>
                <c:pt idx="47">
                  <c:v>27.641777001786608</c:v>
                </c:pt>
                <c:pt idx="48">
                  <c:v>28.522627347726583</c:v>
                </c:pt>
                <c:pt idx="49">
                  <c:v>27.911776002395005</c:v>
                </c:pt>
                <c:pt idx="50">
                  <c:v>28.203555494740531</c:v>
                </c:pt>
                <c:pt idx="51">
                  <c:v>27.949953450895244</c:v>
                </c:pt>
                <c:pt idx="52">
                  <c:v>27.822064859277646</c:v>
                </c:pt>
                <c:pt idx="53">
                  <c:v>28.125010703581282</c:v>
                </c:pt>
                <c:pt idx="54">
                  <c:v>28.119891694770168</c:v>
                </c:pt>
                <c:pt idx="55">
                  <c:v>28.348256703692687</c:v>
                </c:pt>
                <c:pt idx="56">
                  <c:v>27.800797944101983</c:v>
                </c:pt>
                <c:pt idx="57">
                  <c:v>27.310188193943226</c:v>
                </c:pt>
                <c:pt idx="58">
                  <c:v>26.77191909860678</c:v>
                </c:pt>
                <c:pt idx="59">
                  <c:v>27.304126635744282</c:v>
                </c:pt>
                <c:pt idx="60">
                  <c:v>28.11214300345015</c:v>
                </c:pt>
                <c:pt idx="61">
                  <c:v>27.504669893402617</c:v>
                </c:pt>
                <c:pt idx="62">
                  <c:v>27.795379424351491</c:v>
                </c:pt>
                <c:pt idx="63">
                  <c:v>27.547203463221553</c:v>
                </c:pt>
                <c:pt idx="64">
                  <c:v>27.419897598206504</c:v>
                </c:pt>
                <c:pt idx="65">
                  <c:v>27.723861862266983</c:v>
                </c:pt>
                <c:pt idx="66">
                  <c:v>27.715984190193662</c:v>
                </c:pt>
                <c:pt idx="67">
                  <c:v>27.942876340820426</c:v>
                </c:pt>
                <c:pt idx="68">
                  <c:v>27.402048112782616</c:v>
                </c:pt>
                <c:pt idx="69">
                  <c:v>26.918683587268667</c:v>
                </c:pt>
                <c:pt idx="70">
                  <c:v>26.386650205915611</c:v>
                </c:pt>
                <c:pt idx="71">
                  <c:v>26.918249815719392</c:v>
                </c:pt>
                <c:pt idx="72">
                  <c:v>27.911826231990741</c:v>
                </c:pt>
                <c:pt idx="73">
                  <c:v>27.308172128015041</c:v>
                </c:pt>
                <c:pt idx="74">
                  <c:v>27.596416561883458</c:v>
                </c:pt>
                <c:pt idx="75">
                  <c:v>27.351967379073741</c:v>
                </c:pt>
                <c:pt idx="76">
                  <c:v>27.223735815805604</c:v>
                </c:pt>
                <c:pt idx="77">
                  <c:v>27.526894604859152</c:v>
                </c:pt>
                <c:pt idx="78">
                  <c:v>27.515403838055988</c:v>
                </c:pt>
                <c:pt idx="79">
                  <c:v>27.740468725124959</c:v>
                </c:pt>
                <c:pt idx="80">
                  <c:v>27.205603436270099</c:v>
                </c:pt>
                <c:pt idx="81">
                  <c:v>26.727774946400903</c:v>
                </c:pt>
                <c:pt idx="82">
                  <c:v>26.200928920932004</c:v>
                </c:pt>
                <c:pt idx="83">
                  <c:v>26.731254791181787</c:v>
                </c:pt>
                <c:pt idx="84">
                  <c:v>27.729947298769545</c:v>
                </c:pt>
                <c:pt idx="85">
                  <c:v>27.128875915140537</c:v>
                </c:pt>
                <c:pt idx="86">
                  <c:v>27.414197360730316</c:v>
                </c:pt>
                <c:pt idx="87">
                  <c:v>27.173350298999765</c:v>
                </c:pt>
                <c:pt idx="88">
                  <c:v>27.044115918500967</c:v>
                </c:pt>
                <c:pt idx="89">
                  <c:v>27.34590921510782</c:v>
                </c:pt>
                <c:pt idx="90">
                  <c:v>27.330743226068762</c:v>
                </c:pt>
                <c:pt idx="91">
                  <c:v>27.553759528867335</c:v>
                </c:pt>
                <c:pt idx="92">
                  <c:v>27.025085727121766</c:v>
                </c:pt>
                <c:pt idx="93">
                  <c:v>26.552835917386052</c:v>
                </c:pt>
                <c:pt idx="94">
                  <c:v>26.031369170739229</c:v>
                </c:pt>
                <c:pt idx="95">
                  <c:v>26.559793706864916</c:v>
                </c:pt>
                <c:pt idx="96">
                  <c:v>27.438116542732558</c:v>
                </c:pt>
                <c:pt idx="97">
                  <c:v>26.84188956111953</c:v>
                </c:pt>
                <c:pt idx="98">
                  <c:v>27.124896545303152</c:v>
                </c:pt>
                <c:pt idx="99">
                  <c:v>26.888517657187403</c:v>
                </c:pt>
                <c:pt idx="100">
                  <c:v>26.759212845835957</c:v>
                </c:pt>
                <c:pt idx="101">
                  <c:v>27.0604207491773</c:v>
                </c:pt>
                <c:pt idx="102">
                  <c:v>27.042139922458961</c:v>
                </c:pt>
                <c:pt idx="103">
                  <c:v>27.263245292322672</c:v>
                </c:pt>
                <c:pt idx="104">
                  <c:v>26.741115643642953</c:v>
                </c:pt>
                <c:pt idx="105">
                  <c:v>26.275357425141703</c:v>
                </c:pt>
                <c:pt idx="106">
                  <c:v>25.75987009895093</c:v>
                </c:pt>
                <c:pt idx="107">
                  <c:v>26.286369371567414</c:v>
                </c:pt>
                <c:pt idx="108">
                  <c:v>27.181802309401135</c:v>
                </c:pt>
                <c:pt idx="109">
                  <c:v>26.588903051127335</c:v>
                </c:pt>
                <c:pt idx="110">
                  <c:v>26.869329361480503</c:v>
                </c:pt>
                <c:pt idx="111">
                  <c:v>26.637128441374745</c:v>
                </c:pt>
                <c:pt idx="112">
                  <c:v>26.507587504015977</c:v>
                </c:pt>
                <c:pt idx="113">
                  <c:v>26.807849101980242</c:v>
                </c:pt>
                <c:pt idx="114">
                  <c:v>26.78639113909594</c:v>
                </c:pt>
                <c:pt idx="115">
                  <c:v>27.005507397822853</c:v>
                </c:pt>
                <c:pt idx="116">
                  <c:v>26.489801464546474</c:v>
                </c:pt>
                <c:pt idx="117">
                  <c:v>26.030264154269396</c:v>
                </c:pt>
                <c:pt idx="118">
                  <c:v>25.52060426235192</c:v>
                </c:pt>
                <c:pt idx="119">
                  <c:v>26.044907928359095</c:v>
                </c:pt>
                <c:pt idx="120">
                  <c:v>27.1127874963762</c:v>
                </c:pt>
                <c:pt idx="121">
                  <c:v>26.494031156658831</c:v>
                </c:pt>
                <c:pt idx="122">
                  <c:v>26.769258245114898</c:v>
                </c:pt>
                <c:pt idx="123">
                  <c:v>26.53969391256069</c:v>
                </c:pt>
                <c:pt idx="124">
                  <c:v>26.398970089419478</c:v>
                </c:pt>
                <c:pt idx="125">
                  <c:v>26.683475035207405</c:v>
                </c:pt>
                <c:pt idx="126">
                  <c:v>26.6486706854995</c:v>
                </c:pt>
                <c:pt idx="127">
                  <c:v>26.852847226933623</c:v>
                </c:pt>
                <c:pt idx="128">
                  <c:v>26.33579450945226</c:v>
                </c:pt>
                <c:pt idx="129">
                  <c:v>25.873234746288681</c:v>
                </c:pt>
                <c:pt idx="130">
                  <c:v>25.363108001876952</c:v>
                </c:pt>
                <c:pt idx="131">
                  <c:v>25.864683257357417</c:v>
                </c:pt>
                <c:pt idx="132">
                  <c:v>26.830126403710562</c:v>
                </c:pt>
                <c:pt idx="133">
                  <c:v>26.245723066030521</c:v>
                </c:pt>
                <c:pt idx="134">
                  <c:v>26.503151517314802</c:v>
                </c:pt>
                <c:pt idx="135">
                  <c:v>26.26687558885909</c:v>
                </c:pt>
                <c:pt idx="136">
                  <c:v>26.127558726922334</c:v>
                </c:pt>
                <c:pt idx="137">
                  <c:v>26.403265171066604</c:v>
                </c:pt>
                <c:pt idx="138">
                  <c:v>26.367831714647512</c:v>
                </c:pt>
                <c:pt idx="139">
                  <c:v>26.566598373801504</c:v>
                </c:pt>
                <c:pt idx="140">
                  <c:v>26.060956243622691</c:v>
                </c:pt>
                <c:pt idx="141">
                  <c:v>25.607283519729368</c:v>
                </c:pt>
                <c:pt idx="142">
                  <c:v>25.107951018129587</c:v>
                </c:pt>
                <c:pt idx="143">
                  <c:v>25.596254443624634</c:v>
                </c:pt>
                <c:pt idx="144">
                  <c:v>26.673505244509535</c:v>
                </c:pt>
                <c:pt idx="145">
                  <c:v>26.101541910216987</c:v>
                </c:pt>
                <c:pt idx="146">
                  <c:v>26.349952541012286</c:v>
                </c:pt>
                <c:pt idx="147">
                  <c:v>26.116246401899371</c:v>
                </c:pt>
                <c:pt idx="148">
                  <c:v>25.977446310379886</c:v>
                </c:pt>
                <c:pt idx="149">
                  <c:v>26.243629510753106</c:v>
                </c:pt>
                <c:pt idx="150">
                  <c:v>26.207054212332789</c:v>
                </c:pt>
                <c:pt idx="151">
                  <c:v>26.400358383324882</c:v>
                </c:pt>
                <c:pt idx="152">
                  <c:v>25.905466763560121</c:v>
                </c:pt>
                <c:pt idx="153">
                  <c:v>25.459536112999309</c:v>
                </c:pt>
                <c:pt idx="154">
                  <c:v>24.970143254544983</c:v>
                </c:pt>
                <c:pt idx="155">
                  <c:v>25.445214771906805</c:v>
                </c:pt>
                <c:pt idx="156">
                  <c:v>26.471160983319233</c:v>
                </c:pt>
                <c:pt idx="157">
                  <c:v>25.912668952354622</c:v>
                </c:pt>
                <c:pt idx="158">
                  <c:v>26.15277802968755</c:v>
                </c:pt>
                <c:pt idx="159">
                  <c:v>25.922001750548048</c:v>
                </c:pt>
                <c:pt idx="160">
                  <c:v>25.78415947545426</c:v>
                </c:pt>
                <c:pt idx="161">
                  <c:v>26.041692667699717</c:v>
                </c:pt>
                <c:pt idx="162">
                  <c:v>26.00425527194971</c:v>
                </c:pt>
                <c:pt idx="163">
                  <c:v>26.192420133225163</c:v>
                </c:pt>
                <c:pt idx="164">
                  <c:v>25.707983061456662</c:v>
                </c:pt>
                <c:pt idx="165">
                  <c:v>25.269938825985804</c:v>
                </c:pt>
                <c:pt idx="166">
                  <c:v>24.790350422950073</c:v>
                </c:pt>
                <c:pt idx="167">
                  <c:v>25.252806324522115</c:v>
                </c:pt>
                <c:pt idx="168">
                  <c:v>26.112239828234145</c:v>
                </c:pt>
                <c:pt idx="169">
                  <c:v>25.567984425347273</c:v>
                </c:pt>
                <c:pt idx="170">
                  <c:v>25.800901888925296</c:v>
                </c:pt>
                <c:pt idx="171">
                  <c:v>25.574348285223675</c:v>
                </c:pt>
                <c:pt idx="172">
                  <c:v>25.438729709219668</c:v>
                </c:pt>
                <c:pt idx="173">
                  <c:v>25.689039131900834</c:v>
                </c:pt>
                <c:pt idx="174">
                  <c:v>25.651461032771447</c:v>
                </c:pt>
                <c:pt idx="175">
                  <c:v>25.834809382315214</c:v>
                </c:pt>
                <c:pt idx="176">
                  <c:v>25.361211019749039</c:v>
                </c:pt>
                <c:pt idx="177">
                  <c:v>24.932306381206075</c:v>
                </c:pt>
                <c:pt idx="178">
                  <c:v>24.463245595449084</c:v>
                </c:pt>
                <c:pt idx="179">
                  <c:v>24.913517285003596</c:v>
                </c:pt>
                <c:pt idx="180">
                  <c:v>25.914977637906315</c:v>
                </c:pt>
                <c:pt idx="181">
                  <c:v>25.383567020290361</c:v>
                </c:pt>
                <c:pt idx="182">
                  <c:v>25.608607173685293</c:v>
                </c:pt>
                <c:pt idx="183">
                  <c:v>25.384977466258</c:v>
                </c:pt>
                <c:pt idx="184">
                  <c:v>25.250423305288663</c:v>
                </c:pt>
                <c:pt idx="185">
                  <c:v>25.492582881286015</c:v>
                </c:pt>
                <c:pt idx="186">
                  <c:v>25.454205025353914</c:v>
                </c:pt>
                <c:pt idx="187">
                  <c:v>25.632672865882064</c:v>
                </c:pt>
                <c:pt idx="188">
                  <c:v>25.169053754166775</c:v>
                </c:pt>
                <c:pt idx="189">
                  <c:v>24.74779730002205</c:v>
                </c:pt>
                <c:pt idx="190">
                  <c:v>24.288149661668825</c:v>
                </c:pt>
                <c:pt idx="191">
                  <c:v>24.726310369470788</c:v>
                </c:pt>
                <c:pt idx="192">
                  <c:v>25.75708958680659</c:v>
                </c:pt>
                <c:pt idx="193">
                  <c:v>25.237939154522785</c:v>
                </c:pt>
                <c:pt idx="194">
                  <c:v>25.455143745491963</c:v>
                </c:pt>
                <c:pt idx="195">
                  <c:v>25.234134677067878</c:v>
                </c:pt>
                <c:pt idx="196">
                  <c:v>25.100422829197129</c:v>
                </c:pt>
                <c:pt idx="197">
                  <c:v>25.334452890993283</c:v>
                </c:pt>
                <c:pt idx="198">
                  <c:v>25.295156170479189</c:v>
                </c:pt>
                <c:pt idx="199">
                  <c:v>25.468847737263186</c:v>
                </c:pt>
                <c:pt idx="200">
                  <c:v>25.014795395469566</c:v>
                </c:pt>
                <c:pt idx="201">
                  <c:v>24.600733279034863</c:v>
                </c:pt>
                <c:pt idx="202">
                  <c:v>24.150063437503533</c:v>
                </c:pt>
                <c:pt idx="203">
                  <c:v>24.576371960940357</c:v>
                </c:pt>
                <c:pt idx="204">
                  <c:v>25.407494888552929</c:v>
                </c:pt>
                <c:pt idx="205">
                  <c:v>24.901357728752028</c:v>
                </c:pt>
                <c:pt idx="206">
                  <c:v>25.112316561839197</c:v>
                </c:pt>
                <c:pt idx="207">
                  <c:v>24.895492045150892</c:v>
                </c:pt>
                <c:pt idx="208">
                  <c:v>24.764192823192595</c:v>
                </c:pt>
                <c:pt idx="209">
                  <c:v>24.992101553033223</c:v>
                </c:pt>
                <c:pt idx="210">
                  <c:v>24.952819925073442</c:v>
                </c:pt>
                <c:pt idx="211">
                  <c:v>25.122256310192437</c:v>
                </c:pt>
                <c:pt idx="212">
                  <c:v>24.678028124724836</c:v>
                </c:pt>
                <c:pt idx="213">
                  <c:v>24.27256473459596</c:v>
                </c:pt>
                <c:pt idx="214">
                  <c:v>23.831568269611445</c:v>
                </c:pt>
                <c:pt idx="215">
                  <c:v>24.246859851411156</c:v>
                </c:pt>
                <c:pt idx="216">
                  <c:v>25.18787886377341</c:v>
                </c:pt>
                <c:pt idx="217">
                  <c:v>24.69377006867547</c:v>
                </c:pt>
                <c:pt idx="218">
                  <c:v>24.897819326679397</c:v>
                </c:pt>
                <c:pt idx="219">
                  <c:v>24.684155784366663</c:v>
                </c:pt>
                <c:pt idx="220">
                  <c:v>24.554333989825054</c:v>
                </c:pt>
                <c:pt idx="221">
                  <c:v>24.775247975812352</c:v>
                </c:pt>
                <c:pt idx="222">
                  <c:v>24.73543334142812</c:v>
                </c:pt>
                <c:pt idx="223">
                  <c:v>24.900497326472149</c:v>
                </c:pt>
                <c:pt idx="224">
                  <c:v>24.465524699561723</c:v>
                </c:pt>
                <c:pt idx="225">
                  <c:v>24.067542083293507</c:v>
                </c:pt>
                <c:pt idx="226">
                  <c:v>23.635433509201601</c:v>
                </c:pt>
                <c:pt idx="227">
                  <c:v>24.03961067704115</c:v>
                </c:pt>
                <c:pt idx="228">
                  <c:v>25.130021498932731</c:v>
                </c:pt>
                <c:pt idx="229">
                  <c:v>24.646796030985627</c:v>
                </c:pt>
                <c:pt idx="230">
                  <c:v>24.843046376724331</c:v>
                </c:pt>
                <c:pt idx="231">
                  <c:v>24.6312667311037</c:v>
                </c:pt>
                <c:pt idx="232">
                  <c:v>24.501740356661237</c:v>
                </c:pt>
                <c:pt idx="233">
                  <c:v>24.714498059251</c:v>
                </c:pt>
                <c:pt idx="234">
                  <c:v>24.673456490869167</c:v>
                </c:pt>
                <c:pt idx="235">
                  <c:v>24.833965379257354</c:v>
                </c:pt>
                <c:pt idx="236">
                  <c:v>24.407604246723192</c:v>
                </c:pt>
                <c:pt idx="237">
                  <c:v>24.015739965608056</c:v>
                </c:pt>
                <c:pt idx="238">
                  <c:v>23.591593095978318</c:v>
                </c:pt>
                <c:pt idx="239">
                  <c:v>23.98446142242743</c:v>
                </c:pt>
                <c:pt idx="240">
                  <c:v>24.496662811722889</c:v>
                </c:pt>
                <c:pt idx="241">
                  <c:v>24.027202098754689</c:v>
                </c:pt>
                <c:pt idx="242">
                  <c:v>24.219918406480335</c:v>
                </c:pt>
                <c:pt idx="243">
                  <c:v>24.014683349034087</c:v>
                </c:pt>
                <c:pt idx="244">
                  <c:v>23.890014916168365</c:v>
                </c:pt>
                <c:pt idx="245">
                  <c:v>24.100045903192331</c:v>
                </c:pt>
                <c:pt idx="246">
                  <c:v>24.060482348754796</c:v>
                </c:pt>
                <c:pt idx="247">
                  <c:v>24.217707277433242</c:v>
                </c:pt>
                <c:pt idx="248">
                  <c:v>23.801229585620103</c:v>
                </c:pt>
                <c:pt idx="249">
                  <c:v>23.41991930679416</c:v>
                </c:pt>
                <c:pt idx="250">
                  <c:v>23.006223211895566</c:v>
                </c:pt>
                <c:pt idx="251">
                  <c:v>23.389708309470915</c:v>
                </c:pt>
                <c:pt idx="252">
                  <c:v>24.478465795301712</c:v>
                </c:pt>
                <c:pt idx="253">
                  <c:v>24.019180544498148</c:v>
                </c:pt>
                <c:pt idx="254">
                  <c:v>24.204295952951991</c:v>
                </c:pt>
                <c:pt idx="255">
                  <c:v>24.000683314860868</c:v>
                </c:pt>
                <c:pt idx="256">
                  <c:v>23.876160852224036</c:v>
                </c:pt>
                <c:pt idx="257">
                  <c:v>24.078241201419704</c:v>
                </c:pt>
                <c:pt idx="258">
                  <c:v>24.0373731515323</c:v>
                </c:pt>
                <c:pt idx="259">
                  <c:v>24.190230808312577</c:v>
                </c:pt>
                <c:pt idx="260">
                  <c:v>23.781831014927526</c:v>
                </c:pt>
                <c:pt idx="261">
                  <c:v>23.406160156669625</c:v>
                </c:pt>
                <c:pt idx="262">
                  <c:v>22.999904064229028</c:v>
                </c:pt>
                <c:pt idx="263">
                  <c:v>23.372493933333182</c:v>
                </c:pt>
                <c:pt idx="264">
                  <c:v>24.208045833224215</c:v>
                </c:pt>
                <c:pt idx="265">
                  <c:v>23.760921120556674</c:v>
                </c:pt>
                <c:pt idx="266">
                  <c:v>23.940426655067235</c:v>
                </c:pt>
                <c:pt idx="267">
                  <c:v>23.740493120015721</c:v>
                </c:pt>
                <c:pt idx="268">
                  <c:v>23.618158726547172</c:v>
                </c:pt>
                <c:pt idx="269">
                  <c:v>23.814813305650066</c:v>
                </c:pt>
                <c:pt idx="270">
                  <c:v>23.773850936669707</c:v>
                </c:pt>
                <c:pt idx="271">
                  <c:v>23.922968473948476</c:v>
                </c:pt>
                <c:pt idx="272">
                  <c:v>23.523087075746375</c:v>
                </c:pt>
                <c:pt idx="273">
                  <c:v>23.154953725888845</c:v>
                </c:pt>
                <c:pt idx="274">
                  <c:v>22.757136865588549</c:v>
                </c:pt>
                <c:pt idx="275">
                  <c:v>23.119809135182731</c:v>
                </c:pt>
                <c:pt idx="276">
                  <c:v>24.371291371901478</c:v>
                </c:pt>
                <c:pt idx="277">
                  <c:v>23.932855849596084</c:v>
                </c:pt>
                <c:pt idx="278">
                  <c:v>24.103955474594109</c:v>
                </c:pt>
                <c:pt idx="279">
                  <c:v>23.904252756930095</c:v>
                </c:pt>
                <c:pt idx="280">
                  <c:v>23.78081829813723</c:v>
                </c:pt>
                <c:pt idx="281">
                  <c:v>23.96844908455477</c:v>
                </c:pt>
                <c:pt idx="282">
                  <c:v>23.925452104129665</c:v>
                </c:pt>
                <c:pt idx="283">
                  <c:v>24.070102014976712</c:v>
                </c:pt>
                <c:pt idx="284">
                  <c:v>23.67741806371021</c:v>
                </c:pt>
                <c:pt idx="285">
                  <c:v>23.313351318291367</c:v>
                </c:pt>
                <c:pt idx="286">
                  <c:v>22.921818031661942</c:v>
                </c:pt>
                <c:pt idx="287">
                  <c:v>23.273576552635394</c:v>
                </c:pt>
                <c:pt idx="288">
                  <c:v>24.410093019868793</c:v>
                </c:pt>
                <c:pt idx="289">
                  <c:v>23.980820359601573</c:v>
                </c:pt>
                <c:pt idx="290">
                  <c:v>24.144613518646153</c:v>
                </c:pt>
                <c:pt idx="291">
                  <c:v>23.946182112367133</c:v>
                </c:pt>
                <c:pt idx="292">
                  <c:v>23.822702228393148</c:v>
                </c:pt>
                <c:pt idx="293">
                  <c:v>24.002693054989219</c:v>
                </c:pt>
                <c:pt idx="294">
                  <c:v>23.958290175300412</c:v>
                </c:pt>
                <c:pt idx="295">
                  <c:v>24.098843675033955</c:v>
                </c:pt>
                <c:pt idx="296">
                  <c:v>23.713484884549423</c:v>
                </c:pt>
                <c:pt idx="297">
                  <c:v>23.354397264028623</c:v>
                </c:pt>
                <c:pt idx="298">
                  <c:v>22.969574010443715</c:v>
                </c:pt>
                <c:pt idx="299">
                  <c:v>23.311023892672626</c:v>
                </c:pt>
                <c:pt idx="300">
                  <c:v>24.442931423751578</c:v>
                </c:pt>
                <c:pt idx="301">
                  <c:v>24.023419146028917</c:v>
                </c:pt>
                <c:pt idx="302">
                  <c:v>24.180168194374133</c:v>
                </c:pt>
                <c:pt idx="303">
                  <c:v>23.983091803994885</c:v>
                </c:pt>
                <c:pt idx="304">
                  <c:v>23.859696004910873</c:v>
                </c:pt>
                <c:pt idx="305">
                  <c:v>24.032362719501155</c:v>
                </c:pt>
                <c:pt idx="306">
                  <c:v>23.986631945537553</c:v>
                </c:pt>
                <c:pt idx="307">
                  <c:v>24.123223672379812</c:v>
                </c:pt>
                <c:pt idx="308">
                  <c:v>23.74501055863011</c:v>
                </c:pt>
                <c:pt idx="309">
                  <c:v>23.390881871941719</c:v>
                </c:pt>
                <c:pt idx="310">
                  <c:v>23.012646753434066</c:v>
                </c:pt>
                <c:pt idx="311">
                  <c:v>23.344041639255362</c:v>
                </c:pt>
                <c:pt idx="312">
                  <c:v>24.543826144389477</c:v>
                </c:pt>
                <c:pt idx="313">
                  <c:v>24.132714468397786</c:v>
                </c:pt>
                <c:pt idx="314">
                  <c:v>24.282174089118762</c:v>
                </c:pt>
                <c:pt idx="315">
                  <c:v>24.085956386129912</c:v>
                </c:pt>
                <c:pt idx="316">
                  <c:v>23.962210312427992</c:v>
                </c:pt>
                <c:pt idx="317">
                  <c:v>24.12721848301528</c:v>
                </c:pt>
                <c:pt idx="318">
                  <c:v>24.079906616594073</c:v>
                </c:pt>
                <c:pt idx="319">
                  <c:v>24.212525455668967</c:v>
                </c:pt>
                <c:pt idx="320">
                  <c:v>23.841100056921103</c:v>
                </c:pt>
                <c:pt idx="321">
                  <c:v>23.491347382231194</c:v>
                </c:pt>
                <c:pt idx="322">
                  <c:v>23.119251439294359</c:v>
                </c:pt>
                <c:pt idx="323">
                  <c:v>23.440634322205725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79-4B8F-8BFB-B78DDFE944CC}"/>
            </c:ext>
          </c:extLst>
        </c:ser>
        <c:ser>
          <c:idx val="2"/>
          <c:order val="2"/>
          <c:tx>
            <c:strRef>
              <c:f>[1]GMC!$CM$11</c:f>
              <c:strCache>
                <c:ptCount val="1"/>
                <c:pt idx="0">
                  <c:v>Esc Alto</c:v>
                </c:pt>
              </c:strCache>
            </c:strRef>
          </c:tx>
          <c:spPr>
            <a:ln w="19050" cap="rnd">
              <a:solidFill>
                <a:srgbClr val="2B4037"/>
              </a:solidFill>
              <a:round/>
            </a:ln>
            <a:effectLst/>
          </c:spPr>
          <c:marker>
            <c:symbol val="none"/>
          </c:marker>
          <c:cat>
            <c:numRef>
              <c:f>[1]GMC!$F$24:$F$347</c:f>
              <c:numCache>
                <c:formatCode>General</c:formatCode>
                <c:ptCount val="324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  <c:pt idx="132">
                  <c:v>49310</c:v>
                </c:pt>
                <c:pt idx="133">
                  <c:v>49341</c:v>
                </c:pt>
                <c:pt idx="134">
                  <c:v>49369</c:v>
                </c:pt>
                <c:pt idx="135">
                  <c:v>49400</c:v>
                </c:pt>
                <c:pt idx="136">
                  <c:v>49430</c:v>
                </c:pt>
                <c:pt idx="137">
                  <c:v>49461</c:v>
                </c:pt>
                <c:pt idx="138">
                  <c:v>49491</c:v>
                </c:pt>
                <c:pt idx="139">
                  <c:v>49522</c:v>
                </c:pt>
                <c:pt idx="140">
                  <c:v>49553</c:v>
                </c:pt>
                <c:pt idx="141">
                  <c:v>49583</c:v>
                </c:pt>
                <c:pt idx="142">
                  <c:v>49614</c:v>
                </c:pt>
                <c:pt idx="143">
                  <c:v>49644</c:v>
                </c:pt>
                <c:pt idx="144">
                  <c:v>49675</c:v>
                </c:pt>
                <c:pt idx="145">
                  <c:v>49706</c:v>
                </c:pt>
                <c:pt idx="146">
                  <c:v>49735</c:v>
                </c:pt>
                <c:pt idx="147">
                  <c:v>49766</c:v>
                </c:pt>
                <c:pt idx="148">
                  <c:v>49796</c:v>
                </c:pt>
                <c:pt idx="149">
                  <c:v>49827</c:v>
                </c:pt>
                <c:pt idx="150">
                  <c:v>49857</c:v>
                </c:pt>
                <c:pt idx="151">
                  <c:v>49888</c:v>
                </c:pt>
                <c:pt idx="152">
                  <c:v>49919</c:v>
                </c:pt>
                <c:pt idx="153">
                  <c:v>49949</c:v>
                </c:pt>
                <c:pt idx="154">
                  <c:v>49980</c:v>
                </c:pt>
                <c:pt idx="155">
                  <c:v>50010</c:v>
                </c:pt>
                <c:pt idx="156">
                  <c:v>50041</c:v>
                </c:pt>
                <c:pt idx="157">
                  <c:v>50072</c:v>
                </c:pt>
                <c:pt idx="158">
                  <c:v>50100</c:v>
                </c:pt>
                <c:pt idx="159">
                  <c:v>50131</c:v>
                </c:pt>
                <c:pt idx="160">
                  <c:v>50161</c:v>
                </c:pt>
                <c:pt idx="161">
                  <c:v>50192</c:v>
                </c:pt>
                <c:pt idx="162">
                  <c:v>50222</c:v>
                </c:pt>
                <c:pt idx="163">
                  <c:v>50253</c:v>
                </c:pt>
                <c:pt idx="164">
                  <c:v>50284</c:v>
                </c:pt>
                <c:pt idx="165">
                  <c:v>50314</c:v>
                </c:pt>
                <c:pt idx="166">
                  <c:v>50345</c:v>
                </c:pt>
                <c:pt idx="167">
                  <c:v>50375</c:v>
                </c:pt>
                <c:pt idx="168">
                  <c:v>50406</c:v>
                </c:pt>
                <c:pt idx="169">
                  <c:v>50437</c:v>
                </c:pt>
                <c:pt idx="170">
                  <c:v>50465</c:v>
                </c:pt>
                <c:pt idx="171">
                  <c:v>50496</c:v>
                </c:pt>
                <c:pt idx="172">
                  <c:v>50526</c:v>
                </c:pt>
                <c:pt idx="173">
                  <c:v>50557</c:v>
                </c:pt>
                <c:pt idx="174">
                  <c:v>50587</c:v>
                </c:pt>
                <c:pt idx="175">
                  <c:v>50618</c:v>
                </c:pt>
                <c:pt idx="176">
                  <c:v>50649</c:v>
                </c:pt>
                <c:pt idx="177">
                  <c:v>50679</c:v>
                </c:pt>
                <c:pt idx="178">
                  <c:v>50710</c:v>
                </c:pt>
                <c:pt idx="179">
                  <c:v>50740</c:v>
                </c:pt>
                <c:pt idx="180">
                  <c:v>50771</c:v>
                </c:pt>
                <c:pt idx="181">
                  <c:v>50802</c:v>
                </c:pt>
                <c:pt idx="182">
                  <c:v>50830</c:v>
                </c:pt>
                <c:pt idx="183">
                  <c:v>50861</c:v>
                </c:pt>
                <c:pt idx="184">
                  <c:v>50891</c:v>
                </c:pt>
                <c:pt idx="185">
                  <c:v>50922</c:v>
                </c:pt>
                <c:pt idx="186">
                  <c:v>50952</c:v>
                </c:pt>
                <c:pt idx="187">
                  <c:v>50983</c:v>
                </c:pt>
                <c:pt idx="188">
                  <c:v>51014</c:v>
                </c:pt>
                <c:pt idx="189">
                  <c:v>51044</c:v>
                </c:pt>
                <c:pt idx="190">
                  <c:v>51075</c:v>
                </c:pt>
                <c:pt idx="191">
                  <c:v>51105</c:v>
                </c:pt>
                <c:pt idx="192">
                  <c:v>51136</c:v>
                </c:pt>
                <c:pt idx="193">
                  <c:v>51167</c:v>
                </c:pt>
                <c:pt idx="194">
                  <c:v>51196</c:v>
                </c:pt>
                <c:pt idx="195">
                  <c:v>51227</c:v>
                </c:pt>
                <c:pt idx="196">
                  <c:v>51257</c:v>
                </c:pt>
                <c:pt idx="197">
                  <c:v>51288</c:v>
                </c:pt>
                <c:pt idx="198">
                  <c:v>51318</c:v>
                </c:pt>
                <c:pt idx="199">
                  <c:v>51349</c:v>
                </c:pt>
                <c:pt idx="200">
                  <c:v>51380</c:v>
                </c:pt>
                <c:pt idx="201">
                  <c:v>51410</c:v>
                </c:pt>
                <c:pt idx="202">
                  <c:v>51441</c:v>
                </c:pt>
                <c:pt idx="203">
                  <c:v>51471</c:v>
                </c:pt>
                <c:pt idx="204">
                  <c:v>51502</c:v>
                </c:pt>
                <c:pt idx="205">
                  <c:v>51533</c:v>
                </c:pt>
                <c:pt idx="206">
                  <c:v>51561</c:v>
                </c:pt>
                <c:pt idx="207">
                  <c:v>51592</c:v>
                </c:pt>
                <c:pt idx="208">
                  <c:v>51622</c:v>
                </c:pt>
                <c:pt idx="209">
                  <c:v>51653</c:v>
                </c:pt>
                <c:pt idx="210">
                  <c:v>51683</c:v>
                </c:pt>
                <c:pt idx="211">
                  <c:v>51714</c:v>
                </c:pt>
                <c:pt idx="212">
                  <c:v>51745</c:v>
                </c:pt>
                <c:pt idx="213">
                  <c:v>51775</c:v>
                </c:pt>
                <c:pt idx="214">
                  <c:v>51806</c:v>
                </c:pt>
                <c:pt idx="215">
                  <c:v>51836</c:v>
                </c:pt>
                <c:pt idx="216">
                  <c:v>51867</c:v>
                </c:pt>
                <c:pt idx="217">
                  <c:v>51898</c:v>
                </c:pt>
                <c:pt idx="218">
                  <c:v>51926</c:v>
                </c:pt>
                <c:pt idx="219">
                  <c:v>51957</c:v>
                </c:pt>
                <c:pt idx="220">
                  <c:v>51987</c:v>
                </c:pt>
                <c:pt idx="221">
                  <c:v>52018</c:v>
                </c:pt>
                <c:pt idx="222">
                  <c:v>52048</c:v>
                </c:pt>
                <c:pt idx="223">
                  <c:v>52079</c:v>
                </c:pt>
                <c:pt idx="224">
                  <c:v>52110</c:v>
                </c:pt>
                <c:pt idx="225">
                  <c:v>52140</c:v>
                </c:pt>
                <c:pt idx="226">
                  <c:v>52171</c:v>
                </c:pt>
                <c:pt idx="227">
                  <c:v>52201</c:v>
                </c:pt>
                <c:pt idx="228">
                  <c:v>52232</c:v>
                </c:pt>
                <c:pt idx="229">
                  <c:v>52263</c:v>
                </c:pt>
                <c:pt idx="230">
                  <c:v>52291</c:v>
                </c:pt>
                <c:pt idx="231">
                  <c:v>52322</c:v>
                </c:pt>
                <c:pt idx="232">
                  <c:v>52352</c:v>
                </c:pt>
                <c:pt idx="233">
                  <c:v>52383</c:v>
                </c:pt>
                <c:pt idx="234">
                  <c:v>52413</c:v>
                </c:pt>
                <c:pt idx="235">
                  <c:v>52444</c:v>
                </c:pt>
                <c:pt idx="236">
                  <c:v>52475</c:v>
                </c:pt>
                <c:pt idx="237">
                  <c:v>52505</c:v>
                </c:pt>
                <c:pt idx="238">
                  <c:v>52536</c:v>
                </c:pt>
                <c:pt idx="239">
                  <c:v>52566</c:v>
                </c:pt>
                <c:pt idx="240">
                  <c:v>52597</c:v>
                </c:pt>
                <c:pt idx="241">
                  <c:v>52628</c:v>
                </c:pt>
                <c:pt idx="242">
                  <c:v>52657</c:v>
                </c:pt>
                <c:pt idx="243">
                  <c:v>52688</c:v>
                </c:pt>
                <c:pt idx="244">
                  <c:v>52718</c:v>
                </c:pt>
                <c:pt idx="245">
                  <c:v>52749</c:v>
                </c:pt>
                <c:pt idx="246">
                  <c:v>52779</c:v>
                </c:pt>
                <c:pt idx="247">
                  <c:v>52810</c:v>
                </c:pt>
                <c:pt idx="248">
                  <c:v>52841</c:v>
                </c:pt>
                <c:pt idx="249">
                  <c:v>52871</c:v>
                </c:pt>
                <c:pt idx="250">
                  <c:v>52902</c:v>
                </c:pt>
                <c:pt idx="251">
                  <c:v>52932</c:v>
                </c:pt>
                <c:pt idx="252">
                  <c:v>52963</c:v>
                </c:pt>
                <c:pt idx="253">
                  <c:v>52994</c:v>
                </c:pt>
                <c:pt idx="254">
                  <c:v>53022</c:v>
                </c:pt>
                <c:pt idx="255">
                  <c:v>53053</c:v>
                </c:pt>
                <c:pt idx="256">
                  <c:v>53083</c:v>
                </c:pt>
                <c:pt idx="257">
                  <c:v>53114</c:v>
                </c:pt>
                <c:pt idx="258">
                  <c:v>53144</c:v>
                </c:pt>
                <c:pt idx="259">
                  <c:v>53175</c:v>
                </c:pt>
                <c:pt idx="260">
                  <c:v>53206</c:v>
                </c:pt>
                <c:pt idx="261">
                  <c:v>53236</c:v>
                </c:pt>
                <c:pt idx="262">
                  <c:v>53267</c:v>
                </c:pt>
                <c:pt idx="263">
                  <c:v>53297</c:v>
                </c:pt>
                <c:pt idx="264">
                  <c:v>53328</c:v>
                </c:pt>
                <c:pt idx="265">
                  <c:v>53359</c:v>
                </c:pt>
                <c:pt idx="266">
                  <c:v>53387</c:v>
                </c:pt>
                <c:pt idx="267">
                  <c:v>53418</c:v>
                </c:pt>
                <c:pt idx="268">
                  <c:v>53448</c:v>
                </c:pt>
                <c:pt idx="269">
                  <c:v>53479</c:v>
                </c:pt>
                <c:pt idx="270">
                  <c:v>53509</c:v>
                </c:pt>
                <c:pt idx="271">
                  <c:v>53540</c:v>
                </c:pt>
                <c:pt idx="272">
                  <c:v>53571</c:v>
                </c:pt>
                <c:pt idx="273">
                  <c:v>53601</c:v>
                </c:pt>
                <c:pt idx="274">
                  <c:v>53632</c:v>
                </c:pt>
                <c:pt idx="275">
                  <c:v>53662</c:v>
                </c:pt>
                <c:pt idx="276">
                  <c:v>53693</c:v>
                </c:pt>
                <c:pt idx="277">
                  <c:v>53724</c:v>
                </c:pt>
                <c:pt idx="278">
                  <c:v>53752</c:v>
                </c:pt>
                <c:pt idx="279">
                  <c:v>53783</c:v>
                </c:pt>
                <c:pt idx="280">
                  <c:v>53813</c:v>
                </c:pt>
                <c:pt idx="281">
                  <c:v>53844</c:v>
                </c:pt>
                <c:pt idx="282">
                  <c:v>53874</c:v>
                </c:pt>
                <c:pt idx="283">
                  <c:v>53905</c:v>
                </c:pt>
                <c:pt idx="284">
                  <c:v>53936</c:v>
                </c:pt>
                <c:pt idx="285">
                  <c:v>53966</c:v>
                </c:pt>
                <c:pt idx="286">
                  <c:v>53997</c:v>
                </c:pt>
                <c:pt idx="287">
                  <c:v>54027</c:v>
                </c:pt>
                <c:pt idx="288">
                  <c:v>54058</c:v>
                </c:pt>
                <c:pt idx="289">
                  <c:v>54089</c:v>
                </c:pt>
                <c:pt idx="290">
                  <c:v>54118</c:v>
                </c:pt>
                <c:pt idx="291">
                  <c:v>54149</c:v>
                </c:pt>
                <c:pt idx="292">
                  <c:v>54179</c:v>
                </c:pt>
                <c:pt idx="293">
                  <c:v>54210</c:v>
                </c:pt>
                <c:pt idx="294">
                  <c:v>54240</c:v>
                </c:pt>
                <c:pt idx="295">
                  <c:v>54271</c:v>
                </c:pt>
                <c:pt idx="296">
                  <c:v>54302</c:v>
                </c:pt>
                <c:pt idx="297">
                  <c:v>54332</c:v>
                </c:pt>
                <c:pt idx="298">
                  <c:v>54363</c:v>
                </c:pt>
                <c:pt idx="299">
                  <c:v>54393</c:v>
                </c:pt>
                <c:pt idx="300">
                  <c:v>54424</c:v>
                </c:pt>
                <c:pt idx="301">
                  <c:v>54455</c:v>
                </c:pt>
                <c:pt idx="302">
                  <c:v>54483</c:v>
                </c:pt>
                <c:pt idx="303">
                  <c:v>54514</c:v>
                </c:pt>
                <c:pt idx="304">
                  <c:v>54544</c:v>
                </c:pt>
                <c:pt idx="305">
                  <c:v>54575</c:v>
                </c:pt>
                <c:pt idx="306">
                  <c:v>54605</c:v>
                </c:pt>
                <c:pt idx="307">
                  <c:v>54636</c:v>
                </c:pt>
                <c:pt idx="308">
                  <c:v>54667</c:v>
                </c:pt>
                <c:pt idx="309">
                  <c:v>54697</c:v>
                </c:pt>
                <c:pt idx="310">
                  <c:v>54728</c:v>
                </c:pt>
                <c:pt idx="311">
                  <c:v>54758</c:v>
                </c:pt>
                <c:pt idx="312">
                  <c:v>54789</c:v>
                </c:pt>
                <c:pt idx="313">
                  <c:v>54820</c:v>
                </c:pt>
                <c:pt idx="314">
                  <c:v>54848</c:v>
                </c:pt>
                <c:pt idx="315">
                  <c:v>54879</c:v>
                </c:pt>
                <c:pt idx="316">
                  <c:v>54909</c:v>
                </c:pt>
                <c:pt idx="317">
                  <c:v>54940</c:v>
                </c:pt>
                <c:pt idx="318">
                  <c:v>54970</c:v>
                </c:pt>
                <c:pt idx="319">
                  <c:v>55001</c:v>
                </c:pt>
                <c:pt idx="320">
                  <c:v>55032</c:v>
                </c:pt>
                <c:pt idx="321">
                  <c:v>55062</c:v>
                </c:pt>
                <c:pt idx="322">
                  <c:v>55093</c:v>
                </c:pt>
                <c:pt idx="323">
                  <c:v>55123</c:v>
                </c:pt>
              </c:numCache>
            </c:numRef>
          </c:cat>
          <c:val>
            <c:numRef>
              <c:f>[1]GMC!$CM$24:$CM$347</c:f>
              <c:numCache>
                <c:formatCode>General</c:formatCode>
                <c:ptCount val="324"/>
                <c:pt idx="0">
                  <c:v>32.823059856694066</c:v>
                </c:pt>
                <c:pt idx="1">
                  <c:v>33.014146921226846</c:v>
                </c:pt>
                <c:pt idx="2">
                  <c:v>33.587400228480554</c:v>
                </c:pt>
                <c:pt idx="3">
                  <c:v>33.252987460385846</c:v>
                </c:pt>
                <c:pt idx="4">
                  <c:v>33.191871636154403</c:v>
                </c:pt>
                <c:pt idx="5">
                  <c:v>31.143280046540845</c:v>
                </c:pt>
                <c:pt idx="6">
                  <c:v>31.436589725736447</c:v>
                </c:pt>
                <c:pt idx="7">
                  <c:v>30.161717152674544</c:v>
                </c:pt>
                <c:pt idx="8">
                  <c:v>26.986576932353376</c:v>
                </c:pt>
                <c:pt idx="9">
                  <c:v>29.985613119548674</c:v>
                </c:pt>
                <c:pt idx="10">
                  <c:v>30.067106278336205</c:v>
                </c:pt>
                <c:pt idx="11">
                  <c:v>29.720410025989452</c:v>
                </c:pt>
                <c:pt idx="12">
                  <c:v>38.234059769192314</c:v>
                </c:pt>
                <c:pt idx="13">
                  <c:v>37.872936525407106</c:v>
                </c:pt>
                <c:pt idx="14">
                  <c:v>37.428978516740806</c:v>
                </c:pt>
                <c:pt idx="15">
                  <c:v>36.664827954656992</c:v>
                </c:pt>
                <c:pt idx="16">
                  <c:v>36.241846431452046</c:v>
                </c:pt>
                <c:pt idx="17">
                  <c:v>36.010323813290555</c:v>
                </c:pt>
                <c:pt idx="18">
                  <c:v>36.048443415240335</c:v>
                </c:pt>
                <c:pt idx="19">
                  <c:v>36.435853157124946</c:v>
                </c:pt>
                <c:pt idx="20">
                  <c:v>37.024706556714882</c:v>
                </c:pt>
                <c:pt idx="21">
                  <c:v>36.875448539313474</c:v>
                </c:pt>
                <c:pt idx="22">
                  <c:v>36.532706697270143</c:v>
                </c:pt>
                <c:pt idx="23">
                  <c:v>36.04236882796868</c:v>
                </c:pt>
                <c:pt idx="24">
                  <c:v>36.742146018613127</c:v>
                </c:pt>
                <c:pt idx="25">
                  <c:v>35.874600800368015</c:v>
                </c:pt>
                <c:pt idx="26">
                  <c:v>36.31284101809748</c:v>
                </c:pt>
                <c:pt idx="27">
                  <c:v>35.975179394538777</c:v>
                </c:pt>
                <c:pt idx="28">
                  <c:v>35.815135811868082</c:v>
                </c:pt>
                <c:pt idx="29">
                  <c:v>36.247965027258729</c:v>
                </c:pt>
                <c:pt idx="30">
                  <c:v>36.27651263071575</c:v>
                </c:pt>
                <c:pt idx="31">
                  <c:v>36.599615954826845</c:v>
                </c:pt>
                <c:pt idx="32">
                  <c:v>35.853530796269723</c:v>
                </c:pt>
                <c:pt idx="33">
                  <c:v>35.188187559434823</c:v>
                </c:pt>
                <c:pt idx="34">
                  <c:v>34.455617028290185</c:v>
                </c:pt>
                <c:pt idx="35">
                  <c:v>35.221396720237955</c:v>
                </c:pt>
                <c:pt idx="36">
                  <c:v>35.415331436199295</c:v>
                </c:pt>
                <c:pt idx="37">
                  <c:v>34.557764347209698</c:v>
                </c:pt>
                <c:pt idx="38">
                  <c:v>34.999510756435285</c:v>
                </c:pt>
                <c:pt idx="39">
                  <c:v>34.675039814179712</c:v>
                </c:pt>
                <c:pt idx="40">
                  <c:v>34.521294453254299</c:v>
                </c:pt>
                <c:pt idx="41">
                  <c:v>34.962490966996498</c:v>
                </c:pt>
                <c:pt idx="42">
                  <c:v>34.989961481041171</c:v>
                </c:pt>
                <c:pt idx="43">
                  <c:v>35.312527888661002</c:v>
                </c:pt>
                <c:pt idx="44">
                  <c:v>34.57672790647004</c:v>
                </c:pt>
                <c:pt idx="45">
                  <c:v>33.926826299314797</c:v>
                </c:pt>
                <c:pt idx="46">
                  <c:v>33.205677211255178</c:v>
                </c:pt>
                <c:pt idx="47">
                  <c:v>33.972995279172402</c:v>
                </c:pt>
                <c:pt idx="48">
                  <c:v>35.326434617816055</c:v>
                </c:pt>
                <c:pt idx="49">
                  <c:v>34.470600011635391</c:v>
                </c:pt>
                <c:pt idx="50">
                  <c:v>34.907631103186326</c:v>
                </c:pt>
                <c:pt idx="51">
                  <c:v>34.586615565023607</c:v>
                </c:pt>
                <c:pt idx="52">
                  <c:v>34.429887256528652</c:v>
                </c:pt>
                <c:pt idx="53">
                  <c:v>34.868686873328514</c:v>
                </c:pt>
                <c:pt idx="54">
                  <c:v>34.889739962974097</c:v>
                </c:pt>
                <c:pt idx="55">
                  <c:v>35.209581516442313</c:v>
                </c:pt>
                <c:pt idx="56">
                  <c:v>34.480852744655543</c:v>
                </c:pt>
                <c:pt idx="57">
                  <c:v>33.836708466000161</c:v>
                </c:pt>
                <c:pt idx="58">
                  <c:v>33.1212515643671</c:v>
                </c:pt>
                <c:pt idx="59">
                  <c:v>33.886672119295454</c:v>
                </c:pt>
                <c:pt idx="60">
                  <c:v>34.667927833039016</c:v>
                </c:pt>
                <c:pt idx="61">
                  <c:v>33.817600471225667</c:v>
                </c:pt>
                <c:pt idx="62">
                  <c:v>34.253548810030672</c:v>
                </c:pt>
                <c:pt idx="63">
                  <c:v>33.940652863547264</c:v>
                </c:pt>
                <c:pt idx="64">
                  <c:v>33.78550104431465</c:v>
                </c:pt>
                <c:pt idx="65">
                  <c:v>34.226532175269554</c:v>
                </c:pt>
                <c:pt idx="66">
                  <c:v>34.243871427634879</c:v>
                </c:pt>
                <c:pt idx="67">
                  <c:v>34.561921678172624</c:v>
                </c:pt>
                <c:pt idx="68">
                  <c:v>33.842137132689487</c:v>
                </c:pt>
                <c:pt idx="69">
                  <c:v>33.208479588091507</c:v>
                </c:pt>
                <c:pt idx="70">
                  <c:v>32.501726498016737</c:v>
                </c:pt>
                <c:pt idx="71">
                  <c:v>33.266190044446581</c:v>
                </c:pt>
                <c:pt idx="72">
                  <c:v>34.342244224143663</c:v>
                </c:pt>
                <c:pt idx="73">
                  <c:v>33.497204435694719</c:v>
                </c:pt>
                <c:pt idx="74">
                  <c:v>33.929838398594235</c:v>
                </c:pt>
                <c:pt idx="75">
                  <c:v>33.622357802317097</c:v>
                </c:pt>
                <c:pt idx="76">
                  <c:v>33.466341087644651</c:v>
                </c:pt>
                <c:pt idx="77">
                  <c:v>33.906683166022155</c:v>
                </c:pt>
                <c:pt idx="78">
                  <c:v>33.918938785711994</c:v>
                </c:pt>
                <c:pt idx="79">
                  <c:v>34.234608798574214</c:v>
                </c:pt>
                <c:pt idx="80">
                  <c:v>33.522759763617422</c:v>
                </c:pt>
                <c:pt idx="81">
                  <c:v>32.896894197397984</c:v>
                </c:pt>
                <c:pt idx="82">
                  <c:v>32.197213120167305</c:v>
                </c:pt>
                <c:pt idx="83">
                  <c:v>32.959694547421684</c:v>
                </c:pt>
                <c:pt idx="84">
                  <c:v>34.69616079760403</c:v>
                </c:pt>
                <c:pt idx="85">
                  <c:v>33.85175647258226</c:v>
                </c:pt>
                <c:pt idx="86">
                  <c:v>34.275852995911549</c:v>
                </c:pt>
                <c:pt idx="87">
                  <c:v>33.968332372750943</c:v>
                </c:pt>
                <c:pt idx="88">
                  <c:v>33.806226647708009</c:v>
                </c:pt>
                <c:pt idx="89">
                  <c:v>34.239239638739804</c:v>
                </c:pt>
                <c:pt idx="90">
                  <c:v>34.243306825712473</c:v>
                </c:pt>
                <c:pt idx="91">
                  <c:v>34.554988708399961</c:v>
                </c:pt>
                <c:pt idx="92">
                  <c:v>33.849704793000633</c:v>
                </c:pt>
                <c:pt idx="93">
                  <c:v>33.226540235423847</c:v>
                </c:pt>
                <c:pt idx="94">
                  <c:v>32.531171758543039</c:v>
                </c:pt>
                <c:pt idx="95">
                  <c:v>33.288917352075735</c:v>
                </c:pt>
                <c:pt idx="96">
                  <c:v>34.848549881510294</c:v>
                </c:pt>
                <c:pt idx="97">
                  <c:v>34.00764112782857</c:v>
                </c:pt>
                <c:pt idx="98">
                  <c:v>34.424387367068796</c:v>
                </c:pt>
                <c:pt idx="99">
                  <c:v>34.118416671368507</c:v>
                </c:pt>
                <c:pt idx="100">
                  <c:v>33.951881453329626</c:v>
                </c:pt>
                <c:pt idx="101">
                  <c:v>34.379078166819376</c:v>
                </c:pt>
                <c:pt idx="102">
                  <c:v>34.375968015174976</c:v>
                </c:pt>
                <c:pt idx="103">
                  <c:v>34.683942355231913</c:v>
                </c:pt>
                <c:pt idx="104">
                  <c:v>33.985860358702624</c:v>
                </c:pt>
                <c:pt idx="105">
                  <c:v>33.367049894186422</c:v>
                </c:pt>
                <c:pt idx="106">
                  <c:v>32.677064420121873</c:v>
                </c:pt>
                <c:pt idx="107">
                  <c:v>33.430196358027764</c:v>
                </c:pt>
                <c:pt idx="108">
                  <c:v>34.861812679964757</c:v>
                </c:pt>
                <c:pt idx="109">
                  <c:v>34.023881181290626</c:v>
                </c:pt>
                <c:pt idx="110">
                  <c:v>34.434218578413521</c:v>
                </c:pt>
                <c:pt idx="111">
                  <c:v>34.130897420533621</c:v>
                </c:pt>
                <c:pt idx="112">
                  <c:v>33.961146877159067</c:v>
                </c:pt>
                <c:pt idx="113">
                  <c:v>34.383691485627196</c:v>
                </c:pt>
                <c:pt idx="114">
                  <c:v>34.374188712573776</c:v>
                </c:pt>
                <c:pt idx="115">
                  <c:v>34.678710530049628</c:v>
                </c:pt>
                <c:pt idx="116">
                  <c:v>33.988168695838638</c:v>
                </c:pt>
                <c:pt idx="117">
                  <c:v>33.374809829899455</c:v>
                </c:pt>
                <c:pt idx="118">
                  <c:v>32.690873505740953</c:v>
                </c:pt>
                <c:pt idx="119">
                  <c:v>33.43957057380306</c:v>
                </c:pt>
                <c:pt idx="120">
                  <c:v>35.146347738661781</c:v>
                </c:pt>
                <c:pt idx="121">
                  <c:v>34.270305642969312</c:v>
                </c:pt>
                <c:pt idx="122">
                  <c:v>34.670523492357866</c:v>
                </c:pt>
                <c:pt idx="123">
                  <c:v>34.367615423112412</c:v>
                </c:pt>
                <c:pt idx="124">
                  <c:v>34.179351058861812</c:v>
                </c:pt>
                <c:pt idx="125">
                  <c:v>34.576572515729765</c:v>
                </c:pt>
                <c:pt idx="126">
                  <c:v>34.546524928037073</c:v>
                </c:pt>
                <c:pt idx="127">
                  <c:v>34.829592014469789</c:v>
                </c:pt>
                <c:pt idx="128">
                  <c:v>34.135806739797147</c:v>
                </c:pt>
                <c:pt idx="129">
                  <c:v>33.514986823326332</c:v>
                </c:pt>
                <c:pt idx="130">
                  <c:v>32.828328941302544</c:v>
                </c:pt>
                <c:pt idx="131">
                  <c:v>33.54408570647854</c:v>
                </c:pt>
                <c:pt idx="132">
                  <c:v>35.251687665855059</c:v>
                </c:pt>
                <c:pt idx="133">
                  <c:v>34.420472100793788</c:v>
                </c:pt>
                <c:pt idx="134">
                  <c:v>34.792263870392247</c:v>
                </c:pt>
                <c:pt idx="135">
                  <c:v>34.475841496259306</c:v>
                </c:pt>
                <c:pt idx="136">
                  <c:v>34.285597098148763</c:v>
                </c:pt>
                <c:pt idx="137">
                  <c:v>34.66607956802514</c:v>
                </c:pt>
                <c:pt idx="138">
                  <c:v>34.632602539243024</c:v>
                </c:pt>
                <c:pt idx="139">
                  <c:v>34.907198464582564</c:v>
                </c:pt>
                <c:pt idx="140">
                  <c:v>34.22759496076209</c:v>
                </c:pt>
                <c:pt idx="141">
                  <c:v>33.614917392998755</c:v>
                </c:pt>
                <c:pt idx="142">
                  <c:v>32.940635052898003</c:v>
                </c:pt>
                <c:pt idx="143">
                  <c:v>33.636253772693919</c:v>
                </c:pt>
                <c:pt idx="144">
                  <c:v>35.531366385895602</c:v>
                </c:pt>
                <c:pt idx="145">
                  <c:v>34.715056806882096</c:v>
                </c:pt>
                <c:pt idx="146">
                  <c:v>35.070604339002585</c:v>
                </c:pt>
                <c:pt idx="147">
                  <c:v>34.753536819669058</c:v>
                </c:pt>
                <c:pt idx="148">
                  <c:v>34.560056597138527</c:v>
                </c:pt>
                <c:pt idx="149">
                  <c:v>34.922774182172944</c:v>
                </c:pt>
                <c:pt idx="150">
                  <c:v>34.885161981318888</c:v>
                </c:pt>
                <c:pt idx="151">
                  <c:v>35.151205917279093</c:v>
                </c:pt>
                <c:pt idx="152">
                  <c:v>34.484888460220674</c:v>
                </c:pt>
                <c:pt idx="153">
                  <c:v>33.878761319484667</c:v>
                </c:pt>
                <c:pt idx="154">
                  <c:v>33.215677755889637</c:v>
                </c:pt>
                <c:pt idx="155">
                  <c:v>33.891227399183919</c:v>
                </c:pt>
                <c:pt idx="156">
                  <c:v>35.757134683059924</c:v>
                </c:pt>
                <c:pt idx="157">
                  <c:v>34.956628460205835</c:v>
                </c:pt>
                <c:pt idx="158">
                  <c:v>35.296859206469186</c:v>
                </c:pt>
                <c:pt idx="159">
                  <c:v>34.979561555716117</c:v>
                </c:pt>
                <c:pt idx="160">
                  <c:v>34.783363376476451</c:v>
                </c:pt>
                <c:pt idx="161">
                  <c:v>35.129422527854679</c:v>
                </c:pt>
                <c:pt idx="162">
                  <c:v>35.088028855158761</c:v>
                </c:pt>
                <c:pt idx="163">
                  <c:v>35.34594228720642</c:v>
                </c:pt>
                <c:pt idx="164">
                  <c:v>34.692500969573238</c:v>
                </c:pt>
                <c:pt idx="165">
                  <c:v>34.09305046710432</c:v>
                </c:pt>
                <c:pt idx="166">
                  <c:v>33.440947540505832</c:v>
                </c:pt>
                <c:pt idx="167">
                  <c:v>34.09727371741338</c:v>
                </c:pt>
                <c:pt idx="168">
                  <c:v>36.049698806160393</c:v>
                </c:pt>
                <c:pt idx="169">
                  <c:v>35.264547010409203</c:v>
                </c:pt>
                <c:pt idx="170">
                  <c:v>35.589006730623687</c:v>
                </c:pt>
                <c:pt idx="171">
                  <c:v>35.270973619189895</c:v>
                </c:pt>
                <c:pt idx="172">
                  <c:v>35.071583068346797</c:v>
                </c:pt>
                <c:pt idx="173">
                  <c:v>35.400410279870265</c:v>
                </c:pt>
                <c:pt idx="174">
                  <c:v>35.354926553827667</c:v>
                </c:pt>
                <c:pt idx="175">
                  <c:v>35.604590147011137</c:v>
                </c:pt>
                <c:pt idx="176">
                  <c:v>34.96383205668392</c:v>
                </c:pt>
                <c:pt idx="177">
                  <c:v>34.370557143731027</c:v>
                </c:pt>
                <c:pt idx="178">
                  <c:v>33.729126411153025</c:v>
                </c:pt>
                <c:pt idx="179">
                  <c:v>34.366014390494982</c:v>
                </c:pt>
                <c:pt idx="180">
                  <c:v>36.182948028965704</c:v>
                </c:pt>
                <c:pt idx="181">
                  <c:v>35.413311361797987</c:v>
                </c:pt>
                <c:pt idx="182">
                  <c:v>35.723727776598523</c:v>
                </c:pt>
                <c:pt idx="183">
                  <c:v>35.40623244219303</c:v>
                </c:pt>
                <c:pt idx="184">
                  <c:v>35.205004988807922</c:v>
                </c:pt>
                <c:pt idx="185">
                  <c:v>35.518720018679495</c:v>
                </c:pt>
                <c:pt idx="186">
                  <c:v>35.470006212225513</c:v>
                </c:pt>
                <c:pt idx="187">
                  <c:v>35.712079755380209</c:v>
                </c:pt>
                <c:pt idx="188">
                  <c:v>35.083829085736909</c:v>
                </c:pt>
                <c:pt idx="189">
                  <c:v>34.497670260259632</c:v>
                </c:pt>
                <c:pt idx="190">
                  <c:v>33.867149483701034</c:v>
                </c:pt>
                <c:pt idx="191">
                  <c:v>34.48582253138752</c:v>
                </c:pt>
                <c:pt idx="192">
                  <c:v>36.330108050205205</c:v>
                </c:pt>
                <c:pt idx="193">
                  <c:v>35.575405193369008</c:v>
                </c:pt>
                <c:pt idx="194">
                  <c:v>35.872114877748032</c:v>
                </c:pt>
                <c:pt idx="195">
                  <c:v>35.555050738422871</c:v>
                </c:pt>
                <c:pt idx="196">
                  <c:v>35.351972536908931</c:v>
                </c:pt>
                <c:pt idx="197">
                  <c:v>35.650944791114625</c:v>
                </c:pt>
                <c:pt idx="198">
                  <c:v>35.599026626910614</c:v>
                </c:pt>
                <c:pt idx="199">
                  <c:v>35.833726934990302</c:v>
                </c:pt>
                <c:pt idx="200">
                  <c:v>35.217534674356543</c:v>
                </c:pt>
                <c:pt idx="201">
                  <c:v>34.638175636318067</c:v>
                </c:pt>
                <c:pt idx="202">
                  <c:v>34.018155603760263</c:v>
                </c:pt>
                <c:pt idx="203">
                  <c:v>34.619101908990729</c:v>
                </c:pt>
                <c:pt idx="204">
                  <c:v>35.888156931188746</c:v>
                </c:pt>
                <c:pt idx="205">
                  <c:v>35.151201623805385</c:v>
                </c:pt>
                <c:pt idx="206">
                  <c:v>35.438663140236699</c:v>
                </c:pt>
                <c:pt idx="207">
                  <c:v>35.126787082213603</c:v>
                </c:pt>
                <c:pt idx="208">
                  <c:v>34.926531903334592</c:v>
                </c:pt>
                <c:pt idx="209">
                  <c:v>35.216416626870277</c:v>
                </c:pt>
                <c:pt idx="210">
                  <c:v>35.16408071706492</c:v>
                </c:pt>
                <c:pt idx="211">
                  <c:v>35.392761330252632</c:v>
                </c:pt>
                <c:pt idx="212">
                  <c:v>34.789836103993984</c:v>
                </c:pt>
                <c:pt idx="213">
                  <c:v>34.221756182045965</c:v>
                </c:pt>
                <c:pt idx="214">
                  <c:v>33.614700377010791</c:v>
                </c:pt>
                <c:pt idx="215">
                  <c:v>34.200019553301324</c:v>
                </c:pt>
                <c:pt idx="216">
                  <c:v>36.231020768129085</c:v>
                </c:pt>
                <c:pt idx="217">
                  <c:v>35.507162198200476</c:v>
                </c:pt>
                <c:pt idx="218">
                  <c:v>35.780217783477276</c:v>
                </c:pt>
                <c:pt idx="219">
                  <c:v>35.467228287217971</c:v>
                </c:pt>
                <c:pt idx="220">
                  <c:v>35.26376685966904</c:v>
                </c:pt>
                <c:pt idx="221">
                  <c:v>35.537923409771359</c:v>
                </c:pt>
                <c:pt idx="222">
                  <c:v>35.481623744457892</c:v>
                </c:pt>
                <c:pt idx="223">
                  <c:v>35.702920165060291</c:v>
                </c:pt>
                <c:pt idx="224">
                  <c:v>35.110921218543425</c:v>
                </c:pt>
                <c:pt idx="225">
                  <c:v>34.547810716737644</c:v>
                </c:pt>
                <c:pt idx="226">
                  <c:v>33.949837530468635</c:v>
                </c:pt>
                <c:pt idx="227">
                  <c:v>34.51766031076307</c:v>
                </c:pt>
                <c:pt idx="228">
                  <c:v>36.299132201265436</c:v>
                </c:pt>
                <c:pt idx="229">
                  <c:v>35.589503743379119</c:v>
                </c:pt>
                <c:pt idx="230">
                  <c:v>35.85040220052025</c:v>
                </c:pt>
                <c:pt idx="231">
                  <c:v>35.538530286842942</c:v>
                </c:pt>
                <c:pt idx="232">
                  <c:v>35.334088362512176</c:v>
                </c:pt>
                <c:pt idx="233">
                  <c:v>35.59534772438623</c:v>
                </c:pt>
                <c:pt idx="234">
                  <c:v>35.536422301709436</c:v>
                </c:pt>
                <c:pt idx="235">
                  <c:v>35.751059304885146</c:v>
                </c:pt>
                <c:pt idx="236">
                  <c:v>35.170398762454823</c:v>
                </c:pt>
                <c:pt idx="237">
                  <c:v>34.614279692326839</c:v>
                </c:pt>
                <c:pt idx="238">
                  <c:v>34.026414952186954</c:v>
                </c:pt>
                <c:pt idx="239">
                  <c:v>34.57791843472674</c:v>
                </c:pt>
                <c:pt idx="240">
                  <c:v>36.188005108152389</c:v>
                </c:pt>
                <c:pt idx="241">
                  <c:v>35.493234835530259</c:v>
                </c:pt>
                <c:pt idx="242">
                  <c:v>35.743551780284321</c:v>
                </c:pt>
                <c:pt idx="243">
                  <c:v>35.434262135222141</c:v>
                </c:pt>
                <c:pt idx="244">
                  <c:v>35.230322202343174</c:v>
                </c:pt>
                <c:pt idx="245">
                  <c:v>35.48065536884836</c:v>
                </c:pt>
                <c:pt idx="246">
                  <c:v>35.420002103620277</c:v>
                </c:pt>
                <c:pt idx="247">
                  <c:v>35.628512159353939</c:v>
                </c:pt>
                <c:pt idx="248">
                  <c:v>35.059363081173636</c:v>
                </c:pt>
                <c:pt idx="249">
                  <c:v>34.511513249909157</c:v>
                </c:pt>
                <c:pt idx="250">
                  <c:v>33.934348775955527</c:v>
                </c:pt>
                <c:pt idx="251">
                  <c:v>34.470426733294509</c:v>
                </c:pt>
                <c:pt idx="252">
                  <c:v>36.153718837845432</c:v>
                </c:pt>
                <c:pt idx="253">
                  <c:v>35.473054794999818</c:v>
                </c:pt>
                <c:pt idx="254">
                  <c:v>35.712569703658396</c:v>
                </c:pt>
                <c:pt idx="255">
                  <c:v>35.405268160259887</c:v>
                </c:pt>
                <c:pt idx="256">
                  <c:v>35.201318806203133</c:v>
                </c:pt>
                <c:pt idx="257">
                  <c:v>35.44040091426519</c:v>
                </c:pt>
                <c:pt idx="258">
                  <c:v>35.377737556127173</c:v>
                </c:pt>
                <c:pt idx="259">
                  <c:v>35.580143816416317</c:v>
                </c:pt>
                <c:pt idx="260">
                  <c:v>35.022024024234305</c:v>
                </c:pt>
                <c:pt idx="261">
                  <c:v>34.481715386037322</c:v>
                </c:pt>
                <c:pt idx="262">
                  <c:v>33.914666322866061</c:v>
                </c:pt>
                <c:pt idx="263">
                  <c:v>34.43546645549759</c:v>
                </c:pt>
                <c:pt idx="264">
                  <c:v>33.708369629078888</c:v>
                </c:pt>
                <c:pt idx="265">
                  <c:v>33.055459495770101</c:v>
                </c:pt>
                <c:pt idx="266">
                  <c:v>33.30134360193604</c:v>
                </c:pt>
                <c:pt idx="267">
                  <c:v>33.015460974689731</c:v>
                </c:pt>
                <c:pt idx="268">
                  <c:v>32.830369148835118</c:v>
                </c:pt>
                <c:pt idx="269">
                  <c:v>33.08011737356798</c:v>
                </c:pt>
                <c:pt idx="270">
                  <c:v>33.026623327588375</c:v>
                </c:pt>
                <c:pt idx="271">
                  <c:v>33.227859564526469</c:v>
                </c:pt>
                <c:pt idx="272">
                  <c:v>32.68673166674828</c:v>
                </c:pt>
                <c:pt idx="273">
                  <c:v>32.172782845793108</c:v>
                </c:pt>
                <c:pt idx="274">
                  <c:v>31.626769316673983</c:v>
                </c:pt>
                <c:pt idx="275">
                  <c:v>32.139597933561525</c:v>
                </c:pt>
                <c:pt idx="276">
                  <c:v>33.784851915435873</c:v>
                </c:pt>
                <c:pt idx="277">
                  <c:v>33.144765968306807</c:v>
                </c:pt>
                <c:pt idx="278">
                  <c:v>33.379693089287564</c:v>
                </c:pt>
                <c:pt idx="279">
                  <c:v>33.094964827687974</c:v>
                </c:pt>
                <c:pt idx="280">
                  <c:v>32.909181311697267</c:v>
                </c:pt>
                <c:pt idx="281">
                  <c:v>33.14739931256571</c:v>
                </c:pt>
                <c:pt idx="282">
                  <c:v>33.09152744867545</c:v>
                </c:pt>
                <c:pt idx="283">
                  <c:v>33.286782224831903</c:v>
                </c:pt>
                <c:pt idx="284">
                  <c:v>32.755849497742069</c:v>
                </c:pt>
                <c:pt idx="285">
                  <c:v>32.248340952842</c:v>
                </c:pt>
                <c:pt idx="286">
                  <c:v>31.711491008534392</c:v>
                </c:pt>
                <c:pt idx="287">
                  <c:v>32.209435100334701</c:v>
                </c:pt>
                <c:pt idx="288">
                  <c:v>34.031312826420098</c:v>
                </c:pt>
                <c:pt idx="289">
                  <c:v>33.402834656729851</c:v>
                </c:pt>
                <c:pt idx="290">
                  <c:v>33.625919781596082</c:v>
                </c:pt>
                <c:pt idx="291">
                  <c:v>33.341010780105613</c:v>
                </c:pt>
                <c:pt idx="292">
                  <c:v>33.153302912416507</c:v>
                </c:pt>
                <c:pt idx="293">
                  <c:v>33.378819005670543</c:v>
                </c:pt>
                <c:pt idx="294">
                  <c:v>33.319858628105919</c:v>
                </c:pt>
                <c:pt idx="295">
                  <c:v>33.50896161987616</c:v>
                </c:pt>
                <c:pt idx="296">
                  <c:v>32.987523312619224</c:v>
                </c:pt>
                <c:pt idx="297">
                  <c:v>32.485013961908315</c:v>
                </c:pt>
                <c:pt idx="298">
                  <c:v>31.956333686647096</c:v>
                </c:pt>
                <c:pt idx="299">
                  <c:v>32.439249965041512</c:v>
                </c:pt>
                <c:pt idx="300">
                  <c:v>34.162960867160386</c:v>
                </c:pt>
                <c:pt idx="301">
                  <c:v>33.547195631356921</c:v>
                </c:pt>
                <c:pt idx="302">
                  <c:v>33.759535828767532</c:v>
                </c:pt>
                <c:pt idx="303">
                  <c:v>33.475400862650211</c:v>
                </c:pt>
                <c:pt idx="304">
                  <c:v>33.286752342225945</c:v>
                </c:pt>
                <c:pt idx="305">
                  <c:v>33.500932198096862</c:v>
                </c:pt>
                <c:pt idx="306">
                  <c:v>33.43948027677439</c:v>
                </c:pt>
                <c:pt idx="307">
                  <c:v>33.622820256197727</c:v>
                </c:pt>
                <c:pt idx="308">
                  <c:v>33.110914441864949</c:v>
                </c:pt>
                <c:pt idx="309">
                  <c:v>32.61420009522319</c:v>
                </c:pt>
                <c:pt idx="310">
                  <c:v>32.094013394658155</c:v>
                </c:pt>
                <c:pt idx="311">
                  <c:v>32.562567249065673</c:v>
                </c:pt>
                <c:pt idx="312">
                  <c:v>34.474123600519711</c:v>
                </c:pt>
                <c:pt idx="313">
                  <c:v>33.86902169070914</c:v>
                </c:pt>
                <c:pt idx="314">
                  <c:v>34.06966352516514</c:v>
                </c:pt>
                <c:pt idx="315">
                  <c:v>33.784903870884392</c:v>
                </c:pt>
                <c:pt idx="316">
                  <c:v>33.594018097208952</c:v>
                </c:pt>
                <c:pt idx="317">
                  <c:v>33.795604680856364</c:v>
                </c:pt>
                <c:pt idx="318">
                  <c:v>33.730911111956658</c:v>
                </c:pt>
                <c:pt idx="319">
                  <c:v>33.908294970921439</c:v>
                </c:pt>
                <c:pt idx="320">
                  <c:v>33.405212188321507</c:v>
                </c:pt>
                <c:pt idx="321">
                  <c:v>32.912795823169027</c:v>
                </c:pt>
                <c:pt idx="322">
                  <c:v>32.400082179043984</c:v>
                </c:pt>
                <c:pt idx="323">
                  <c:v>32.854090929244315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79-4B8F-8BFB-B78DDFE94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0294592"/>
        <c:axId val="390295072"/>
      </c:lineChart>
      <c:catAx>
        <c:axId val="390294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390295072"/>
        <c:crosses val="autoZero"/>
        <c:auto val="1"/>
        <c:lblAlgn val="ctr"/>
        <c:lblOffset val="100"/>
        <c:noMultiLvlLbl val="0"/>
      </c:catAx>
      <c:valAx>
        <c:axId val="390295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USD/Mbtu)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390294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ES" sz="1200" b="1" i="1"/>
              <a:t>Gráfico 6‑5. Precio internacional e ingreso al productor Diésel</a:t>
            </a:r>
            <a:endParaRPr lang="es-CO" sz="1200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areaChart>
        <c:grouping val="standard"/>
        <c:varyColors val="0"/>
        <c:ser>
          <c:idx val="1"/>
          <c:order val="1"/>
          <c:tx>
            <c:strRef>
              <c:f>'Gráf. 6-5 y 6-6'!$E$1</c:f>
              <c:strCache>
                <c:ptCount val="1"/>
                <c:pt idx="0">
                  <c:v> IP de Referencia Colombia </c:v>
                </c:pt>
              </c:strCache>
            </c:strRef>
          </c:tx>
          <c:spPr>
            <a:solidFill>
              <a:srgbClr val="E6FF70"/>
            </a:solidFill>
            <a:ln w="12700">
              <a:solidFill>
                <a:srgbClr val="4F8A21"/>
              </a:solidFill>
            </a:ln>
            <a:effectLst/>
          </c:spPr>
          <c:cat>
            <c:numRef>
              <c:f>'Gráf. 6-5 y 6-6'!$A$2:$A$32</c:f>
              <c:numCache>
                <c:formatCode>mmm\-yy</c:formatCode>
                <c:ptCount val="31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  <c:pt idx="12">
                  <c:v>44927</c:v>
                </c:pt>
                <c:pt idx="13">
                  <c:v>44958</c:v>
                </c:pt>
                <c:pt idx="14">
                  <c:v>44986</c:v>
                </c:pt>
                <c:pt idx="15">
                  <c:v>45017</c:v>
                </c:pt>
                <c:pt idx="16">
                  <c:v>45047</c:v>
                </c:pt>
                <c:pt idx="17">
                  <c:v>45078</c:v>
                </c:pt>
                <c:pt idx="18">
                  <c:v>45108</c:v>
                </c:pt>
                <c:pt idx="19">
                  <c:v>45139</c:v>
                </c:pt>
                <c:pt idx="20">
                  <c:v>45170</c:v>
                </c:pt>
                <c:pt idx="21">
                  <c:v>45200</c:v>
                </c:pt>
                <c:pt idx="22">
                  <c:v>45231</c:v>
                </c:pt>
                <c:pt idx="23">
                  <c:v>45261</c:v>
                </c:pt>
                <c:pt idx="24">
                  <c:v>45292</c:v>
                </c:pt>
                <c:pt idx="25">
                  <c:v>45323</c:v>
                </c:pt>
                <c:pt idx="26">
                  <c:v>45352</c:v>
                </c:pt>
                <c:pt idx="27">
                  <c:v>45383</c:v>
                </c:pt>
                <c:pt idx="28">
                  <c:v>45413</c:v>
                </c:pt>
                <c:pt idx="29">
                  <c:v>45444</c:v>
                </c:pt>
                <c:pt idx="30">
                  <c:v>45474</c:v>
                </c:pt>
              </c:numCache>
            </c:numRef>
          </c:cat>
          <c:val>
            <c:numRef>
              <c:f>'Gráf. 6-5 y 6-6'!$E$2:$E$32</c:f>
              <c:numCache>
                <c:formatCode>General</c:formatCode>
                <c:ptCount val="31"/>
                <c:pt idx="0">
                  <c:v>10.145216541316646</c:v>
                </c:pt>
                <c:pt idx="1">
                  <c:v>9.7811885212169987</c:v>
                </c:pt>
                <c:pt idx="2">
                  <c:v>10.146138558505287</c:v>
                </c:pt>
                <c:pt idx="3">
                  <c:v>10.073032045686817</c:v>
                </c:pt>
                <c:pt idx="4">
                  <c:v>10.537936966532801</c:v>
                </c:pt>
                <c:pt idx="5">
                  <c:v>11.069363149844945</c:v>
                </c:pt>
                <c:pt idx="6">
                  <c:v>11.824880497384248</c:v>
                </c:pt>
                <c:pt idx="7">
                  <c:v>11.356438863612516</c:v>
                </c:pt>
                <c:pt idx="8">
                  <c:v>11.444880896422609</c:v>
                </c:pt>
                <c:pt idx="9">
                  <c:v>11.60629853916722</c:v>
                </c:pt>
                <c:pt idx="10">
                  <c:v>11.840018212212119</c:v>
                </c:pt>
                <c:pt idx="11">
                  <c:v>12.331394224776341</c:v>
                </c:pt>
                <c:pt idx="12">
                  <c:v>11.963518157598919</c:v>
                </c:pt>
                <c:pt idx="13">
                  <c:v>11.446149301804848</c:v>
                </c:pt>
                <c:pt idx="14">
                  <c:v>11.719821498373909</c:v>
                </c:pt>
                <c:pt idx="15">
                  <c:v>11.625601569458174</c:v>
                </c:pt>
                <c:pt idx="16">
                  <c:v>11.790929698151812</c:v>
                </c:pt>
                <c:pt idx="17">
                  <c:v>11.015414818811353</c:v>
                </c:pt>
                <c:pt idx="18">
                  <c:v>11.174410429190809</c:v>
                </c:pt>
                <c:pt idx="19">
                  <c:v>11.04384605480929</c:v>
                </c:pt>
                <c:pt idx="20">
                  <c:v>10.825082868245612</c:v>
                </c:pt>
                <c:pt idx="21">
                  <c:v>10.203197543596948</c:v>
                </c:pt>
                <c:pt idx="22">
                  <c:v>10.192837290138421</c:v>
                </c:pt>
                <c:pt idx="23">
                  <c:v>10.181211207401587</c:v>
                </c:pt>
                <c:pt idx="24">
                  <c:v>10.142700470102474</c:v>
                </c:pt>
                <c:pt idx="25">
                  <c:v>10.139865111467444</c:v>
                </c:pt>
                <c:pt idx="26">
                  <c:v>10.123980411263958</c:v>
                </c:pt>
                <c:pt idx="27">
                  <c:v>10.295860890489548</c:v>
                </c:pt>
                <c:pt idx="28">
                  <c:v>10.33388670218792</c:v>
                </c:pt>
                <c:pt idx="29">
                  <c:v>10.34334341191459</c:v>
                </c:pt>
                <c:pt idx="30">
                  <c:v>10.302726006150776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F-4D8C-A94F-1B8933B72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054479"/>
        <c:axId val="120041583"/>
      </c:areaChart>
      <c:lineChart>
        <c:grouping val="standard"/>
        <c:varyColors val="0"/>
        <c:ser>
          <c:idx val="0"/>
          <c:order val="0"/>
          <c:tx>
            <c:strRef>
              <c:f>'Gráf. 6-5 y 6-6'!$F$1</c:f>
              <c:strCache>
                <c:ptCount val="1"/>
                <c:pt idx="0">
                  <c:v> Ultra Low Sulfur diésel
ULSD-PLATTS </c:v>
                </c:pt>
              </c:strCache>
            </c:strRef>
          </c:tx>
          <c:spPr>
            <a:ln w="19050" cap="rnd">
              <a:solidFill>
                <a:srgbClr val="2B4037"/>
              </a:solidFill>
              <a:round/>
            </a:ln>
            <a:effectLst/>
          </c:spPr>
          <c:marker>
            <c:symbol val="none"/>
          </c:marker>
          <c:cat>
            <c:numRef>
              <c:f>'Gráf. 6-5 y 6-6'!$A$2:$A$32</c:f>
              <c:numCache>
                <c:formatCode>mmm\-yy</c:formatCode>
                <c:ptCount val="31"/>
                <c:pt idx="0">
                  <c:v>44562</c:v>
                </c:pt>
                <c:pt idx="1">
                  <c:v>44593</c:v>
                </c:pt>
                <c:pt idx="2">
                  <c:v>44621</c:v>
                </c:pt>
                <c:pt idx="3">
                  <c:v>44652</c:v>
                </c:pt>
                <c:pt idx="4">
                  <c:v>44682</c:v>
                </c:pt>
                <c:pt idx="5">
                  <c:v>44713</c:v>
                </c:pt>
                <c:pt idx="6">
                  <c:v>44743</c:v>
                </c:pt>
                <c:pt idx="7">
                  <c:v>44774</c:v>
                </c:pt>
                <c:pt idx="8">
                  <c:v>44805</c:v>
                </c:pt>
                <c:pt idx="9">
                  <c:v>44835</c:v>
                </c:pt>
                <c:pt idx="10">
                  <c:v>44866</c:v>
                </c:pt>
                <c:pt idx="11">
                  <c:v>44896</c:v>
                </c:pt>
                <c:pt idx="12">
                  <c:v>44927</c:v>
                </c:pt>
                <c:pt idx="13">
                  <c:v>44958</c:v>
                </c:pt>
                <c:pt idx="14">
                  <c:v>44986</c:v>
                </c:pt>
                <c:pt idx="15">
                  <c:v>45017</c:v>
                </c:pt>
                <c:pt idx="16">
                  <c:v>45047</c:v>
                </c:pt>
                <c:pt idx="17">
                  <c:v>45078</c:v>
                </c:pt>
                <c:pt idx="18">
                  <c:v>45108</c:v>
                </c:pt>
                <c:pt idx="19">
                  <c:v>45139</c:v>
                </c:pt>
                <c:pt idx="20">
                  <c:v>45170</c:v>
                </c:pt>
                <c:pt idx="21">
                  <c:v>45200</c:v>
                </c:pt>
                <c:pt idx="22">
                  <c:v>45231</c:v>
                </c:pt>
                <c:pt idx="23">
                  <c:v>45261</c:v>
                </c:pt>
                <c:pt idx="24">
                  <c:v>45292</c:v>
                </c:pt>
                <c:pt idx="25">
                  <c:v>45323</c:v>
                </c:pt>
                <c:pt idx="26">
                  <c:v>45352</c:v>
                </c:pt>
                <c:pt idx="27">
                  <c:v>45383</c:v>
                </c:pt>
                <c:pt idx="28">
                  <c:v>45413</c:v>
                </c:pt>
                <c:pt idx="29">
                  <c:v>45444</c:v>
                </c:pt>
                <c:pt idx="30">
                  <c:v>45474</c:v>
                </c:pt>
              </c:numCache>
            </c:numRef>
          </c:cat>
          <c:val>
            <c:numRef>
              <c:f>'Gráf. 6-5 y 6-6'!$F$2:$F$32</c:f>
              <c:numCache>
                <c:formatCode>General</c:formatCode>
                <c:ptCount val="31"/>
                <c:pt idx="0">
                  <c:v>19.361892757892814</c:v>
                </c:pt>
                <c:pt idx="1">
                  <c:v>21.487904511700656</c:v>
                </c:pt>
                <c:pt idx="2">
                  <c:v>27.197764650498851</c:v>
                </c:pt>
                <c:pt idx="3">
                  <c:v>30.008412932225777</c:v>
                </c:pt>
                <c:pt idx="4">
                  <c:v>32.120271522072557</c:v>
                </c:pt>
                <c:pt idx="5">
                  <c:v>33.060857086452742</c:v>
                </c:pt>
                <c:pt idx="6">
                  <c:v>27.9953151812425</c:v>
                </c:pt>
                <c:pt idx="7">
                  <c:v>27.08513158494176</c:v>
                </c:pt>
                <c:pt idx="8">
                  <c:v>26.218470486401113</c:v>
                </c:pt>
                <c:pt idx="9">
                  <c:v>31.417791681219722</c:v>
                </c:pt>
                <c:pt idx="10">
                  <c:v>27.517501632473309</c:v>
                </c:pt>
                <c:pt idx="11">
                  <c:v>23.175107439522556</c:v>
                </c:pt>
                <c:pt idx="12">
                  <c:v>24.746389576468083</c:v>
                </c:pt>
                <c:pt idx="13">
                  <c:v>21.641767019483378</c:v>
                </c:pt>
                <c:pt idx="14">
                  <c:v>20.821206010538944</c:v>
                </c:pt>
                <c:pt idx="15">
                  <c:v>19.524806478261528</c:v>
                </c:pt>
                <c:pt idx="16">
                  <c:v>17.987923041411669</c:v>
                </c:pt>
                <c:pt idx="17">
                  <c:v>18.430710696116989</c:v>
                </c:pt>
                <c:pt idx="18">
                  <c:v>20.40769645867185</c:v>
                </c:pt>
                <c:pt idx="19">
                  <c:v>23.957576192464803</c:v>
                </c:pt>
                <c:pt idx="20">
                  <c:v>25.744304284672971</c:v>
                </c:pt>
                <c:pt idx="21">
                  <c:v>23.643803013621657</c:v>
                </c:pt>
                <c:pt idx="22">
                  <c:v>21.4888739950798</c:v>
                </c:pt>
                <c:pt idx="23">
                  <c:v>19.296012199511015</c:v>
                </c:pt>
                <c:pt idx="24">
                  <c:v>20.094178938057127</c:v>
                </c:pt>
                <c:pt idx="25">
                  <c:v>21.09019402818484</c:v>
                </c:pt>
                <c:pt idx="26">
                  <c:v>20.290618546415388</c:v>
                </c:pt>
                <c:pt idx="27">
                  <c:v>20.034894550576297</c:v>
                </c:pt>
                <c:pt idx="28">
                  <c:v>18.514087689632653</c:v>
                </c:pt>
                <c:pt idx="29">
                  <c:v>18.627700729677603</c:v>
                </c:pt>
                <c:pt idx="30">
                  <c:v>18.838696451078949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F-4D8C-A94F-1B8933B72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054479"/>
        <c:axId val="120041583"/>
      </c:lineChart>
      <c:dateAx>
        <c:axId val="120054479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20041583"/>
        <c:crosses val="autoZero"/>
        <c:auto val="1"/>
        <c:lblOffset val="100"/>
        <c:baseTimeUnit val="months"/>
      </c:dateAx>
      <c:valAx>
        <c:axId val="120041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n-US"/>
                  <a:t>(USD/MBTU)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200544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i="1"/>
              <a:t>Gráfico 6‑6. Proyección del Precio Internacional del ACPM-Diésel– Puesto en puerto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[2]DIESEL_TERMICAS!$AC$11</c:f>
              <c:strCache>
                <c:ptCount val="1"/>
                <c:pt idx="0">
                  <c:v>Precios bajos Base 2023</c:v>
                </c:pt>
              </c:strCache>
            </c:strRef>
          </c:tx>
          <c:spPr>
            <a:ln w="19050" cap="rnd">
              <a:solidFill>
                <a:srgbClr val="CAF53A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[2]DIESEL_TERMICAS!$F$24:$F$347</c:f>
              <c:numCache>
                <c:formatCode>General</c:formatCode>
                <c:ptCount val="324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  <c:pt idx="132">
                  <c:v>49310</c:v>
                </c:pt>
                <c:pt idx="133">
                  <c:v>49341</c:v>
                </c:pt>
                <c:pt idx="134">
                  <c:v>49369</c:v>
                </c:pt>
                <c:pt idx="135">
                  <c:v>49400</c:v>
                </c:pt>
                <c:pt idx="136">
                  <c:v>49430</c:v>
                </c:pt>
                <c:pt idx="137">
                  <c:v>49461</c:v>
                </c:pt>
                <c:pt idx="138">
                  <c:v>49491</c:v>
                </c:pt>
                <c:pt idx="139">
                  <c:v>49522</c:v>
                </c:pt>
                <c:pt idx="140">
                  <c:v>49553</c:v>
                </c:pt>
                <c:pt idx="141">
                  <c:v>49583</c:v>
                </c:pt>
                <c:pt idx="142">
                  <c:v>49614</c:v>
                </c:pt>
                <c:pt idx="143">
                  <c:v>49644</c:v>
                </c:pt>
                <c:pt idx="144">
                  <c:v>49675</c:v>
                </c:pt>
                <c:pt idx="145">
                  <c:v>49706</c:v>
                </c:pt>
                <c:pt idx="146">
                  <c:v>49735</c:v>
                </c:pt>
                <c:pt idx="147">
                  <c:v>49766</c:v>
                </c:pt>
                <c:pt idx="148">
                  <c:v>49796</c:v>
                </c:pt>
                <c:pt idx="149">
                  <c:v>49827</c:v>
                </c:pt>
                <c:pt idx="150">
                  <c:v>49857</c:v>
                </c:pt>
                <c:pt idx="151">
                  <c:v>49888</c:v>
                </c:pt>
                <c:pt idx="152">
                  <c:v>49919</c:v>
                </c:pt>
                <c:pt idx="153">
                  <c:v>49949</c:v>
                </c:pt>
                <c:pt idx="154">
                  <c:v>49980</c:v>
                </c:pt>
                <c:pt idx="155">
                  <c:v>50010</c:v>
                </c:pt>
                <c:pt idx="156">
                  <c:v>50041</c:v>
                </c:pt>
                <c:pt idx="157">
                  <c:v>50072</c:v>
                </c:pt>
                <c:pt idx="158">
                  <c:v>50100</c:v>
                </c:pt>
                <c:pt idx="159">
                  <c:v>50131</c:v>
                </c:pt>
                <c:pt idx="160">
                  <c:v>50161</c:v>
                </c:pt>
                <c:pt idx="161">
                  <c:v>50192</c:v>
                </c:pt>
                <c:pt idx="162">
                  <c:v>50222</c:v>
                </c:pt>
                <c:pt idx="163">
                  <c:v>50253</c:v>
                </c:pt>
                <c:pt idx="164">
                  <c:v>50284</c:v>
                </c:pt>
                <c:pt idx="165">
                  <c:v>50314</c:v>
                </c:pt>
                <c:pt idx="166">
                  <c:v>50345</c:v>
                </c:pt>
                <c:pt idx="167">
                  <c:v>50375</c:v>
                </c:pt>
                <c:pt idx="168">
                  <c:v>50406</c:v>
                </c:pt>
                <c:pt idx="169">
                  <c:v>50437</c:v>
                </c:pt>
                <c:pt idx="170">
                  <c:v>50465</c:v>
                </c:pt>
                <c:pt idx="171">
                  <c:v>50496</c:v>
                </c:pt>
                <c:pt idx="172">
                  <c:v>50526</c:v>
                </c:pt>
                <c:pt idx="173">
                  <c:v>50557</c:v>
                </c:pt>
                <c:pt idx="174">
                  <c:v>50587</c:v>
                </c:pt>
                <c:pt idx="175">
                  <c:v>50618</c:v>
                </c:pt>
                <c:pt idx="176">
                  <c:v>50649</c:v>
                </c:pt>
                <c:pt idx="177">
                  <c:v>50679</c:v>
                </c:pt>
                <c:pt idx="178">
                  <c:v>50710</c:v>
                </c:pt>
                <c:pt idx="179">
                  <c:v>50740</c:v>
                </c:pt>
                <c:pt idx="180">
                  <c:v>50771</c:v>
                </c:pt>
                <c:pt idx="181">
                  <c:v>50802</c:v>
                </c:pt>
                <c:pt idx="182">
                  <c:v>50830</c:v>
                </c:pt>
                <c:pt idx="183">
                  <c:v>50861</c:v>
                </c:pt>
                <c:pt idx="184">
                  <c:v>50891</c:v>
                </c:pt>
                <c:pt idx="185">
                  <c:v>50922</c:v>
                </c:pt>
                <c:pt idx="186">
                  <c:v>50952</c:v>
                </c:pt>
                <c:pt idx="187">
                  <c:v>50983</c:v>
                </c:pt>
                <c:pt idx="188">
                  <c:v>51014</c:v>
                </c:pt>
                <c:pt idx="189">
                  <c:v>51044</c:v>
                </c:pt>
                <c:pt idx="190">
                  <c:v>51075</c:v>
                </c:pt>
                <c:pt idx="191">
                  <c:v>51105</c:v>
                </c:pt>
                <c:pt idx="192">
                  <c:v>51136</c:v>
                </c:pt>
                <c:pt idx="193">
                  <c:v>51167</c:v>
                </c:pt>
                <c:pt idx="194">
                  <c:v>51196</c:v>
                </c:pt>
                <c:pt idx="195">
                  <c:v>51227</c:v>
                </c:pt>
                <c:pt idx="196">
                  <c:v>51257</c:v>
                </c:pt>
                <c:pt idx="197">
                  <c:v>51288</c:v>
                </c:pt>
                <c:pt idx="198">
                  <c:v>51318</c:v>
                </c:pt>
                <c:pt idx="199">
                  <c:v>51349</c:v>
                </c:pt>
                <c:pt idx="200">
                  <c:v>51380</c:v>
                </c:pt>
                <c:pt idx="201">
                  <c:v>51410</c:v>
                </c:pt>
                <c:pt idx="202">
                  <c:v>51441</c:v>
                </c:pt>
                <c:pt idx="203">
                  <c:v>51471</c:v>
                </c:pt>
                <c:pt idx="204">
                  <c:v>51502</c:v>
                </c:pt>
                <c:pt idx="205">
                  <c:v>51533</c:v>
                </c:pt>
                <c:pt idx="206">
                  <c:v>51561</c:v>
                </c:pt>
                <c:pt idx="207">
                  <c:v>51592</c:v>
                </c:pt>
                <c:pt idx="208">
                  <c:v>51622</c:v>
                </c:pt>
                <c:pt idx="209">
                  <c:v>51653</c:v>
                </c:pt>
                <c:pt idx="210">
                  <c:v>51683</c:v>
                </c:pt>
                <c:pt idx="211">
                  <c:v>51714</c:v>
                </c:pt>
                <c:pt idx="212">
                  <c:v>51745</c:v>
                </c:pt>
                <c:pt idx="213">
                  <c:v>51775</c:v>
                </c:pt>
                <c:pt idx="214">
                  <c:v>51806</c:v>
                </c:pt>
                <c:pt idx="215">
                  <c:v>51836</c:v>
                </c:pt>
                <c:pt idx="216">
                  <c:v>51867</c:v>
                </c:pt>
                <c:pt idx="217">
                  <c:v>51898</c:v>
                </c:pt>
                <c:pt idx="218">
                  <c:v>51926</c:v>
                </c:pt>
                <c:pt idx="219">
                  <c:v>51957</c:v>
                </c:pt>
                <c:pt idx="220">
                  <c:v>51987</c:v>
                </c:pt>
                <c:pt idx="221">
                  <c:v>52018</c:v>
                </c:pt>
                <c:pt idx="222">
                  <c:v>52048</c:v>
                </c:pt>
                <c:pt idx="223">
                  <c:v>52079</c:v>
                </c:pt>
                <c:pt idx="224">
                  <c:v>52110</c:v>
                </c:pt>
                <c:pt idx="225">
                  <c:v>52140</c:v>
                </c:pt>
                <c:pt idx="226">
                  <c:v>52171</c:v>
                </c:pt>
                <c:pt idx="227">
                  <c:v>52201</c:v>
                </c:pt>
                <c:pt idx="228">
                  <c:v>52232</c:v>
                </c:pt>
                <c:pt idx="229">
                  <c:v>52263</c:v>
                </c:pt>
                <c:pt idx="230">
                  <c:v>52291</c:v>
                </c:pt>
                <c:pt idx="231">
                  <c:v>52322</c:v>
                </c:pt>
                <c:pt idx="232">
                  <c:v>52352</c:v>
                </c:pt>
                <c:pt idx="233">
                  <c:v>52383</c:v>
                </c:pt>
                <c:pt idx="234">
                  <c:v>52413</c:v>
                </c:pt>
                <c:pt idx="235">
                  <c:v>52444</c:v>
                </c:pt>
                <c:pt idx="236">
                  <c:v>52475</c:v>
                </c:pt>
                <c:pt idx="237">
                  <c:v>52505</c:v>
                </c:pt>
                <c:pt idx="238">
                  <c:v>52536</c:v>
                </c:pt>
                <c:pt idx="239">
                  <c:v>52566</c:v>
                </c:pt>
                <c:pt idx="240">
                  <c:v>52597</c:v>
                </c:pt>
                <c:pt idx="241">
                  <c:v>52628</c:v>
                </c:pt>
                <c:pt idx="242">
                  <c:v>52657</c:v>
                </c:pt>
                <c:pt idx="243">
                  <c:v>52688</c:v>
                </c:pt>
                <c:pt idx="244">
                  <c:v>52718</c:v>
                </c:pt>
                <c:pt idx="245">
                  <c:v>52749</c:v>
                </c:pt>
                <c:pt idx="246">
                  <c:v>52779</c:v>
                </c:pt>
                <c:pt idx="247">
                  <c:v>52810</c:v>
                </c:pt>
                <c:pt idx="248">
                  <c:v>52841</c:v>
                </c:pt>
                <c:pt idx="249">
                  <c:v>52871</c:v>
                </c:pt>
                <c:pt idx="250">
                  <c:v>52902</c:v>
                </c:pt>
                <c:pt idx="251">
                  <c:v>52932</c:v>
                </c:pt>
                <c:pt idx="252">
                  <c:v>52963</c:v>
                </c:pt>
                <c:pt idx="253">
                  <c:v>52994</c:v>
                </c:pt>
                <c:pt idx="254">
                  <c:v>53022</c:v>
                </c:pt>
                <c:pt idx="255">
                  <c:v>53053</c:v>
                </c:pt>
                <c:pt idx="256">
                  <c:v>53083</c:v>
                </c:pt>
                <c:pt idx="257">
                  <c:v>53114</c:v>
                </c:pt>
                <c:pt idx="258">
                  <c:v>53144</c:v>
                </c:pt>
                <c:pt idx="259">
                  <c:v>53175</c:v>
                </c:pt>
                <c:pt idx="260">
                  <c:v>53206</c:v>
                </c:pt>
                <c:pt idx="261">
                  <c:v>53236</c:v>
                </c:pt>
                <c:pt idx="262">
                  <c:v>53267</c:v>
                </c:pt>
                <c:pt idx="263">
                  <c:v>53297</c:v>
                </c:pt>
                <c:pt idx="264">
                  <c:v>53328</c:v>
                </c:pt>
                <c:pt idx="265">
                  <c:v>53359</c:v>
                </c:pt>
                <c:pt idx="266">
                  <c:v>53387</c:v>
                </c:pt>
                <c:pt idx="267">
                  <c:v>53418</c:v>
                </c:pt>
                <c:pt idx="268">
                  <c:v>53448</c:v>
                </c:pt>
                <c:pt idx="269">
                  <c:v>53479</c:v>
                </c:pt>
                <c:pt idx="270">
                  <c:v>53509</c:v>
                </c:pt>
                <c:pt idx="271">
                  <c:v>53540</c:v>
                </c:pt>
                <c:pt idx="272">
                  <c:v>53571</c:v>
                </c:pt>
                <c:pt idx="273">
                  <c:v>53601</c:v>
                </c:pt>
                <c:pt idx="274">
                  <c:v>53632</c:v>
                </c:pt>
                <c:pt idx="275">
                  <c:v>53662</c:v>
                </c:pt>
                <c:pt idx="276">
                  <c:v>53693</c:v>
                </c:pt>
                <c:pt idx="277">
                  <c:v>53724</c:v>
                </c:pt>
                <c:pt idx="278">
                  <c:v>53752</c:v>
                </c:pt>
                <c:pt idx="279">
                  <c:v>53783</c:v>
                </c:pt>
                <c:pt idx="280">
                  <c:v>53813</c:v>
                </c:pt>
                <c:pt idx="281">
                  <c:v>53844</c:v>
                </c:pt>
                <c:pt idx="282">
                  <c:v>53874</c:v>
                </c:pt>
                <c:pt idx="283">
                  <c:v>53905</c:v>
                </c:pt>
                <c:pt idx="284">
                  <c:v>53936</c:v>
                </c:pt>
                <c:pt idx="285">
                  <c:v>53966</c:v>
                </c:pt>
                <c:pt idx="286">
                  <c:v>53997</c:v>
                </c:pt>
                <c:pt idx="287">
                  <c:v>54027</c:v>
                </c:pt>
                <c:pt idx="288">
                  <c:v>54058</c:v>
                </c:pt>
                <c:pt idx="289">
                  <c:v>54089</c:v>
                </c:pt>
                <c:pt idx="290">
                  <c:v>54118</c:v>
                </c:pt>
                <c:pt idx="291">
                  <c:v>54149</c:v>
                </c:pt>
                <c:pt idx="292">
                  <c:v>54179</c:v>
                </c:pt>
                <c:pt idx="293">
                  <c:v>54210</c:v>
                </c:pt>
                <c:pt idx="294">
                  <c:v>54240</c:v>
                </c:pt>
                <c:pt idx="295">
                  <c:v>54271</c:v>
                </c:pt>
                <c:pt idx="296">
                  <c:v>54302</c:v>
                </c:pt>
                <c:pt idx="297">
                  <c:v>54332</c:v>
                </c:pt>
                <c:pt idx="298">
                  <c:v>54363</c:v>
                </c:pt>
                <c:pt idx="299">
                  <c:v>54393</c:v>
                </c:pt>
                <c:pt idx="300">
                  <c:v>54424</c:v>
                </c:pt>
                <c:pt idx="301">
                  <c:v>54455</c:v>
                </c:pt>
                <c:pt idx="302">
                  <c:v>54483</c:v>
                </c:pt>
                <c:pt idx="303">
                  <c:v>54514</c:v>
                </c:pt>
                <c:pt idx="304">
                  <c:v>54544</c:v>
                </c:pt>
                <c:pt idx="305">
                  <c:v>54575</c:v>
                </c:pt>
                <c:pt idx="306">
                  <c:v>54605</c:v>
                </c:pt>
                <c:pt idx="307">
                  <c:v>54636</c:v>
                </c:pt>
                <c:pt idx="308">
                  <c:v>54667</c:v>
                </c:pt>
                <c:pt idx="309">
                  <c:v>54697</c:v>
                </c:pt>
                <c:pt idx="310">
                  <c:v>54728</c:v>
                </c:pt>
                <c:pt idx="311">
                  <c:v>54758</c:v>
                </c:pt>
                <c:pt idx="312">
                  <c:v>54789</c:v>
                </c:pt>
                <c:pt idx="313">
                  <c:v>54820</c:v>
                </c:pt>
                <c:pt idx="314">
                  <c:v>54848</c:v>
                </c:pt>
                <c:pt idx="315">
                  <c:v>54879</c:v>
                </c:pt>
                <c:pt idx="316">
                  <c:v>54909</c:v>
                </c:pt>
                <c:pt idx="317">
                  <c:v>54940</c:v>
                </c:pt>
                <c:pt idx="318">
                  <c:v>54970</c:v>
                </c:pt>
                <c:pt idx="319">
                  <c:v>55001</c:v>
                </c:pt>
                <c:pt idx="320">
                  <c:v>55032</c:v>
                </c:pt>
                <c:pt idx="321">
                  <c:v>55062</c:v>
                </c:pt>
                <c:pt idx="322">
                  <c:v>55093</c:v>
                </c:pt>
                <c:pt idx="323">
                  <c:v>55123</c:v>
                </c:pt>
              </c:numCache>
            </c:numRef>
          </c:cat>
          <c:val>
            <c:numRef>
              <c:f>[2]DIESEL_TERMICAS!$AC$24:$AC$347</c:f>
              <c:numCache>
                <c:formatCode>General</c:formatCode>
                <c:ptCount val="324"/>
                <c:pt idx="0">
                  <c:v>24.858778067699539</c:v>
                </c:pt>
                <c:pt idx="1">
                  <c:v>25.824727381450824</c:v>
                </c:pt>
                <c:pt idx="2">
                  <c:v>24.845655362957618</c:v>
                </c:pt>
                <c:pt idx="3">
                  <c:v>24.284720667365207</c:v>
                </c:pt>
                <c:pt idx="4">
                  <c:v>22.441318411675944</c:v>
                </c:pt>
                <c:pt idx="5">
                  <c:v>22.579031187488003</c:v>
                </c:pt>
                <c:pt idx="6">
                  <c:v>21.103370202879297</c:v>
                </c:pt>
                <c:pt idx="7">
                  <c:v>20.064393067729128</c:v>
                </c:pt>
                <c:pt idx="8">
                  <c:v>17.334789759684949</c:v>
                </c:pt>
                <c:pt idx="9">
                  <c:v>20.407115587275189</c:v>
                </c:pt>
                <c:pt idx="10">
                  <c:v>20.410039524590449</c:v>
                </c:pt>
                <c:pt idx="11">
                  <c:v>20.187215122858319</c:v>
                </c:pt>
                <c:pt idx="12">
                  <c:v>17.53035906021946</c:v>
                </c:pt>
                <c:pt idx="13">
                  <c:v>17.32539604757368</c:v>
                </c:pt>
                <c:pt idx="14">
                  <c:v>16.993741455234169</c:v>
                </c:pt>
                <c:pt idx="15">
                  <c:v>16.4035833595348</c:v>
                </c:pt>
                <c:pt idx="16">
                  <c:v>16.091192945464179</c:v>
                </c:pt>
                <c:pt idx="17">
                  <c:v>15.973504202539921</c:v>
                </c:pt>
                <c:pt idx="18">
                  <c:v>16.182463668209607</c:v>
                </c:pt>
                <c:pt idx="19">
                  <c:v>16.578988966078505</c:v>
                </c:pt>
                <c:pt idx="20">
                  <c:v>17.070498984682821</c:v>
                </c:pt>
                <c:pt idx="21">
                  <c:v>17.217280893858039</c:v>
                </c:pt>
                <c:pt idx="22">
                  <c:v>16.934466542669856</c:v>
                </c:pt>
                <c:pt idx="23">
                  <c:v>16.632870599387367</c:v>
                </c:pt>
                <c:pt idx="24">
                  <c:v>15.6991583246405</c:v>
                </c:pt>
                <c:pt idx="25">
                  <c:v>14.878271595845975</c:v>
                </c:pt>
                <c:pt idx="26">
                  <c:v>15.498973911490936</c:v>
                </c:pt>
                <c:pt idx="27">
                  <c:v>15.298873852725212</c:v>
                </c:pt>
                <c:pt idx="28">
                  <c:v>15.229538668609917</c:v>
                </c:pt>
                <c:pt idx="29">
                  <c:v>15.710172658886112</c:v>
                </c:pt>
                <c:pt idx="30">
                  <c:v>15.910306943219718</c:v>
                </c:pt>
                <c:pt idx="31">
                  <c:v>16.094349399923995</c:v>
                </c:pt>
                <c:pt idx="32">
                  <c:v>15.567983919669738</c:v>
                </c:pt>
                <c:pt idx="33">
                  <c:v>15.098339705383996</c:v>
                </c:pt>
                <c:pt idx="34">
                  <c:v>14.627767990923189</c:v>
                </c:pt>
                <c:pt idx="35">
                  <c:v>15.293565631594884</c:v>
                </c:pt>
                <c:pt idx="36">
                  <c:v>15.193281801747704</c:v>
                </c:pt>
                <c:pt idx="37">
                  <c:v>14.380867447281235</c:v>
                </c:pt>
                <c:pt idx="38">
                  <c:v>14.850791070922455</c:v>
                </c:pt>
                <c:pt idx="39">
                  <c:v>14.807839294842141</c:v>
                </c:pt>
                <c:pt idx="40">
                  <c:v>14.743362219881233</c:v>
                </c:pt>
                <c:pt idx="41">
                  <c:v>15.230666225742095</c:v>
                </c:pt>
                <c:pt idx="42">
                  <c:v>15.277577929143382</c:v>
                </c:pt>
                <c:pt idx="43">
                  <c:v>15.614777490593472</c:v>
                </c:pt>
                <c:pt idx="44">
                  <c:v>15.091764586706123</c:v>
                </c:pt>
                <c:pt idx="45">
                  <c:v>14.632275418653638</c:v>
                </c:pt>
                <c:pt idx="46">
                  <c:v>14.031680518718149</c:v>
                </c:pt>
                <c:pt idx="47">
                  <c:v>14.836907090791707</c:v>
                </c:pt>
                <c:pt idx="48">
                  <c:v>15.208674030651357</c:v>
                </c:pt>
                <c:pt idx="49">
                  <c:v>14.54676352295772</c:v>
                </c:pt>
                <c:pt idx="50">
                  <c:v>15.014514354197983</c:v>
                </c:pt>
                <c:pt idx="51">
                  <c:v>14.831055277261511</c:v>
                </c:pt>
                <c:pt idx="52">
                  <c:v>14.766941087075637</c:v>
                </c:pt>
                <c:pt idx="53">
                  <c:v>15.25149034729329</c:v>
                </c:pt>
                <c:pt idx="54">
                  <c:v>15.437417999131471</c:v>
                </c:pt>
                <c:pt idx="55">
                  <c:v>15.773449403609634</c:v>
                </c:pt>
                <c:pt idx="56">
                  <c:v>15.112304215423926</c:v>
                </c:pt>
                <c:pt idx="57">
                  <c:v>14.797864114592436</c:v>
                </c:pt>
                <c:pt idx="58">
                  <c:v>14.200302977180176</c:v>
                </c:pt>
                <c:pt idx="59">
                  <c:v>15.005921833351749</c:v>
                </c:pt>
                <c:pt idx="60">
                  <c:v>14.711109692605335</c:v>
                </c:pt>
                <c:pt idx="61">
                  <c:v>13.916498027684774</c:v>
                </c:pt>
                <c:pt idx="62">
                  <c:v>14.521112677121348</c:v>
                </c:pt>
                <c:pt idx="63">
                  <c:v>14.346954532649539</c:v>
                </c:pt>
                <c:pt idx="64">
                  <c:v>14.287267233601106</c:v>
                </c:pt>
                <c:pt idx="65">
                  <c:v>14.778455768913554</c:v>
                </c:pt>
                <c:pt idx="66">
                  <c:v>14.822535236106397</c:v>
                </c:pt>
                <c:pt idx="67">
                  <c:v>15.154490593744827</c:v>
                </c:pt>
                <c:pt idx="68">
                  <c:v>14.642149504022624</c:v>
                </c:pt>
                <c:pt idx="69">
                  <c:v>14.201125949435244</c:v>
                </c:pt>
                <c:pt idx="70">
                  <c:v>13.618486739761488</c:v>
                </c:pt>
                <c:pt idx="71">
                  <c:v>14.41756468129155</c:v>
                </c:pt>
                <c:pt idx="72">
                  <c:v>14.320239403553661</c:v>
                </c:pt>
                <c:pt idx="73">
                  <c:v>13.531312500354172</c:v>
                </c:pt>
                <c:pt idx="74">
                  <c:v>14.003523360380013</c:v>
                </c:pt>
                <c:pt idx="75">
                  <c:v>13.840069560791047</c:v>
                </c:pt>
                <c:pt idx="76">
                  <c:v>13.785330009945628</c:v>
                </c:pt>
                <c:pt idx="77">
                  <c:v>14.278878100407338</c:v>
                </c:pt>
                <c:pt idx="78">
                  <c:v>14.451691652043328</c:v>
                </c:pt>
                <c:pt idx="79">
                  <c:v>14.782810715330356</c:v>
                </c:pt>
                <c:pt idx="80">
                  <c:v>14.146693153519216</c:v>
                </c:pt>
                <c:pt idx="81">
                  <c:v>13.718476444520714</c:v>
                </c:pt>
                <c:pt idx="82">
                  <c:v>13.264212192421239</c:v>
                </c:pt>
                <c:pt idx="83">
                  <c:v>13.942024688301593</c:v>
                </c:pt>
                <c:pt idx="84">
                  <c:v>14.20206536978538</c:v>
                </c:pt>
                <c:pt idx="85">
                  <c:v>13.422986639113073</c:v>
                </c:pt>
                <c:pt idx="86">
                  <c:v>14.016973995829721</c:v>
                </c:pt>
                <c:pt idx="87">
                  <c:v>13.857568883834576</c:v>
                </c:pt>
                <c:pt idx="88">
                  <c:v>13.802410427143743</c:v>
                </c:pt>
                <c:pt idx="89">
                  <c:v>14.298194860771877</c:v>
                </c:pt>
                <c:pt idx="90">
                  <c:v>14.339757743176284</c:v>
                </c:pt>
                <c:pt idx="91">
                  <c:v>14.667290744217926</c:v>
                </c:pt>
                <c:pt idx="92">
                  <c:v>14.164218141006183</c:v>
                </c:pt>
                <c:pt idx="93">
                  <c:v>13.740084407188805</c:v>
                </c:pt>
                <c:pt idx="94">
                  <c:v>13.173660343812765</c:v>
                </c:pt>
                <c:pt idx="95">
                  <c:v>13.968197174675632</c:v>
                </c:pt>
                <c:pt idx="96">
                  <c:v>14.097407739787144</c:v>
                </c:pt>
                <c:pt idx="97">
                  <c:v>13.445251705758691</c:v>
                </c:pt>
                <c:pt idx="98">
                  <c:v>13.913980868492562</c:v>
                </c:pt>
                <c:pt idx="99">
                  <c:v>13.760869972846965</c:v>
                </c:pt>
                <c:pt idx="100">
                  <c:v>13.706748072591395</c:v>
                </c:pt>
                <c:pt idx="101">
                  <c:v>14.201601619318973</c:v>
                </c:pt>
                <c:pt idx="102">
                  <c:v>14.240533188411119</c:v>
                </c:pt>
                <c:pt idx="103">
                  <c:v>14.564754974382438</c:v>
                </c:pt>
                <c:pt idx="104">
                  <c:v>14.06795490452852</c:v>
                </c:pt>
                <c:pt idx="105">
                  <c:v>13.652195270384173</c:v>
                </c:pt>
                <c:pt idx="106">
                  <c:v>13.094335787868793</c:v>
                </c:pt>
                <c:pt idx="107">
                  <c:v>13.883850914420766</c:v>
                </c:pt>
                <c:pt idx="108">
                  <c:v>14.082717510118275</c:v>
                </c:pt>
                <c:pt idx="109">
                  <c:v>13.434974132426275</c:v>
                </c:pt>
                <c:pt idx="110">
                  <c:v>13.900025324846363</c:v>
                </c:pt>
                <c:pt idx="111">
                  <c:v>13.75215675495747</c:v>
                </c:pt>
                <c:pt idx="112">
                  <c:v>13.698257362323657</c:v>
                </c:pt>
                <c:pt idx="113">
                  <c:v>14.191700985770391</c:v>
                </c:pt>
                <c:pt idx="114">
                  <c:v>14.227371401038331</c:v>
                </c:pt>
                <c:pt idx="115">
                  <c:v>14.548538070910285</c:v>
                </c:pt>
                <c:pt idx="116">
                  <c:v>14.057580080186995</c:v>
                </c:pt>
                <c:pt idx="117">
                  <c:v>13.649021388087212</c:v>
                </c:pt>
                <c:pt idx="118">
                  <c:v>13.098503956026704</c:v>
                </c:pt>
                <c:pt idx="119">
                  <c:v>13.883514397360171</c:v>
                </c:pt>
                <c:pt idx="120">
                  <c:v>14.09586971396914</c:v>
                </c:pt>
                <c:pt idx="121">
                  <c:v>13.415760032885501</c:v>
                </c:pt>
                <c:pt idx="122">
                  <c:v>13.875479045503431</c:v>
                </c:pt>
                <c:pt idx="123">
                  <c:v>13.732394942659022</c:v>
                </c:pt>
                <c:pt idx="124">
                  <c:v>13.666629266520886</c:v>
                </c:pt>
                <c:pt idx="125">
                  <c:v>14.142254937601642</c:v>
                </c:pt>
                <c:pt idx="126">
                  <c:v>14.163177876202095</c:v>
                </c:pt>
                <c:pt idx="127">
                  <c:v>14.465737752699527</c:v>
                </c:pt>
                <c:pt idx="128">
                  <c:v>13.971243692393722</c:v>
                </c:pt>
                <c:pt idx="129">
                  <c:v>13.559789113542777</c:v>
                </c:pt>
                <c:pt idx="130">
                  <c:v>13.009801729523707</c:v>
                </c:pt>
                <c:pt idx="131">
                  <c:v>13.765619140922414</c:v>
                </c:pt>
                <c:pt idx="132">
                  <c:v>14.222409280072004</c:v>
                </c:pt>
                <c:pt idx="133">
                  <c:v>13.46605153130402</c:v>
                </c:pt>
                <c:pt idx="134">
                  <c:v>13.903103464669149</c:v>
                </c:pt>
                <c:pt idx="135">
                  <c:v>13.750990443452631</c:v>
                </c:pt>
                <c:pt idx="136">
                  <c:v>13.686654379535454</c:v>
                </c:pt>
                <c:pt idx="137">
                  <c:v>14.150796700407831</c:v>
                </c:pt>
                <c:pt idx="138">
                  <c:v>14.171158138389313</c:v>
                </c:pt>
                <c:pt idx="139">
                  <c:v>14.466570931189967</c:v>
                </c:pt>
                <c:pt idx="140">
                  <c:v>13.983757832938633</c:v>
                </c:pt>
                <c:pt idx="141">
                  <c:v>13.581848954056497</c:v>
                </c:pt>
                <c:pt idx="142">
                  <c:v>13.044480967801325</c:v>
                </c:pt>
                <c:pt idx="143">
                  <c:v>13.782721230097735</c:v>
                </c:pt>
                <c:pt idx="144">
                  <c:v>14.256539751538813</c:v>
                </c:pt>
                <c:pt idx="145">
                  <c:v>13.518061544969527</c:v>
                </c:pt>
                <c:pt idx="146">
                  <c:v>13.944294702034966</c:v>
                </c:pt>
                <c:pt idx="147">
                  <c:v>13.795450561340369</c:v>
                </c:pt>
                <c:pt idx="148">
                  <c:v>13.732275029250252</c:v>
                </c:pt>
                <c:pt idx="149">
                  <c:v>14.185269694213078</c:v>
                </c:pt>
                <c:pt idx="150">
                  <c:v>14.204896075981106</c:v>
                </c:pt>
                <c:pt idx="151">
                  <c:v>14.493491650486353</c:v>
                </c:pt>
                <c:pt idx="152">
                  <c:v>13.914783596071043</c:v>
                </c:pt>
                <c:pt idx="153">
                  <c:v>13.525576306222211</c:v>
                </c:pt>
                <c:pt idx="154">
                  <c:v>13.103314023852061</c:v>
                </c:pt>
                <c:pt idx="155">
                  <c:v>13.720830413418856</c:v>
                </c:pt>
                <c:pt idx="156">
                  <c:v>14.149513692526517</c:v>
                </c:pt>
                <c:pt idx="157">
                  <c:v>13.5397227857326</c:v>
                </c:pt>
                <c:pt idx="158">
                  <c:v>13.955875627201449</c:v>
                </c:pt>
                <c:pt idx="159">
                  <c:v>13.810377267252356</c:v>
                </c:pt>
                <c:pt idx="160">
                  <c:v>13.748534558752773</c:v>
                </c:pt>
                <c:pt idx="161">
                  <c:v>14.191110712167182</c:v>
                </c:pt>
                <c:pt idx="162">
                  <c:v>14.210250476166348</c:v>
                </c:pt>
                <c:pt idx="163">
                  <c:v>14.492336376058704</c:v>
                </c:pt>
                <c:pt idx="164">
                  <c:v>13.926593093566327</c:v>
                </c:pt>
                <c:pt idx="165">
                  <c:v>13.545947376843801</c:v>
                </c:pt>
                <c:pt idx="166">
                  <c:v>13.036502019125383</c:v>
                </c:pt>
                <c:pt idx="167">
                  <c:v>13.736744620862414</c:v>
                </c:pt>
                <c:pt idx="168">
                  <c:v>14.292026797626649</c:v>
                </c:pt>
                <c:pt idx="169">
                  <c:v>13.69620056808755</c:v>
                </c:pt>
                <c:pt idx="170">
                  <c:v>14.101709952687003</c:v>
                </c:pt>
                <c:pt idx="171">
                  <c:v>13.958397011943653</c:v>
                </c:pt>
                <c:pt idx="172">
                  <c:v>13.793894704017118</c:v>
                </c:pt>
                <c:pt idx="173">
                  <c:v>14.223120381262985</c:v>
                </c:pt>
                <c:pt idx="174">
                  <c:v>14.346184346881044</c:v>
                </c:pt>
                <c:pt idx="175">
                  <c:v>14.515317488040184</c:v>
                </c:pt>
                <c:pt idx="176">
                  <c:v>14.067746221777993</c:v>
                </c:pt>
                <c:pt idx="177">
                  <c:v>13.694352563185591</c:v>
                </c:pt>
                <c:pt idx="178">
                  <c:v>13.194834765803959</c:v>
                </c:pt>
                <c:pt idx="179">
                  <c:v>13.879964217863218</c:v>
                </c:pt>
                <c:pt idx="180">
                  <c:v>14.382795488922914</c:v>
                </c:pt>
                <c:pt idx="181">
                  <c:v>13.69808414404482</c:v>
                </c:pt>
                <c:pt idx="182">
                  <c:v>14.09165293221518</c:v>
                </c:pt>
                <c:pt idx="183">
                  <c:v>13.952597719818135</c:v>
                </c:pt>
                <c:pt idx="184">
                  <c:v>13.892861377310807</c:v>
                </c:pt>
                <c:pt idx="185">
                  <c:v>14.312111200563649</c:v>
                </c:pt>
                <c:pt idx="186">
                  <c:v>14.329429687160021</c:v>
                </c:pt>
                <c:pt idx="187">
                  <c:v>14.597411292057759</c:v>
                </c:pt>
                <c:pt idx="188">
                  <c:v>14.159430838644049</c:v>
                </c:pt>
                <c:pt idx="189">
                  <c:v>13.696195343283028</c:v>
                </c:pt>
                <c:pt idx="190">
                  <c:v>13.303669841361474</c:v>
                </c:pt>
                <c:pt idx="191">
                  <c:v>13.87660217698998</c:v>
                </c:pt>
                <c:pt idx="192">
                  <c:v>14.411663515222051</c:v>
                </c:pt>
                <c:pt idx="193">
                  <c:v>13.741628010984053</c:v>
                </c:pt>
                <c:pt idx="194">
                  <c:v>14.126389243532476</c:v>
                </c:pt>
                <c:pt idx="195">
                  <c:v>13.990065669177387</c:v>
                </c:pt>
                <c:pt idx="196">
                  <c:v>13.931334582543542</c:v>
                </c:pt>
                <c:pt idx="197">
                  <c:v>14.341456077099265</c:v>
                </c:pt>
                <c:pt idx="198">
                  <c:v>14.358206029875188</c:v>
                </c:pt>
                <c:pt idx="199">
                  <c:v>14.620565643061772</c:v>
                </c:pt>
                <c:pt idx="200">
                  <c:v>14.093219607499414</c:v>
                </c:pt>
                <c:pt idx="201">
                  <c:v>13.737676171144411</c:v>
                </c:pt>
                <c:pt idx="202">
                  <c:v>13.261811120158079</c:v>
                </c:pt>
                <c:pt idx="203">
                  <c:v>13.914091899858326</c:v>
                </c:pt>
                <c:pt idx="204">
                  <c:v>14.277309692824621</c:v>
                </c:pt>
                <c:pt idx="205">
                  <c:v>13.723740642685463</c:v>
                </c:pt>
                <c:pt idx="206">
                  <c:v>14.10049908418214</c:v>
                </c:pt>
                <c:pt idx="207">
                  <c:v>13.967216495018778</c:v>
                </c:pt>
                <c:pt idx="208">
                  <c:v>13.813937525803381</c:v>
                </c:pt>
                <c:pt idx="209">
                  <c:v>14.213626904458536</c:v>
                </c:pt>
                <c:pt idx="210">
                  <c:v>14.23079066241498</c:v>
                </c:pt>
                <c:pt idx="211">
                  <c:v>14.486011238508071</c:v>
                </c:pt>
                <c:pt idx="212">
                  <c:v>14.068886997161677</c:v>
                </c:pt>
                <c:pt idx="213">
                  <c:v>13.628629596770407</c:v>
                </c:pt>
                <c:pt idx="214">
                  <c:v>13.254544890241137</c:v>
                </c:pt>
                <c:pt idx="215">
                  <c:v>13.801067883214442</c:v>
                </c:pt>
                <c:pt idx="216">
                  <c:v>14.289614480952002</c:v>
                </c:pt>
                <c:pt idx="217">
                  <c:v>13.652767235775643</c:v>
                </c:pt>
                <c:pt idx="218">
                  <c:v>14.019689647415634</c:v>
                </c:pt>
                <c:pt idx="219">
                  <c:v>13.890583519431985</c:v>
                </c:pt>
                <c:pt idx="220">
                  <c:v>13.835302431150726</c:v>
                </c:pt>
                <c:pt idx="221">
                  <c:v>14.13195564413175</c:v>
                </c:pt>
                <c:pt idx="222">
                  <c:v>14.243533639625461</c:v>
                </c:pt>
                <c:pt idx="223">
                  <c:v>14.397665368407301</c:v>
                </c:pt>
                <c:pt idx="224">
                  <c:v>13.991590775838299</c:v>
                </c:pt>
                <c:pt idx="225">
                  <c:v>13.65308966110268</c:v>
                </c:pt>
                <c:pt idx="226">
                  <c:v>13.199549066763048</c:v>
                </c:pt>
                <c:pt idx="227">
                  <c:v>13.821986934973749</c:v>
                </c:pt>
                <c:pt idx="228">
                  <c:v>14.282813518341522</c:v>
                </c:pt>
                <c:pt idx="229">
                  <c:v>13.658921291395822</c:v>
                </c:pt>
                <c:pt idx="230">
                  <c:v>14.018414701085891</c:v>
                </c:pt>
                <c:pt idx="231">
                  <c:v>13.799899862884892</c:v>
                </c:pt>
                <c:pt idx="232">
                  <c:v>13.746670143088316</c:v>
                </c:pt>
                <c:pt idx="233">
                  <c:v>14.128512735678941</c:v>
                </c:pt>
                <c:pt idx="234">
                  <c:v>14.145449012226843</c:v>
                </c:pt>
                <c:pt idx="235">
                  <c:v>14.389068653042976</c:v>
                </c:pt>
                <c:pt idx="236">
                  <c:v>13.900640703810945</c:v>
                </c:pt>
                <c:pt idx="237">
                  <c:v>13.57140211812002</c:v>
                </c:pt>
                <c:pt idx="238">
                  <c:v>13.129937000980014</c:v>
                </c:pt>
                <c:pt idx="239">
                  <c:v>13.736516579554763</c:v>
                </c:pt>
                <c:pt idx="240">
                  <c:v>14.234081867351044</c:v>
                </c:pt>
                <c:pt idx="241">
                  <c:v>13.626928459870969</c:v>
                </c:pt>
                <c:pt idx="242">
                  <c:v>13.977232452520271</c:v>
                </c:pt>
                <c:pt idx="243">
                  <c:v>13.854270480970269</c:v>
                </c:pt>
                <c:pt idx="244">
                  <c:v>13.801720235633727</c:v>
                </c:pt>
                <c:pt idx="245">
                  <c:v>14.085574670908809</c:v>
                </c:pt>
                <c:pt idx="246">
                  <c:v>14.102353940865436</c:v>
                </c:pt>
                <c:pt idx="247">
                  <c:v>14.339805995838114</c:v>
                </c:pt>
                <c:pt idx="248">
                  <c:v>13.951722049775332</c:v>
                </c:pt>
                <c:pt idx="249">
                  <c:v>13.543196907503294</c:v>
                </c:pt>
                <c:pt idx="250">
                  <c:v>13.194830524547912</c:v>
                </c:pt>
                <c:pt idx="251">
                  <c:v>13.704384333937284</c:v>
                </c:pt>
                <c:pt idx="252">
                  <c:v>14.192240316864062</c:v>
                </c:pt>
                <c:pt idx="253">
                  <c:v>13.600923160540431</c:v>
                </c:pt>
                <c:pt idx="254">
                  <c:v>13.942467849551093</c:v>
                </c:pt>
                <c:pt idx="255">
                  <c:v>13.822838868438886</c:v>
                </c:pt>
                <c:pt idx="256">
                  <c:v>13.771808324950619</c:v>
                </c:pt>
                <c:pt idx="257">
                  <c:v>14.048982052649716</c:v>
                </c:pt>
                <c:pt idx="258">
                  <c:v>14.152936706836392</c:v>
                </c:pt>
                <c:pt idx="259">
                  <c:v>14.297161941273719</c:v>
                </c:pt>
                <c:pt idx="260">
                  <c:v>13.918660314866809</c:v>
                </c:pt>
                <c:pt idx="261">
                  <c:v>13.520502392344206</c:v>
                </c:pt>
                <c:pt idx="262">
                  <c:v>13.180632750436505</c:v>
                </c:pt>
                <c:pt idx="263">
                  <c:v>13.677919787320144</c:v>
                </c:pt>
                <c:pt idx="264">
                  <c:v>14.463425843829427</c:v>
                </c:pt>
                <c:pt idx="265">
                  <c:v>13.881560045631627</c:v>
                </c:pt>
                <c:pt idx="266">
                  <c:v>14.214946791191521</c:v>
                </c:pt>
                <c:pt idx="267">
                  <c:v>14.008843058175705</c:v>
                </c:pt>
                <c:pt idx="268">
                  <c:v>13.957923667964844</c:v>
                </c:pt>
                <c:pt idx="269">
                  <c:v>14.226122089016508</c:v>
                </c:pt>
                <c:pt idx="270">
                  <c:v>14.32755663037443</c:v>
                </c:pt>
                <c:pt idx="271">
                  <c:v>14.467254630707615</c:v>
                </c:pt>
                <c:pt idx="272">
                  <c:v>14.097873525418942</c:v>
                </c:pt>
                <c:pt idx="273">
                  <c:v>13.707062062830774</c:v>
                </c:pt>
                <c:pt idx="274">
                  <c:v>13.37528455525422</c:v>
                </c:pt>
                <c:pt idx="275">
                  <c:v>13.859649698928667</c:v>
                </c:pt>
                <c:pt idx="276">
                  <c:v>14.446076429733944</c:v>
                </c:pt>
                <c:pt idx="277">
                  <c:v>13.878595984952627</c:v>
                </c:pt>
                <c:pt idx="278">
                  <c:v>14.203869420015195</c:v>
                </c:pt>
                <c:pt idx="279">
                  <c:v>14.002865504315137</c:v>
                </c:pt>
                <c:pt idx="280">
                  <c:v>13.953201533952802</c:v>
                </c:pt>
                <c:pt idx="281">
                  <c:v>14.215107946624697</c:v>
                </c:pt>
                <c:pt idx="282">
                  <c:v>14.314141670435678</c:v>
                </c:pt>
                <c:pt idx="283">
                  <c:v>14.450631570525372</c:v>
                </c:pt>
                <c:pt idx="284">
                  <c:v>14.089941785361141</c:v>
                </c:pt>
                <c:pt idx="285">
                  <c:v>13.708311190973362</c:v>
                </c:pt>
                <c:pt idx="286">
                  <c:v>13.384249439386961</c:v>
                </c:pt>
                <c:pt idx="287">
                  <c:v>13.85736356884852</c:v>
                </c:pt>
                <c:pt idx="288">
                  <c:v>14.533937664408416</c:v>
                </c:pt>
                <c:pt idx="289">
                  <c:v>13.979523450432193</c:v>
                </c:pt>
                <c:pt idx="290">
                  <c:v>14.296451521174944</c:v>
                </c:pt>
                <c:pt idx="291">
                  <c:v>14.099087908183598</c:v>
                </c:pt>
                <c:pt idx="292">
                  <c:v>14.050022964005954</c:v>
                </c:pt>
                <c:pt idx="293">
                  <c:v>14.3047544141877</c:v>
                </c:pt>
                <c:pt idx="294">
                  <c:v>14.318731109072001</c:v>
                </c:pt>
                <c:pt idx="295">
                  <c:v>14.53434849232306</c:v>
                </c:pt>
                <c:pt idx="296">
                  <c:v>14.181950426358</c:v>
                </c:pt>
                <c:pt idx="297">
                  <c:v>13.807947701831347</c:v>
                </c:pt>
                <c:pt idx="298">
                  <c:v>13.415029233047772</c:v>
                </c:pt>
                <c:pt idx="299">
                  <c:v>13.953068746246849</c:v>
                </c:pt>
                <c:pt idx="300">
                  <c:v>14.498140531618196</c:v>
                </c:pt>
                <c:pt idx="301">
                  <c:v>13.956904411143112</c:v>
                </c:pt>
                <c:pt idx="302">
                  <c:v>14.266593567678418</c:v>
                </c:pt>
                <c:pt idx="303">
                  <c:v>14.074110244106368</c:v>
                </c:pt>
                <c:pt idx="304">
                  <c:v>14.026309513876082</c:v>
                </c:pt>
                <c:pt idx="305">
                  <c:v>14.27555226970491</c:v>
                </c:pt>
                <c:pt idx="306">
                  <c:v>14.28937893854958</c:v>
                </c:pt>
                <c:pt idx="307">
                  <c:v>14.500150987345554</c:v>
                </c:pt>
                <c:pt idx="308">
                  <c:v>14.076590012679263</c:v>
                </c:pt>
                <c:pt idx="309">
                  <c:v>13.790272408920076</c:v>
                </c:pt>
                <c:pt idx="310">
                  <c:v>13.40613487476659</c:v>
                </c:pt>
                <c:pt idx="311">
                  <c:v>13.855733000928515</c:v>
                </c:pt>
                <c:pt idx="312">
                  <c:v>14.730994148288524</c:v>
                </c:pt>
                <c:pt idx="313">
                  <c:v>14.200798547043323</c:v>
                </c:pt>
                <c:pt idx="314">
                  <c:v>14.420130989083598</c:v>
                </c:pt>
                <c:pt idx="315">
                  <c:v>14.311259965739419</c:v>
                </c:pt>
                <c:pt idx="316">
                  <c:v>14.183962535307906</c:v>
                </c:pt>
                <c:pt idx="317">
                  <c:v>14.504319575496558</c:v>
                </c:pt>
                <c:pt idx="318">
                  <c:v>14.516585398290839</c:v>
                </c:pt>
                <c:pt idx="319">
                  <c:v>14.722725094366028</c:v>
                </c:pt>
                <c:pt idx="320">
                  <c:v>14.307206031129496</c:v>
                </c:pt>
                <c:pt idx="321">
                  <c:v>13.950043919095794</c:v>
                </c:pt>
                <c:pt idx="322">
                  <c:v>13.648754074377624</c:v>
                </c:pt>
                <c:pt idx="323">
                  <c:v>14.087379019333856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3F-4B09-AF24-A61759D09E42}"/>
            </c:ext>
          </c:extLst>
        </c:ser>
        <c:ser>
          <c:idx val="4"/>
          <c:order val="1"/>
          <c:tx>
            <c:strRef>
              <c:f>[2]DIESEL_TERMICAS!$AD$11</c:f>
              <c:strCache>
                <c:ptCount val="1"/>
                <c:pt idx="0">
                  <c:v>Precios de referencia Base 2023</c:v>
                </c:pt>
              </c:strCache>
            </c:strRef>
          </c:tx>
          <c:spPr>
            <a:ln w="19050" cap="rnd">
              <a:solidFill>
                <a:srgbClr val="4F8A2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[2]DIESEL_TERMICAS!$F$24:$F$347</c:f>
              <c:numCache>
                <c:formatCode>General</c:formatCode>
                <c:ptCount val="324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  <c:pt idx="132">
                  <c:v>49310</c:v>
                </c:pt>
                <c:pt idx="133">
                  <c:v>49341</c:v>
                </c:pt>
                <c:pt idx="134">
                  <c:v>49369</c:v>
                </c:pt>
                <c:pt idx="135">
                  <c:v>49400</c:v>
                </c:pt>
                <c:pt idx="136">
                  <c:v>49430</c:v>
                </c:pt>
                <c:pt idx="137">
                  <c:v>49461</c:v>
                </c:pt>
                <c:pt idx="138">
                  <c:v>49491</c:v>
                </c:pt>
                <c:pt idx="139">
                  <c:v>49522</c:v>
                </c:pt>
                <c:pt idx="140">
                  <c:v>49553</c:v>
                </c:pt>
                <c:pt idx="141">
                  <c:v>49583</c:v>
                </c:pt>
                <c:pt idx="142">
                  <c:v>49614</c:v>
                </c:pt>
                <c:pt idx="143">
                  <c:v>49644</c:v>
                </c:pt>
                <c:pt idx="144">
                  <c:v>49675</c:v>
                </c:pt>
                <c:pt idx="145">
                  <c:v>49706</c:v>
                </c:pt>
                <c:pt idx="146">
                  <c:v>49735</c:v>
                </c:pt>
                <c:pt idx="147">
                  <c:v>49766</c:v>
                </c:pt>
                <c:pt idx="148">
                  <c:v>49796</c:v>
                </c:pt>
                <c:pt idx="149">
                  <c:v>49827</c:v>
                </c:pt>
                <c:pt idx="150">
                  <c:v>49857</c:v>
                </c:pt>
                <c:pt idx="151">
                  <c:v>49888</c:v>
                </c:pt>
                <c:pt idx="152">
                  <c:v>49919</c:v>
                </c:pt>
                <c:pt idx="153">
                  <c:v>49949</c:v>
                </c:pt>
                <c:pt idx="154">
                  <c:v>49980</c:v>
                </c:pt>
                <c:pt idx="155">
                  <c:v>50010</c:v>
                </c:pt>
                <c:pt idx="156">
                  <c:v>50041</c:v>
                </c:pt>
                <c:pt idx="157">
                  <c:v>50072</c:v>
                </c:pt>
                <c:pt idx="158">
                  <c:v>50100</c:v>
                </c:pt>
                <c:pt idx="159">
                  <c:v>50131</c:v>
                </c:pt>
                <c:pt idx="160">
                  <c:v>50161</c:v>
                </c:pt>
                <c:pt idx="161">
                  <c:v>50192</c:v>
                </c:pt>
                <c:pt idx="162">
                  <c:v>50222</c:v>
                </c:pt>
                <c:pt idx="163">
                  <c:v>50253</c:v>
                </c:pt>
                <c:pt idx="164">
                  <c:v>50284</c:v>
                </c:pt>
                <c:pt idx="165">
                  <c:v>50314</c:v>
                </c:pt>
                <c:pt idx="166">
                  <c:v>50345</c:v>
                </c:pt>
                <c:pt idx="167">
                  <c:v>50375</c:v>
                </c:pt>
                <c:pt idx="168">
                  <c:v>50406</c:v>
                </c:pt>
                <c:pt idx="169">
                  <c:v>50437</c:v>
                </c:pt>
                <c:pt idx="170">
                  <c:v>50465</c:v>
                </c:pt>
                <c:pt idx="171">
                  <c:v>50496</c:v>
                </c:pt>
                <c:pt idx="172">
                  <c:v>50526</c:v>
                </c:pt>
                <c:pt idx="173">
                  <c:v>50557</c:v>
                </c:pt>
                <c:pt idx="174">
                  <c:v>50587</c:v>
                </c:pt>
                <c:pt idx="175">
                  <c:v>50618</c:v>
                </c:pt>
                <c:pt idx="176">
                  <c:v>50649</c:v>
                </c:pt>
                <c:pt idx="177">
                  <c:v>50679</c:v>
                </c:pt>
                <c:pt idx="178">
                  <c:v>50710</c:v>
                </c:pt>
                <c:pt idx="179">
                  <c:v>50740</c:v>
                </c:pt>
                <c:pt idx="180">
                  <c:v>50771</c:v>
                </c:pt>
                <c:pt idx="181">
                  <c:v>50802</c:v>
                </c:pt>
                <c:pt idx="182">
                  <c:v>50830</c:v>
                </c:pt>
                <c:pt idx="183">
                  <c:v>50861</c:v>
                </c:pt>
                <c:pt idx="184">
                  <c:v>50891</c:v>
                </c:pt>
                <c:pt idx="185">
                  <c:v>50922</c:v>
                </c:pt>
                <c:pt idx="186">
                  <c:v>50952</c:v>
                </c:pt>
                <c:pt idx="187">
                  <c:v>50983</c:v>
                </c:pt>
                <c:pt idx="188">
                  <c:v>51014</c:v>
                </c:pt>
                <c:pt idx="189">
                  <c:v>51044</c:v>
                </c:pt>
                <c:pt idx="190">
                  <c:v>51075</c:v>
                </c:pt>
                <c:pt idx="191">
                  <c:v>51105</c:v>
                </c:pt>
                <c:pt idx="192">
                  <c:v>51136</c:v>
                </c:pt>
                <c:pt idx="193">
                  <c:v>51167</c:v>
                </c:pt>
                <c:pt idx="194">
                  <c:v>51196</c:v>
                </c:pt>
                <c:pt idx="195">
                  <c:v>51227</c:v>
                </c:pt>
                <c:pt idx="196">
                  <c:v>51257</c:v>
                </c:pt>
                <c:pt idx="197">
                  <c:v>51288</c:v>
                </c:pt>
                <c:pt idx="198">
                  <c:v>51318</c:v>
                </c:pt>
                <c:pt idx="199">
                  <c:v>51349</c:v>
                </c:pt>
                <c:pt idx="200">
                  <c:v>51380</c:v>
                </c:pt>
                <c:pt idx="201">
                  <c:v>51410</c:v>
                </c:pt>
                <c:pt idx="202">
                  <c:v>51441</c:v>
                </c:pt>
                <c:pt idx="203">
                  <c:v>51471</c:v>
                </c:pt>
                <c:pt idx="204">
                  <c:v>51502</c:v>
                </c:pt>
                <c:pt idx="205">
                  <c:v>51533</c:v>
                </c:pt>
                <c:pt idx="206">
                  <c:v>51561</c:v>
                </c:pt>
                <c:pt idx="207">
                  <c:v>51592</c:v>
                </c:pt>
                <c:pt idx="208">
                  <c:v>51622</c:v>
                </c:pt>
                <c:pt idx="209">
                  <c:v>51653</c:v>
                </c:pt>
                <c:pt idx="210">
                  <c:v>51683</c:v>
                </c:pt>
                <c:pt idx="211">
                  <c:v>51714</c:v>
                </c:pt>
                <c:pt idx="212">
                  <c:v>51745</c:v>
                </c:pt>
                <c:pt idx="213">
                  <c:v>51775</c:v>
                </c:pt>
                <c:pt idx="214">
                  <c:v>51806</c:v>
                </c:pt>
                <c:pt idx="215">
                  <c:v>51836</c:v>
                </c:pt>
                <c:pt idx="216">
                  <c:v>51867</c:v>
                </c:pt>
                <c:pt idx="217">
                  <c:v>51898</c:v>
                </c:pt>
                <c:pt idx="218">
                  <c:v>51926</c:v>
                </c:pt>
                <c:pt idx="219">
                  <c:v>51957</c:v>
                </c:pt>
                <c:pt idx="220">
                  <c:v>51987</c:v>
                </c:pt>
                <c:pt idx="221">
                  <c:v>52018</c:v>
                </c:pt>
                <c:pt idx="222">
                  <c:v>52048</c:v>
                </c:pt>
                <c:pt idx="223">
                  <c:v>52079</c:v>
                </c:pt>
                <c:pt idx="224">
                  <c:v>52110</c:v>
                </c:pt>
                <c:pt idx="225">
                  <c:v>52140</c:v>
                </c:pt>
                <c:pt idx="226">
                  <c:v>52171</c:v>
                </c:pt>
                <c:pt idx="227">
                  <c:v>52201</c:v>
                </c:pt>
                <c:pt idx="228">
                  <c:v>52232</c:v>
                </c:pt>
                <c:pt idx="229">
                  <c:v>52263</c:v>
                </c:pt>
                <c:pt idx="230">
                  <c:v>52291</c:v>
                </c:pt>
                <c:pt idx="231">
                  <c:v>52322</c:v>
                </c:pt>
                <c:pt idx="232">
                  <c:v>52352</c:v>
                </c:pt>
                <c:pt idx="233">
                  <c:v>52383</c:v>
                </c:pt>
                <c:pt idx="234">
                  <c:v>52413</c:v>
                </c:pt>
                <c:pt idx="235">
                  <c:v>52444</c:v>
                </c:pt>
                <c:pt idx="236">
                  <c:v>52475</c:v>
                </c:pt>
                <c:pt idx="237">
                  <c:v>52505</c:v>
                </c:pt>
                <c:pt idx="238">
                  <c:v>52536</c:v>
                </c:pt>
                <c:pt idx="239">
                  <c:v>52566</c:v>
                </c:pt>
                <c:pt idx="240">
                  <c:v>52597</c:v>
                </c:pt>
                <c:pt idx="241">
                  <c:v>52628</c:v>
                </c:pt>
                <c:pt idx="242">
                  <c:v>52657</c:v>
                </c:pt>
                <c:pt idx="243">
                  <c:v>52688</c:v>
                </c:pt>
                <c:pt idx="244">
                  <c:v>52718</c:v>
                </c:pt>
                <c:pt idx="245">
                  <c:v>52749</c:v>
                </c:pt>
                <c:pt idx="246">
                  <c:v>52779</c:v>
                </c:pt>
                <c:pt idx="247">
                  <c:v>52810</c:v>
                </c:pt>
                <c:pt idx="248">
                  <c:v>52841</c:v>
                </c:pt>
                <c:pt idx="249">
                  <c:v>52871</c:v>
                </c:pt>
                <c:pt idx="250">
                  <c:v>52902</c:v>
                </c:pt>
                <c:pt idx="251">
                  <c:v>52932</c:v>
                </c:pt>
                <c:pt idx="252">
                  <c:v>52963</c:v>
                </c:pt>
                <c:pt idx="253">
                  <c:v>52994</c:v>
                </c:pt>
                <c:pt idx="254">
                  <c:v>53022</c:v>
                </c:pt>
                <c:pt idx="255">
                  <c:v>53053</c:v>
                </c:pt>
                <c:pt idx="256">
                  <c:v>53083</c:v>
                </c:pt>
                <c:pt idx="257">
                  <c:v>53114</c:v>
                </c:pt>
                <c:pt idx="258">
                  <c:v>53144</c:v>
                </c:pt>
                <c:pt idx="259">
                  <c:v>53175</c:v>
                </c:pt>
                <c:pt idx="260">
                  <c:v>53206</c:v>
                </c:pt>
                <c:pt idx="261">
                  <c:v>53236</c:v>
                </c:pt>
                <c:pt idx="262">
                  <c:v>53267</c:v>
                </c:pt>
                <c:pt idx="263">
                  <c:v>53297</c:v>
                </c:pt>
                <c:pt idx="264">
                  <c:v>53328</c:v>
                </c:pt>
                <c:pt idx="265">
                  <c:v>53359</c:v>
                </c:pt>
                <c:pt idx="266">
                  <c:v>53387</c:v>
                </c:pt>
                <c:pt idx="267">
                  <c:v>53418</c:v>
                </c:pt>
                <c:pt idx="268">
                  <c:v>53448</c:v>
                </c:pt>
                <c:pt idx="269">
                  <c:v>53479</c:v>
                </c:pt>
                <c:pt idx="270">
                  <c:v>53509</c:v>
                </c:pt>
                <c:pt idx="271">
                  <c:v>53540</c:v>
                </c:pt>
                <c:pt idx="272">
                  <c:v>53571</c:v>
                </c:pt>
                <c:pt idx="273">
                  <c:v>53601</c:v>
                </c:pt>
                <c:pt idx="274">
                  <c:v>53632</c:v>
                </c:pt>
                <c:pt idx="275">
                  <c:v>53662</c:v>
                </c:pt>
                <c:pt idx="276">
                  <c:v>53693</c:v>
                </c:pt>
                <c:pt idx="277">
                  <c:v>53724</c:v>
                </c:pt>
                <c:pt idx="278">
                  <c:v>53752</c:v>
                </c:pt>
                <c:pt idx="279">
                  <c:v>53783</c:v>
                </c:pt>
                <c:pt idx="280">
                  <c:v>53813</c:v>
                </c:pt>
                <c:pt idx="281">
                  <c:v>53844</c:v>
                </c:pt>
                <c:pt idx="282">
                  <c:v>53874</c:v>
                </c:pt>
                <c:pt idx="283">
                  <c:v>53905</c:v>
                </c:pt>
                <c:pt idx="284">
                  <c:v>53936</c:v>
                </c:pt>
                <c:pt idx="285">
                  <c:v>53966</c:v>
                </c:pt>
                <c:pt idx="286">
                  <c:v>53997</c:v>
                </c:pt>
                <c:pt idx="287">
                  <c:v>54027</c:v>
                </c:pt>
                <c:pt idx="288">
                  <c:v>54058</c:v>
                </c:pt>
                <c:pt idx="289">
                  <c:v>54089</c:v>
                </c:pt>
                <c:pt idx="290">
                  <c:v>54118</c:v>
                </c:pt>
                <c:pt idx="291">
                  <c:v>54149</c:v>
                </c:pt>
                <c:pt idx="292">
                  <c:v>54179</c:v>
                </c:pt>
                <c:pt idx="293">
                  <c:v>54210</c:v>
                </c:pt>
                <c:pt idx="294">
                  <c:v>54240</c:v>
                </c:pt>
                <c:pt idx="295">
                  <c:v>54271</c:v>
                </c:pt>
                <c:pt idx="296">
                  <c:v>54302</c:v>
                </c:pt>
                <c:pt idx="297">
                  <c:v>54332</c:v>
                </c:pt>
                <c:pt idx="298">
                  <c:v>54363</c:v>
                </c:pt>
                <c:pt idx="299">
                  <c:v>54393</c:v>
                </c:pt>
                <c:pt idx="300">
                  <c:v>54424</c:v>
                </c:pt>
                <c:pt idx="301">
                  <c:v>54455</c:v>
                </c:pt>
                <c:pt idx="302">
                  <c:v>54483</c:v>
                </c:pt>
                <c:pt idx="303">
                  <c:v>54514</c:v>
                </c:pt>
                <c:pt idx="304">
                  <c:v>54544</c:v>
                </c:pt>
                <c:pt idx="305">
                  <c:v>54575</c:v>
                </c:pt>
                <c:pt idx="306">
                  <c:v>54605</c:v>
                </c:pt>
                <c:pt idx="307">
                  <c:v>54636</c:v>
                </c:pt>
                <c:pt idx="308">
                  <c:v>54667</c:v>
                </c:pt>
                <c:pt idx="309">
                  <c:v>54697</c:v>
                </c:pt>
                <c:pt idx="310">
                  <c:v>54728</c:v>
                </c:pt>
                <c:pt idx="311">
                  <c:v>54758</c:v>
                </c:pt>
                <c:pt idx="312">
                  <c:v>54789</c:v>
                </c:pt>
                <c:pt idx="313">
                  <c:v>54820</c:v>
                </c:pt>
                <c:pt idx="314">
                  <c:v>54848</c:v>
                </c:pt>
                <c:pt idx="315">
                  <c:v>54879</c:v>
                </c:pt>
                <c:pt idx="316">
                  <c:v>54909</c:v>
                </c:pt>
                <c:pt idx="317">
                  <c:v>54940</c:v>
                </c:pt>
                <c:pt idx="318">
                  <c:v>54970</c:v>
                </c:pt>
                <c:pt idx="319">
                  <c:v>55001</c:v>
                </c:pt>
                <c:pt idx="320">
                  <c:v>55032</c:v>
                </c:pt>
                <c:pt idx="321">
                  <c:v>55062</c:v>
                </c:pt>
                <c:pt idx="322">
                  <c:v>55093</c:v>
                </c:pt>
                <c:pt idx="323">
                  <c:v>55123</c:v>
                </c:pt>
              </c:numCache>
            </c:numRef>
          </c:cat>
          <c:val>
            <c:numRef>
              <c:f>[2]DIESEL_TERMICAS!$AD$24:$AD$347</c:f>
              <c:numCache>
                <c:formatCode>General</c:formatCode>
                <c:ptCount val="324"/>
                <c:pt idx="0">
                  <c:v>24.858778067699539</c:v>
                </c:pt>
                <c:pt idx="1">
                  <c:v>25.824727381450824</c:v>
                </c:pt>
                <c:pt idx="2">
                  <c:v>24.845655362957618</c:v>
                </c:pt>
                <c:pt idx="3">
                  <c:v>24.284720667365207</c:v>
                </c:pt>
                <c:pt idx="4">
                  <c:v>22.441318411675944</c:v>
                </c:pt>
                <c:pt idx="5">
                  <c:v>22.579031187488003</c:v>
                </c:pt>
                <c:pt idx="6">
                  <c:v>21.103370202879297</c:v>
                </c:pt>
                <c:pt idx="7">
                  <c:v>20.064393067729128</c:v>
                </c:pt>
                <c:pt idx="8">
                  <c:v>17.334789759684949</c:v>
                </c:pt>
                <c:pt idx="9">
                  <c:v>20.407115587275189</c:v>
                </c:pt>
                <c:pt idx="10">
                  <c:v>20.410039524590449</c:v>
                </c:pt>
                <c:pt idx="11">
                  <c:v>20.187215122858319</c:v>
                </c:pt>
                <c:pt idx="12">
                  <c:v>20.513434874770837</c:v>
                </c:pt>
                <c:pt idx="13">
                  <c:v>20.308471862125053</c:v>
                </c:pt>
                <c:pt idx="14">
                  <c:v>19.946063910872638</c:v>
                </c:pt>
                <c:pt idx="15">
                  <c:v>19.325780075830021</c:v>
                </c:pt>
                <c:pt idx="16">
                  <c:v>18.983872523210966</c:v>
                </c:pt>
                <c:pt idx="17">
                  <c:v>18.837256984509242</c:v>
                </c:pt>
                <c:pt idx="18">
                  <c:v>19.046216450178928</c:v>
                </c:pt>
                <c:pt idx="19">
                  <c:v>19.442741748047826</c:v>
                </c:pt>
                <c:pt idx="20">
                  <c:v>19.90589777871185</c:v>
                </c:pt>
                <c:pt idx="21">
                  <c:v>20.052679687887068</c:v>
                </c:pt>
                <c:pt idx="22">
                  <c:v>19.742067309306446</c:v>
                </c:pt>
                <c:pt idx="23">
                  <c:v>19.440471366023953</c:v>
                </c:pt>
                <c:pt idx="24">
                  <c:v>19.424641679666173</c:v>
                </c:pt>
                <c:pt idx="25">
                  <c:v>18.566123805871388</c:v>
                </c:pt>
                <c:pt idx="26">
                  <c:v>19.186826121516351</c:v>
                </c:pt>
                <c:pt idx="27">
                  <c:v>18.949847540650371</c:v>
                </c:pt>
                <c:pt idx="28">
                  <c:v>18.844364102199183</c:v>
                </c:pt>
                <c:pt idx="29">
                  <c:v>19.28955862744019</c:v>
                </c:pt>
                <c:pt idx="30">
                  <c:v>19.489692911773808</c:v>
                </c:pt>
                <c:pt idx="31">
                  <c:v>19.638984048395027</c:v>
                </c:pt>
                <c:pt idx="32">
                  <c:v>19.112618568140771</c:v>
                </c:pt>
                <c:pt idx="33">
                  <c:v>18.608891328388957</c:v>
                </c:pt>
                <c:pt idx="34">
                  <c:v>18.13831961392815</c:v>
                </c:pt>
                <c:pt idx="35">
                  <c:v>18.770683429618856</c:v>
                </c:pt>
                <c:pt idx="36">
                  <c:v>19.377628961383294</c:v>
                </c:pt>
                <c:pt idx="37">
                  <c:v>18.523785427118451</c:v>
                </c:pt>
                <c:pt idx="38">
                  <c:v>18.953092207820092</c:v>
                </c:pt>
                <c:pt idx="39">
                  <c:v>18.91014043173978</c:v>
                </c:pt>
                <c:pt idx="40">
                  <c:v>18.805835190401222</c:v>
                </c:pt>
                <c:pt idx="41">
                  <c:v>19.254076956160933</c:v>
                </c:pt>
                <c:pt idx="42">
                  <c:v>19.262670462129659</c:v>
                </c:pt>
                <c:pt idx="43">
                  <c:v>19.599870023579751</c:v>
                </c:pt>
                <c:pt idx="44">
                  <c:v>19.076857119692402</c:v>
                </c:pt>
                <c:pt idx="45">
                  <c:v>18.579772739064573</c:v>
                </c:pt>
                <c:pt idx="46">
                  <c:v>17.942285340807484</c:v>
                </c:pt>
                <c:pt idx="47">
                  <c:v>18.747511912881045</c:v>
                </c:pt>
                <c:pt idx="48">
                  <c:v>19.355161388949803</c:v>
                </c:pt>
                <c:pt idx="49">
                  <c:v>18.693250881256169</c:v>
                </c:pt>
                <c:pt idx="50">
                  <c:v>19.121131641743549</c:v>
                </c:pt>
                <c:pt idx="51">
                  <c:v>18.898561923973315</c:v>
                </c:pt>
                <c:pt idx="52">
                  <c:v>18.796075029573178</c:v>
                </c:pt>
                <c:pt idx="53">
                  <c:v>19.242968832384317</c:v>
                </c:pt>
                <c:pt idx="54">
                  <c:v>19.428896484222491</c:v>
                </c:pt>
                <c:pt idx="55">
                  <c:v>19.764927888700655</c:v>
                </c:pt>
                <c:pt idx="56">
                  <c:v>19.066824566393731</c:v>
                </c:pt>
                <c:pt idx="57">
                  <c:v>18.752384465562244</c:v>
                </c:pt>
                <c:pt idx="58">
                  <c:v>18.118543324930073</c:v>
                </c:pt>
                <c:pt idx="59">
                  <c:v>18.924162181101661</c:v>
                </c:pt>
                <c:pt idx="60">
                  <c:v>19.531457139750767</c:v>
                </c:pt>
                <c:pt idx="61">
                  <c:v>18.691370498913738</c:v>
                </c:pt>
                <c:pt idx="62">
                  <c:v>19.295985148350301</c:v>
                </c:pt>
                <c:pt idx="63">
                  <c:v>19.077202027511866</c:v>
                </c:pt>
                <c:pt idx="64">
                  <c:v>18.973716140548042</c:v>
                </c:pt>
                <c:pt idx="65">
                  <c:v>19.421909731760067</c:v>
                </c:pt>
                <c:pt idx="66">
                  <c:v>19.423775981108854</c:v>
                </c:pt>
                <c:pt idx="67">
                  <c:v>19.755731338747285</c:v>
                </c:pt>
                <c:pt idx="68">
                  <c:v>19.243390249025079</c:v>
                </c:pt>
                <c:pt idx="69">
                  <c:v>18.760914075113355</c:v>
                </c:pt>
                <c:pt idx="70">
                  <c:v>18.137562471460321</c:v>
                </c:pt>
                <c:pt idx="71">
                  <c:v>18.936640412990393</c:v>
                </c:pt>
                <c:pt idx="72">
                  <c:v>19.766258458249247</c:v>
                </c:pt>
                <c:pt idx="73">
                  <c:v>18.926905452691479</c:v>
                </c:pt>
                <c:pt idx="74">
                  <c:v>19.349615459943571</c:v>
                </c:pt>
                <c:pt idx="75">
                  <c:v>19.137560823085845</c:v>
                </c:pt>
                <c:pt idx="76">
                  <c:v>19.035096125733276</c:v>
                </c:pt>
                <c:pt idx="77">
                  <c:v>19.481771304446873</c:v>
                </c:pt>
                <c:pt idx="78">
                  <c:v>19.65458485608287</c:v>
                </c:pt>
                <c:pt idx="79">
                  <c:v>19.9857039193699</c:v>
                </c:pt>
                <c:pt idx="80">
                  <c:v>19.30354305486814</c:v>
                </c:pt>
                <c:pt idx="81">
                  <c:v>18.830090820419215</c:v>
                </c:pt>
                <c:pt idx="82">
                  <c:v>18.375826568319731</c:v>
                </c:pt>
                <c:pt idx="83">
                  <c:v>19.009190243540107</c:v>
                </c:pt>
                <c:pt idx="84">
                  <c:v>19.676805778601665</c:v>
                </c:pt>
                <c:pt idx="85">
                  <c:v>18.848405062264344</c:v>
                </c:pt>
                <c:pt idx="86">
                  <c:v>19.442392418980994</c:v>
                </c:pt>
                <c:pt idx="87">
                  <c:v>19.234546071064855</c:v>
                </c:pt>
                <c:pt idx="88">
                  <c:v>19.131803745460484</c:v>
                </c:pt>
                <c:pt idx="89">
                  <c:v>19.580839114892857</c:v>
                </c:pt>
                <c:pt idx="90">
                  <c:v>19.576465960304905</c:v>
                </c:pt>
                <c:pt idx="91">
                  <c:v>19.903998961346549</c:v>
                </c:pt>
                <c:pt idx="92">
                  <c:v>19.4009263581348</c:v>
                </c:pt>
                <c:pt idx="93">
                  <c:v>18.931648587962869</c:v>
                </c:pt>
                <c:pt idx="94">
                  <c:v>18.32085218116141</c:v>
                </c:pt>
                <c:pt idx="95">
                  <c:v>19.115389012024281</c:v>
                </c:pt>
                <c:pt idx="96">
                  <c:v>19.456603382078264</c:v>
                </c:pt>
                <c:pt idx="97">
                  <c:v>18.804447348049806</c:v>
                </c:pt>
                <c:pt idx="98">
                  <c:v>19.226166022693409</c:v>
                </c:pt>
                <c:pt idx="99">
                  <c:v>19.026862212663456</c:v>
                </c:pt>
                <c:pt idx="100">
                  <c:v>18.927343827581883</c:v>
                </c:pt>
                <c:pt idx="101">
                  <c:v>19.377576897771082</c:v>
                </c:pt>
                <c:pt idx="102">
                  <c:v>19.372644269588204</c:v>
                </c:pt>
                <c:pt idx="103">
                  <c:v>19.696866055559525</c:v>
                </c:pt>
                <c:pt idx="104">
                  <c:v>19.20006598570561</c:v>
                </c:pt>
                <c:pt idx="105">
                  <c:v>18.741179367685824</c:v>
                </c:pt>
                <c:pt idx="106">
                  <c:v>18.140911684359597</c:v>
                </c:pt>
                <c:pt idx="107">
                  <c:v>18.93042681091157</c:v>
                </c:pt>
                <c:pt idx="108">
                  <c:v>19.647596567926229</c:v>
                </c:pt>
                <c:pt idx="109">
                  <c:v>18.99985319023423</c:v>
                </c:pt>
                <c:pt idx="110">
                  <c:v>19.417341313784171</c:v>
                </c:pt>
                <c:pt idx="111">
                  <c:v>19.222715828734778</c:v>
                </c:pt>
                <c:pt idx="112">
                  <c:v>19.122845351447378</c:v>
                </c:pt>
                <c:pt idx="113">
                  <c:v>19.571084074984743</c:v>
                </c:pt>
                <c:pt idx="114">
                  <c:v>19.562296778771575</c:v>
                </c:pt>
                <c:pt idx="115">
                  <c:v>19.883463448643539</c:v>
                </c:pt>
                <c:pt idx="116">
                  <c:v>19.392505457920237</c:v>
                </c:pt>
                <c:pt idx="117">
                  <c:v>18.940217869281653</c:v>
                </c:pt>
                <c:pt idx="118">
                  <c:v>18.346682579650466</c:v>
                </c:pt>
                <c:pt idx="119">
                  <c:v>19.131693020983942</c:v>
                </c:pt>
                <c:pt idx="120">
                  <c:v>19.775451463435171</c:v>
                </c:pt>
                <c:pt idx="121">
                  <c:v>19.095341782351529</c:v>
                </c:pt>
                <c:pt idx="122">
                  <c:v>19.50773094705724</c:v>
                </c:pt>
                <c:pt idx="123">
                  <c:v>19.318099307836356</c:v>
                </c:pt>
                <c:pt idx="124">
                  <c:v>19.206549169688572</c:v>
                </c:pt>
                <c:pt idx="125">
                  <c:v>19.637134841556581</c:v>
                </c:pt>
                <c:pt idx="126">
                  <c:v>19.613744232544487</c:v>
                </c:pt>
                <c:pt idx="127">
                  <c:v>19.916304109041921</c:v>
                </c:pt>
                <c:pt idx="128">
                  <c:v>19.42181004873612</c:v>
                </c:pt>
                <c:pt idx="129">
                  <c:v>18.966750939034434</c:v>
                </c:pt>
                <c:pt idx="130">
                  <c:v>18.373851159574954</c:v>
                </c:pt>
                <c:pt idx="131">
                  <c:v>19.129668570973664</c:v>
                </c:pt>
                <c:pt idx="132">
                  <c:v>20.083453572837371</c:v>
                </c:pt>
                <c:pt idx="133">
                  <c:v>19.279054477407374</c:v>
                </c:pt>
                <c:pt idx="134">
                  <c:v>19.668846224218825</c:v>
                </c:pt>
                <c:pt idx="135">
                  <c:v>19.470235277522061</c:v>
                </c:pt>
                <c:pt idx="136">
                  <c:v>19.360145254932331</c:v>
                </c:pt>
                <c:pt idx="137">
                  <c:v>19.779259870444413</c:v>
                </c:pt>
                <c:pt idx="138">
                  <c:v>19.755302700787809</c:v>
                </c:pt>
                <c:pt idx="139">
                  <c:v>20.050715493588466</c:v>
                </c:pt>
                <c:pt idx="140">
                  <c:v>19.567902395337132</c:v>
                </c:pt>
                <c:pt idx="141">
                  <c:v>19.12236738706126</c:v>
                </c:pt>
                <c:pt idx="142">
                  <c:v>18.542049645511472</c:v>
                </c:pt>
                <c:pt idx="143">
                  <c:v>19.280289907807887</c:v>
                </c:pt>
                <c:pt idx="144">
                  <c:v>20.092592993063978</c:v>
                </c:pt>
                <c:pt idx="145">
                  <c:v>19.307426360562495</c:v>
                </c:pt>
                <c:pt idx="146">
                  <c:v>19.687712177821638</c:v>
                </c:pt>
                <c:pt idx="147">
                  <c:v>19.493644277475166</c:v>
                </c:pt>
                <c:pt idx="148">
                  <c:v>19.385951606977756</c:v>
                </c:pt>
                <c:pt idx="149">
                  <c:v>19.79511932172564</c:v>
                </c:pt>
                <c:pt idx="150">
                  <c:v>19.771593014051263</c:v>
                </c:pt>
                <c:pt idx="151">
                  <c:v>20.060188588556514</c:v>
                </c:pt>
                <c:pt idx="152">
                  <c:v>19.438986664384942</c:v>
                </c:pt>
                <c:pt idx="153">
                  <c:v>19.007929351291299</c:v>
                </c:pt>
                <c:pt idx="154">
                  <c:v>18.585667068921154</c:v>
                </c:pt>
                <c:pt idx="155">
                  <c:v>19.161962758900962</c:v>
                </c:pt>
                <c:pt idx="156">
                  <c:v>20.02190068613162</c:v>
                </c:pt>
                <c:pt idx="157">
                  <c:v>19.412109779337698</c:v>
                </c:pt>
                <c:pt idx="158">
                  <c:v>19.782740241011169</c:v>
                </c:pt>
                <c:pt idx="159">
                  <c:v>19.592419845571218</c:v>
                </c:pt>
                <c:pt idx="160">
                  <c:v>19.486439407466147</c:v>
                </c:pt>
                <c:pt idx="161">
                  <c:v>19.88554658475395</c:v>
                </c:pt>
                <c:pt idx="162">
                  <c:v>19.86187104144043</c:v>
                </c:pt>
                <c:pt idx="163">
                  <c:v>20.143956941332789</c:v>
                </c:pt>
                <c:pt idx="164">
                  <c:v>19.536037385965237</c:v>
                </c:pt>
                <c:pt idx="165">
                  <c:v>19.113840230039756</c:v>
                </c:pt>
                <c:pt idx="166">
                  <c:v>18.56345448369489</c:v>
                </c:pt>
                <c:pt idx="167">
                  <c:v>19.263697085431918</c:v>
                </c:pt>
                <c:pt idx="168">
                  <c:v>20.032129279696033</c:v>
                </c:pt>
                <c:pt idx="169">
                  <c:v>19.436303050156933</c:v>
                </c:pt>
                <c:pt idx="170">
                  <c:v>19.79832680989222</c:v>
                </c:pt>
                <c:pt idx="171">
                  <c:v>19.6121821634556</c:v>
                </c:pt>
                <c:pt idx="172">
                  <c:v>19.36392007550667</c:v>
                </c:pt>
                <c:pt idx="173">
                  <c:v>19.752189683844524</c:v>
                </c:pt>
                <c:pt idx="174">
                  <c:v>19.875253649462579</c:v>
                </c:pt>
                <c:pt idx="175">
                  <c:v>20.004028620529887</c:v>
                </c:pt>
                <c:pt idx="176">
                  <c:v>19.556457354267689</c:v>
                </c:pt>
                <c:pt idx="177">
                  <c:v>19.143290426599279</c:v>
                </c:pt>
                <c:pt idx="178">
                  <c:v>18.604571637394528</c:v>
                </c:pt>
                <c:pt idx="179">
                  <c:v>19.289701089453779</c:v>
                </c:pt>
                <c:pt idx="180">
                  <c:v>20.101036403022349</c:v>
                </c:pt>
                <c:pt idx="181">
                  <c:v>19.373967718039804</c:v>
                </c:pt>
                <c:pt idx="182">
                  <c:v>19.725802068166086</c:v>
                </c:pt>
                <c:pt idx="183">
                  <c:v>19.545621679594227</c:v>
                </c:pt>
                <c:pt idx="184">
                  <c:v>19.445356177958082</c:v>
                </c:pt>
                <c:pt idx="185">
                  <c:v>19.824659995450869</c:v>
                </c:pt>
                <c:pt idx="186">
                  <c:v>19.802603133512331</c:v>
                </c:pt>
                <c:pt idx="187">
                  <c:v>20.070584738410076</c:v>
                </c:pt>
                <c:pt idx="188">
                  <c:v>19.632604284996365</c:v>
                </c:pt>
                <c:pt idx="189">
                  <c:v>19.092281839686724</c:v>
                </c:pt>
                <c:pt idx="190">
                  <c:v>18.699756337765166</c:v>
                </c:pt>
                <c:pt idx="191">
                  <c:v>19.234953802789445</c:v>
                </c:pt>
                <c:pt idx="192">
                  <c:v>20.235762033705864</c:v>
                </c:pt>
                <c:pt idx="193">
                  <c:v>19.523522917015082</c:v>
                </c:pt>
                <c:pt idx="194">
                  <c:v>19.866687783333067</c:v>
                </c:pt>
                <c:pt idx="195">
                  <c:v>19.689362076550832</c:v>
                </c:pt>
                <c:pt idx="196">
                  <c:v>19.590210448020724</c:v>
                </c:pt>
                <c:pt idx="197">
                  <c:v>19.960480704087168</c:v>
                </c:pt>
                <c:pt idx="198">
                  <c:v>19.93793677835269</c:v>
                </c:pt>
                <c:pt idx="199">
                  <c:v>20.200296391539275</c:v>
                </c:pt>
                <c:pt idx="200">
                  <c:v>19.634202225779152</c:v>
                </c:pt>
                <c:pt idx="201">
                  <c:v>19.240445116194632</c:v>
                </c:pt>
                <c:pt idx="202">
                  <c:v>18.726889866954533</c:v>
                </c:pt>
                <c:pt idx="203">
                  <c:v>19.379170646654778</c:v>
                </c:pt>
                <c:pt idx="204">
                  <c:v>20.238987303268026</c:v>
                </c:pt>
                <c:pt idx="205">
                  <c:v>19.685418253128869</c:v>
                </c:pt>
                <c:pt idx="206">
                  <c:v>20.020193049481588</c:v>
                </c:pt>
                <c:pt idx="207">
                  <c:v>19.845513999022415</c:v>
                </c:pt>
                <c:pt idx="208">
                  <c:v>19.611155064234559</c:v>
                </c:pt>
                <c:pt idx="209">
                  <c:v>19.971137473448405</c:v>
                </c:pt>
                <c:pt idx="210">
                  <c:v>19.94913449284029</c:v>
                </c:pt>
                <c:pt idx="211">
                  <c:v>20.204355068933378</c:v>
                </c:pt>
                <c:pt idx="212">
                  <c:v>19.787230827586985</c:v>
                </c:pt>
                <c:pt idx="213">
                  <c:v>19.270217134169872</c:v>
                </c:pt>
                <c:pt idx="214">
                  <c:v>18.896132427640605</c:v>
                </c:pt>
                <c:pt idx="215">
                  <c:v>19.405044837031244</c:v>
                </c:pt>
                <c:pt idx="216">
                  <c:v>20.317892417310109</c:v>
                </c:pt>
                <c:pt idx="217">
                  <c:v>19.639470841538177</c:v>
                </c:pt>
                <c:pt idx="218">
                  <c:v>19.965388433960616</c:v>
                </c:pt>
                <c:pt idx="219">
                  <c:v>19.79583537545626</c:v>
                </c:pt>
                <c:pt idx="220">
                  <c:v>19.700653936796456</c:v>
                </c:pt>
                <c:pt idx="221">
                  <c:v>19.919102463035532</c:v>
                </c:pt>
                <c:pt idx="222">
                  <c:v>20.030680458529247</c:v>
                </c:pt>
                <c:pt idx="223">
                  <c:v>20.146486711689207</c:v>
                </c:pt>
                <c:pt idx="224">
                  <c:v>19.740412119120204</c:v>
                </c:pt>
                <c:pt idx="225">
                  <c:v>19.364089811336676</c:v>
                </c:pt>
                <c:pt idx="226">
                  <c:v>18.873222418629506</c:v>
                </c:pt>
                <c:pt idx="227">
                  <c:v>19.495660286840206</c:v>
                </c:pt>
                <c:pt idx="228">
                  <c:v>20.623824193298091</c:v>
                </c:pt>
                <c:pt idx="229">
                  <c:v>19.957087299629716</c:v>
                </c:pt>
                <c:pt idx="230">
                  <c:v>20.274311138794715</c:v>
                </c:pt>
                <c:pt idx="231">
                  <c:v>19.972936745127377</c:v>
                </c:pt>
                <c:pt idx="232">
                  <c:v>19.879094940579204</c:v>
                </c:pt>
                <c:pt idx="233">
                  <c:v>20.220856325343096</c:v>
                </c:pt>
                <c:pt idx="234">
                  <c:v>20.198231929230843</c:v>
                </c:pt>
                <c:pt idx="235">
                  <c:v>20.441851570046968</c:v>
                </c:pt>
                <c:pt idx="236">
                  <c:v>19.91437340844718</c:v>
                </c:pt>
                <c:pt idx="237">
                  <c:v>19.546585254136787</c:v>
                </c:pt>
                <c:pt idx="238">
                  <c:v>19.067061645684575</c:v>
                </c:pt>
                <c:pt idx="239">
                  <c:v>19.673641224259327</c:v>
                </c:pt>
                <c:pt idx="240">
                  <c:v>20.693769356087468</c:v>
                </c:pt>
                <c:pt idx="241">
                  <c:v>20.044118004602549</c:v>
                </c:pt>
                <c:pt idx="242">
                  <c:v>20.352479581926808</c:v>
                </c:pt>
                <c:pt idx="243">
                  <c:v>20.188119901744294</c:v>
                </c:pt>
                <c:pt idx="244">
                  <c:v>20.094706111757596</c:v>
                </c:pt>
                <c:pt idx="245">
                  <c:v>20.298395121859119</c:v>
                </c:pt>
                <c:pt idx="246">
                  <c:v>20.275852743392011</c:v>
                </c:pt>
                <c:pt idx="247">
                  <c:v>20.513304798364697</c:v>
                </c:pt>
                <c:pt idx="248">
                  <c:v>20.125220852301915</c:v>
                </c:pt>
                <c:pt idx="249">
                  <c:v>19.639526974998294</c:v>
                </c:pt>
                <c:pt idx="250">
                  <c:v>19.291160592042907</c:v>
                </c:pt>
                <c:pt idx="251">
                  <c:v>19.762848997286355</c:v>
                </c:pt>
                <c:pt idx="252">
                  <c:v>20.684429594505708</c:v>
                </c:pt>
                <c:pt idx="253">
                  <c:v>20.051495840248482</c:v>
                </c:pt>
                <c:pt idx="254">
                  <c:v>20.351954079069927</c:v>
                </c:pt>
                <c:pt idx="255">
                  <c:v>20.191758729416449</c:v>
                </c:pt>
                <c:pt idx="256">
                  <c:v>20.100672086173613</c:v>
                </c:pt>
                <c:pt idx="257">
                  <c:v>20.299226388267449</c:v>
                </c:pt>
                <c:pt idx="258">
                  <c:v>20.403181042454126</c:v>
                </c:pt>
                <c:pt idx="259">
                  <c:v>20.508824521733324</c:v>
                </c:pt>
                <c:pt idx="260">
                  <c:v>20.130322895326419</c:v>
                </c:pt>
                <c:pt idx="261">
                  <c:v>19.656412990115275</c:v>
                </c:pt>
                <c:pt idx="262">
                  <c:v>19.316543348207574</c:v>
                </c:pt>
                <c:pt idx="263">
                  <c:v>19.776643048135028</c:v>
                </c:pt>
                <c:pt idx="264">
                  <c:v>20.93092250667635</c:v>
                </c:pt>
                <c:pt idx="265">
                  <c:v>20.308380628837998</c:v>
                </c:pt>
                <c:pt idx="266">
                  <c:v>20.601599745752857</c:v>
                </c:pt>
                <c:pt idx="267">
                  <c:v>20.316648445396776</c:v>
                </c:pt>
                <c:pt idx="268">
                  <c:v>20.227030862626282</c:v>
                </c:pt>
                <c:pt idx="269">
                  <c:v>20.419240105560831</c:v>
                </c:pt>
                <c:pt idx="270">
                  <c:v>20.520674646918749</c:v>
                </c:pt>
                <c:pt idx="271">
                  <c:v>20.623064707393244</c:v>
                </c:pt>
                <c:pt idx="272">
                  <c:v>20.253683602104569</c:v>
                </c:pt>
                <c:pt idx="273">
                  <c:v>19.789588686222519</c:v>
                </c:pt>
                <c:pt idx="274">
                  <c:v>19.457811178645962</c:v>
                </c:pt>
                <c:pt idx="275">
                  <c:v>19.906185040525198</c:v>
                </c:pt>
                <c:pt idx="276">
                  <c:v>21.341989246169582</c:v>
                </c:pt>
                <c:pt idx="277">
                  <c:v>20.7322025877905</c:v>
                </c:pt>
                <c:pt idx="278">
                  <c:v>21.015685738689424</c:v>
                </c:pt>
                <c:pt idx="279">
                  <c:v>20.732611746860762</c:v>
                </c:pt>
                <c:pt idx="280">
                  <c:v>20.642649894806539</c:v>
                </c:pt>
                <c:pt idx="281">
                  <c:v>20.825391238119217</c:v>
                </c:pt>
                <c:pt idx="282">
                  <c:v>20.924424961930196</c:v>
                </c:pt>
                <c:pt idx="283">
                  <c:v>21.022030842658161</c:v>
                </c:pt>
                <c:pt idx="284">
                  <c:v>20.661341057493932</c:v>
                </c:pt>
                <c:pt idx="285">
                  <c:v>20.20329884366274</c:v>
                </c:pt>
                <c:pt idx="286">
                  <c:v>19.879237092076341</c:v>
                </c:pt>
                <c:pt idx="287">
                  <c:v>20.314807940308484</c:v>
                </c:pt>
                <c:pt idx="288">
                  <c:v>21.34040690151437</c:v>
                </c:pt>
                <c:pt idx="289">
                  <c:v>20.745235386717148</c:v>
                </c:pt>
                <c:pt idx="290">
                  <c:v>21.021891362601064</c:v>
                </c:pt>
                <c:pt idx="291">
                  <c:v>20.745404927945877</c:v>
                </c:pt>
                <c:pt idx="292">
                  <c:v>20.657472632775473</c:v>
                </c:pt>
                <c:pt idx="293">
                  <c:v>20.83581738158416</c:v>
                </c:pt>
                <c:pt idx="294">
                  <c:v>20.812259231828254</c:v>
                </c:pt>
                <c:pt idx="295">
                  <c:v>21.027876615079315</c:v>
                </c:pt>
                <c:pt idx="296">
                  <c:v>20.675478549114253</c:v>
                </c:pt>
                <c:pt idx="297">
                  <c:v>20.22768573228355</c:v>
                </c:pt>
                <c:pt idx="298">
                  <c:v>19.798497557113237</c:v>
                </c:pt>
                <c:pt idx="299">
                  <c:v>20.336537070312314</c:v>
                </c:pt>
                <c:pt idx="300">
                  <c:v>21.288812879653864</c:v>
                </c:pt>
                <c:pt idx="301">
                  <c:v>20.707865224979741</c:v>
                </c:pt>
                <c:pt idx="302">
                  <c:v>20.978304609341578</c:v>
                </c:pt>
                <c:pt idx="303">
                  <c:v>20.708675181842366</c:v>
                </c:pt>
                <c:pt idx="304">
                  <c:v>20.622962651967871</c:v>
                </c:pt>
                <c:pt idx="305">
                  <c:v>20.797666954258936</c:v>
                </c:pt>
                <c:pt idx="306">
                  <c:v>20.774852529370165</c:v>
                </c:pt>
                <c:pt idx="307">
                  <c:v>20.985624578166135</c:v>
                </c:pt>
                <c:pt idx="308">
                  <c:v>20.52583190746174</c:v>
                </c:pt>
                <c:pt idx="309">
                  <c:v>20.20368518206487</c:v>
                </c:pt>
                <c:pt idx="310">
                  <c:v>19.784114428170259</c:v>
                </c:pt>
                <c:pt idx="311">
                  <c:v>20.198668710632159</c:v>
                </c:pt>
                <c:pt idx="312">
                  <c:v>21.309368992601723</c:v>
                </c:pt>
                <c:pt idx="313">
                  <c:v>20.741582677960448</c:v>
                </c:pt>
                <c:pt idx="314">
                  <c:v>20.887007954679621</c:v>
                </c:pt>
                <c:pt idx="315">
                  <c:v>20.741806161865807</c:v>
                </c:pt>
                <c:pt idx="316">
                  <c:v>20.543058218143997</c:v>
                </c:pt>
                <c:pt idx="317">
                  <c:v>20.828282133013115</c:v>
                </c:pt>
                <c:pt idx="318">
                  <c:v>20.805800908788076</c:v>
                </c:pt>
                <c:pt idx="319">
                  <c:v>21.011940604863259</c:v>
                </c:pt>
                <c:pt idx="320">
                  <c:v>20.562054243755156</c:v>
                </c:pt>
                <c:pt idx="321">
                  <c:v>20.137272151044424</c:v>
                </c:pt>
                <c:pt idx="322">
                  <c:v>19.835982306326255</c:v>
                </c:pt>
                <c:pt idx="323">
                  <c:v>20.24134258336878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3F-4B09-AF24-A61759D09E42}"/>
            </c:ext>
          </c:extLst>
        </c:ser>
        <c:ser>
          <c:idx val="5"/>
          <c:order val="2"/>
          <c:tx>
            <c:strRef>
              <c:f>[2]DIESEL_TERMICAS!$AE$11</c:f>
              <c:strCache>
                <c:ptCount val="1"/>
                <c:pt idx="0">
                  <c:v>Precios altos Base 2023</c:v>
                </c:pt>
              </c:strCache>
            </c:strRef>
          </c:tx>
          <c:spPr>
            <a:ln w="19050" cap="rnd">
              <a:solidFill>
                <a:srgbClr val="2B4037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[2]DIESEL_TERMICAS!$F$24:$F$347</c:f>
              <c:numCache>
                <c:formatCode>General</c:formatCode>
                <c:ptCount val="324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  <c:pt idx="132">
                  <c:v>49310</c:v>
                </c:pt>
                <c:pt idx="133">
                  <c:v>49341</c:v>
                </c:pt>
                <c:pt idx="134">
                  <c:v>49369</c:v>
                </c:pt>
                <c:pt idx="135">
                  <c:v>49400</c:v>
                </c:pt>
                <c:pt idx="136">
                  <c:v>49430</c:v>
                </c:pt>
                <c:pt idx="137">
                  <c:v>49461</c:v>
                </c:pt>
                <c:pt idx="138">
                  <c:v>49491</c:v>
                </c:pt>
                <c:pt idx="139">
                  <c:v>49522</c:v>
                </c:pt>
                <c:pt idx="140">
                  <c:v>49553</c:v>
                </c:pt>
                <c:pt idx="141">
                  <c:v>49583</c:v>
                </c:pt>
                <c:pt idx="142">
                  <c:v>49614</c:v>
                </c:pt>
                <c:pt idx="143">
                  <c:v>49644</c:v>
                </c:pt>
                <c:pt idx="144">
                  <c:v>49675</c:v>
                </c:pt>
                <c:pt idx="145">
                  <c:v>49706</c:v>
                </c:pt>
                <c:pt idx="146">
                  <c:v>49735</c:v>
                </c:pt>
                <c:pt idx="147">
                  <c:v>49766</c:v>
                </c:pt>
                <c:pt idx="148">
                  <c:v>49796</c:v>
                </c:pt>
                <c:pt idx="149">
                  <c:v>49827</c:v>
                </c:pt>
                <c:pt idx="150">
                  <c:v>49857</c:v>
                </c:pt>
                <c:pt idx="151">
                  <c:v>49888</c:v>
                </c:pt>
                <c:pt idx="152">
                  <c:v>49919</c:v>
                </c:pt>
                <c:pt idx="153">
                  <c:v>49949</c:v>
                </c:pt>
                <c:pt idx="154">
                  <c:v>49980</c:v>
                </c:pt>
                <c:pt idx="155">
                  <c:v>50010</c:v>
                </c:pt>
                <c:pt idx="156">
                  <c:v>50041</c:v>
                </c:pt>
                <c:pt idx="157">
                  <c:v>50072</c:v>
                </c:pt>
                <c:pt idx="158">
                  <c:v>50100</c:v>
                </c:pt>
                <c:pt idx="159">
                  <c:v>50131</c:v>
                </c:pt>
                <c:pt idx="160">
                  <c:v>50161</c:v>
                </c:pt>
                <c:pt idx="161">
                  <c:v>50192</c:v>
                </c:pt>
                <c:pt idx="162">
                  <c:v>50222</c:v>
                </c:pt>
                <c:pt idx="163">
                  <c:v>50253</c:v>
                </c:pt>
                <c:pt idx="164">
                  <c:v>50284</c:v>
                </c:pt>
                <c:pt idx="165">
                  <c:v>50314</c:v>
                </c:pt>
                <c:pt idx="166">
                  <c:v>50345</c:v>
                </c:pt>
                <c:pt idx="167">
                  <c:v>50375</c:v>
                </c:pt>
                <c:pt idx="168">
                  <c:v>50406</c:v>
                </c:pt>
                <c:pt idx="169">
                  <c:v>50437</c:v>
                </c:pt>
                <c:pt idx="170">
                  <c:v>50465</c:v>
                </c:pt>
                <c:pt idx="171">
                  <c:v>50496</c:v>
                </c:pt>
                <c:pt idx="172">
                  <c:v>50526</c:v>
                </c:pt>
                <c:pt idx="173">
                  <c:v>50557</c:v>
                </c:pt>
                <c:pt idx="174">
                  <c:v>50587</c:v>
                </c:pt>
                <c:pt idx="175">
                  <c:v>50618</c:v>
                </c:pt>
                <c:pt idx="176">
                  <c:v>50649</c:v>
                </c:pt>
                <c:pt idx="177">
                  <c:v>50679</c:v>
                </c:pt>
                <c:pt idx="178">
                  <c:v>50710</c:v>
                </c:pt>
                <c:pt idx="179">
                  <c:v>50740</c:v>
                </c:pt>
                <c:pt idx="180">
                  <c:v>50771</c:v>
                </c:pt>
                <c:pt idx="181">
                  <c:v>50802</c:v>
                </c:pt>
                <c:pt idx="182">
                  <c:v>50830</c:v>
                </c:pt>
                <c:pt idx="183">
                  <c:v>50861</c:v>
                </c:pt>
                <c:pt idx="184">
                  <c:v>50891</c:v>
                </c:pt>
                <c:pt idx="185">
                  <c:v>50922</c:v>
                </c:pt>
                <c:pt idx="186">
                  <c:v>50952</c:v>
                </c:pt>
                <c:pt idx="187">
                  <c:v>50983</c:v>
                </c:pt>
                <c:pt idx="188">
                  <c:v>51014</c:v>
                </c:pt>
                <c:pt idx="189">
                  <c:v>51044</c:v>
                </c:pt>
                <c:pt idx="190">
                  <c:v>51075</c:v>
                </c:pt>
                <c:pt idx="191">
                  <c:v>51105</c:v>
                </c:pt>
                <c:pt idx="192">
                  <c:v>51136</c:v>
                </c:pt>
                <c:pt idx="193">
                  <c:v>51167</c:v>
                </c:pt>
                <c:pt idx="194">
                  <c:v>51196</c:v>
                </c:pt>
                <c:pt idx="195">
                  <c:v>51227</c:v>
                </c:pt>
                <c:pt idx="196">
                  <c:v>51257</c:v>
                </c:pt>
                <c:pt idx="197">
                  <c:v>51288</c:v>
                </c:pt>
                <c:pt idx="198">
                  <c:v>51318</c:v>
                </c:pt>
                <c:pt idx="199">
                  <c:v>51349</c:v>
                </c:pt>
                <c:pt idx="200">
                  <c:v>51380</c:v>
                </c:pt>
                <c:pt idx="201">
                  <c:v>51410</c:v>
                </c:pt>
                <c:pt idx="202">
                  <c:v>51441</c:v>
                </c:pt>
                <c:pt idx="203">
                  <c:v>51471</c:v>
                </c:pt>
                <c:pt idx="204">
                  <c:v>51502</c:v>
                </c:pt>
                <c:pt idx="205">
                  <c:v>51533</c:v>
                </c:pt>
                <c:pt idx="206">
                  <c:v>51561</c:v>
                </c:pt>
                <c:pt idx="207">
                  <c:v>51592</c:v>
                </c:pt>
                <c:pt idx="208">
                  <c:v>51622</c:v>
                </c:pt>
                <c:pt idx="209">
                  <c:v>51653</c:v>
                </c:pt>
                <c:pt idx="210">
                  <c:v>51683</c:v>
                </c:pt>
                <c:pt idx="211">
                  <c:v>51714</c:v>
                </c:pt>
                <c:pt idx="212">
                  <c:v>51745</c:v>
                </c:pt>
                <c:pt idx="213">
                  <c:v>51775</c:v>
                </c:pt>
                <c:pt idx="214">
                  <c:v>51806</c:v>
                </c:pt>
                <c:pt idx="215">
                  <c:v>51836</c:v>
                </c:pt>
                <c:pt idx="216">
                  <c:v>51867</c:v>
                </c:pt>
                <c:pt idx="217">
                  <c:v>51898</c:v>
                </c:pt>
                <c:pt idx="218">
                  <c:v>51926</c:v>
                </c:pt>
                <c:pt idx="219">
                  <c:v>51957</c:v>
                </c:pt>
                <c:pt idx="220">
                  <c:v>51987</c:v>
                </c:pt>
                <c:pt idx="221">
                  <c:v>52018</c:v>
                </c:pt>
                <c:pt idx="222">
                  <c:v>52048</c:v>
                </c:pt>
                <c:pt idx="223">
                  <c:v>52079</c:v>
                </c:pt>
                <c:pt idx="224">
                  <c:v>52110</c:v>
                </c:pt>
                <c:pt idx="225">
                  <c:v>52140</c:v>
                </c:pt>
                <c:pt idx="226">
                  <c:v>52171</c:v>
                </c:pt>
                <c:pt idx="227">
                  <c:v>52201</c:v>
                </c:pt>
                <c:pt idx="228">
                  <c:v>52232</c:v>
                </c:pt>
                <c:pt idx="229">
                  <c:v>52263</c:v>
                </c:pt>
                <c:pt idx="230">
                  <c:v>52291</c:v>
                </c:pt>
                <c:pt idx="231">
                  <c:v>52322</c:v>
                </c:pt>
                <c:pt idx="232">
                  <c:v>52352</c:v>
                </c:pt>
                <c:pt idx="233">
                  <c:v>52383</c:v>
                </c:pt>
                <c:pt idx="234">
                  <c:v>52413</c:v>
                </c:pt>
                <c:pt idx="235">
                  <c:v>52444</c:v>
                </c:pt>
                <c:pt idx="236">
                  <c:v>52475</c:v>
                </c:pt>
                <c:pt idx="237">
                  <c:v>52505</c:v>
                </c:pt>
                <c:pt idx="238">
                  <c:v>52536</c:v>
                </c:pt>
                <c:pt idx="239">
                  <c:v>52566</c:v>
                </c:pt>
                <c:pt idx="240">
                  <c:v>52597</c:v>
                </c:pt>
                <c:pt idx="241">
                  <c:v>52628</c:v>
                </c:pt>
                <c:pt idx="242">
                  <c:v>52657</c:v>
                </c:pt>
                <c:pt idx="243">
                  <c:v>52688</c:v>
                </c:pt>
                <c:pt idx="244">
                  <c:v>52718</c:v>
                </c:pt>
                <c:pt idx="245">
                  <c:v>52749</c:v>
                </c:pt>
                <c:pt idx="246">
                  <c:v>52779</c:v>
                </c:pt>
                <c:pt idx="247">
                  <c:v>52810</c:v>
                </c:pt>
                <c:pt idx="248">
                  <c:v>52841</c:v>
                </c:pt>
                <c:pt idx="249">
                  <c:v>52871</c:v>
                </c:pt>
                <c:pt idx="250">
                  <c:v>52902</c:v>
                </c:pt>
                <c:pt idx="251">
                  <c:v>52932</c:v>
                </c:pt>
                <c:pt idx="252">
                  <c:v>52963</c:v>
                </c:pt>
                <c:pt idx="253">
                  <c:v>52994</c:v>
                </c:pt>
                <c:pt idx="254">
                  <c:v>53022</c:v>
                </c:pt>
                <c:pt idx="255">
                  <c:v>53053</c:v>
                </c:pt>
                <c:pt idx="256">
                  <c:v>53083</c:v>
                </c:pt>
                <c:pt idx="257">
                  <c:v>53114</c:v>
                </c:pt>
                <c:pt idx="258">
                  <c:v>53144</c:v>
                </c:pt>
                <c:pt idx="259">
                  <c:v>53175</c:v>
                </c:pt>
                <c:pt idx="260">
                  <c:v>53206</c:v>
                </c:pt>
                <c:pt idx="261">
                  <c:v>53236</c:v>
                </c:pt>
                <c:pt idx="262">
                  <c:v>53267</c:v>
                </c:pt>
                <c:pt idx="263">
                  <c:v>53297</c:v>
                </c:pt>
                <c:pt idx="264">
                  <c:v>53328</c:v>
                </c:pt>
                <c:pt idx="265">
                  <c:v>53359</c:v>
                </c:pt>
                <c:pt idx="266">
                  <c:v>53387</c:v>
                </c:pt>
                <c:pt idx="267">
                  <c:v>53418</c:v>
                </c:pt>
                <c:pt idx="268">
                  <c:v>53448</c:v>
                </c:pt>
                <c:pt idx="269">
                  <c:v>53479</c:v>
                </c:pt>
                <c:pt idx="270">
                  <c:v>53509</c:v>
                </c:pt>
                <c:pt idx="271">
                  <c:v>53540</c:v>
                </c:pt>
                <c:pt idx="272">
                  <c:v>53571</c:v>
                </c:pt>
                <c:pt idx="273">
                  <c:v>53601</c:v>
                </c:pt>
                <c:pt idx="274">
                  <c:v>53632</c:v>
                </c:pt>
                <c:pt idx="275">
                  <c:v>53662</c:v>
                </c:pt>
                <c:pt idx="276">
                  <c:v>53693</c:v>
                </c:pt>
                <c:pt idx="277">
                  <c:v>53724</c:v>
                </c:pt>
                <c:pt idx="278">
                  <c:v>53752</c:v>
                </c:pt>
                <c:pt idx="279">
                  <c:v>53783</c:v>
                </c:pt>
                <c:pt idx="280">
                  <c:v>53813</c:v>
                </c:pt>
                <c:pt idx="281">
                  <c:v>53844</c:v>
                </c:pt>
                <c:pt idx="282">
                  <c:v>53874</c:v>
                </c:pt>
                <c:pt idx="283">
                  <c:v>53905</c:v>
                </c:pt>
                <c:pt idx="284">
                  <c:v>53936</c:v>
                </c:pt>
                <c:pt idx="285">
                  <c:v>53966</c:v>
                </c:pt>
                <c:pt idx="286">
                  <c:v>53997</c:v>
                </c:pt>
                <c:pt idx="287">
                  <c:v>54027</c:v>
                </c:pt>
                <c:pt idx="288">
                  <c:v>54058</c:v>
                </c:pt>
                <c:pt idx="289">
                  <c:v>54089</c:v>
                </c:pt>
                <c:pt idx="290">
                  <c:v>54118</c:v>
                </c:pt>
                <c:pt idx="291">
                  <c:v>54149</c:v>
                </c:pt>
                <c:pt idx="292">
                  <c:v>54179</c:v>
                </c:pt>
                <c:pt idx="293">
                  <c:v>54210</c:v>
                </c:pt>
                <c:pt idx="294">
                  <c:v>54240</c:v>
                </c:pt>
                <c:pt idx="295">
                  <c:v>54271</c:v>
                </c:pt>
                <c:pt idx="296">
                  <c:v>54302</c:v>
                </c:pt>
                <c:pt idx="297">
                  <c:v>54332</c:v>
                </c:pt>
                <c:pt idx="298">
                  <c:v>54363</c:v>
                </c:pt>
                <c:pt idx="299">
                  <c:v>54393</c:v>
                </c:pt>
                <c:pt idx="300">
                  <c:v>54424</c:v>
                </c:pt>
                <c:pt idx="301">
                  <c:v>54455</c:v>
                </c:pt>
                <c:pt idx="302">
                  <c:v>54483</c:v>
                </c:pt>
                <c:pt idx="303">
                  <c:v>54514</c:v>
                </c:pt>
                <c:pt idx="304">
                  <c:v>54544</c:v>
                </c:pt>
                <c:pt idx="305">
                  <c:v>54575</c:v>
                </c:pt>
                <c:pt idx="306">
                  <c:v>54605</c:v>
                </c:pt>
                <c:pt idx="307">
                  <c:v>54636</c:v>
                </c:pt>
                <c:pt idx="308">
                  <c:v>54667</c:v>
                </c:pt>
                <c:pt idx="309">
                  <c:v>54697</c:v>
                </c:pt>
                <c:pt idx="310">
                  <c:v>54728</c:v>
                </c:pt>
                <c:pt idx="311">
                  <c:v>54758</c:v>
                </c:pt>
                <c:pt idx="312">
                  <c:v>54789</c:v>
                </c:pt>
                <c:pt idx="313">
                  <c:v>54820</c:v>
                </c:pt>
                <c:pt idx="314">
                  <c:v>54848</c:v>
                </c:pt>
                <c:pt idx="315">
                  <c:v>54879</c:v>
                </c:pt>
                <c:pt idx="316">
                  <c:v>54909</c:v>
                </c:pt>
                <c:pt idx="317">
                  <c:v>54940</c:v>
                </c:pt>
                <c:pt idx="318">
                  <c:v>54970</c:v>
                </c:pt>
                <c:pt idx="319">
                  <c:v>55001</c:v>
                </c:pt>
                <c:pt idx="320">
                  <c:v>55032</c:v>
                </c:pt>
                <c:pt idx="321">
                  <c:v>55062</c:v>
                </c:pt>
                <c:pt idx="322">
                  <c:v>55093</c:v>
                </c:pt>
                <c:pt idx="323">
                  <c:v>55123</c:v>
                </c:pt>
              </c:numCache>
            </c:numRef>
          </c:cat>
          <c:val>
            <c:numRef>
              <c:f>[2]DIESEL_TERMICAS!$AE$24:$AE$347</c:f>
              <c:numCache>
                <c:formatCode>General</c:formatCode>
                <c:ptCount val="324"/>
                <c:pt idx="0">
                  <c:v>24.858778067699539</c:v>
                </c:pt>
                <c:pt idx="1">
                  <c:v>25.824727381450824</c:v>
                </c:pt>
                <c:pt idx="2">
                  <c:v>24.845655362957618</c:v>
                </c:pt>
                <c:pt idx="3">
                  <c:v>24.284720667365207</c:v>
                </c:pt>
                <c:pt idx="4">
                  <c:v>22.441318411675944</c:v>
                </c:pt>
                <c:pt idx="5">
                  <c:v>22.579031187488003</c:v>
                </c:pt>
                <c:pt idx="6">
                  <c:v>21.103370202879297</c:v>
                </c:pt>
                <c:pt idx="7">
                  <c:v>20.064393067729128</c:v>
                </c:pt>
                <c:pt idx="8">
                  <c:v>17.334789759684949</c:v>
                </c:pt>
                <c:pt idx="9">
                  <c:v>20.407115587275189</c:v>
                </c:pt>
                <c:pt idx="10">
                  <c:v>20.410039524590449</c:v>
                </c:pt>
                <c:pt idx="11">
                  <c:v>20.187215122858319</c:v>
                </c:pt>
                <c:pt idx="12">
                  <c:v>28.14041835236084</c:v>
                </c:pt>
                <c:pt idx="13">
                  <c:v>27.935455339715052</c:v>
                </c:pt>
                <c:pt idx="14">
                  <c:v>27.494418692817383</c:v>
                </c:pt>
                <c:pt idx="15">
                  <c:v>26.797110829387581</c:v>
                </c:pt>
                <c:pt idx="16">
                  <c:v>26.379735289358852</c:v>
                </c:pt>
                <c:pt idx="17">
                  <c:v>26.159161122995645</c:v>
                </c:pt>
                <c:pt idx="18">
                  <c:v>26.368120588665327</c:v>
                </c:pt>
                <c:pt idx="19">
                  <c:v>26.764645886534225</c:v>
                </c:pt>
                <c:pt idx="20">
                  <c:v>27.155307816817203</c:v>
                </c:pt>
                <c:pt idx="21">
                  <c:v>27.302089725992413</c:v>
                </c:pt>
                <c:pt idx="22">
                  <c:v>26.920404699979386</c:v>
                </c:pt>
                <c:pt idx="23">
                  <c:v>26.6188087566969</c:v>
                </c:pt>
                <c:pt idx="24">
                  <c:v>28.143649843488813</c:v>
                </c:pt>
                <c:pt idx="25">
                  <c:v>27.19706118016045</c:v>
                </c:pt>
                <c:pt idx="26">
                  <c:v>27.817763495805426</c:v>
                </c:pt>
                <c:pt idx="27">
                  <c:v>27.494475541196554</c:v>
                </c:pt>
                <c:pt idx="28">
                  <c:v>27.304391825512234</c:v>
                </c:pt>
                <c:pt idx="29">
                  <c:v>27.666644902485462</c:v>
                </c:pt>
                <c:pt idx="30">
                  <c:v>27.866779186819077</c:v>
                </c:pt>
                <c:pt idx="31">
                  <c:v>27.934739388731124</c:v>
                </c:pt>
                <c:pt idx="32">
                  <c:v>27.408373908476868</c:v>
                </c:pt>
                <c:pt idx="33">
                  <c:v>26.824879790452595</c:v>
                </c:pt>
                <c:pt idx="34">
                  <c:v>26.354308075991785</c:v>
                </c:pt>
                <c:pt idx="35">
                  <c:v>26.908424382519971</c:v>
                </c:pt>
                <c:pt idx="36">
                  <c:v>27.893115234780687</c:v>
                </c:pt>
                <c:pt idx="37">
                  <c:v>26.954959955234681</c:v>
                </c:pt>
                <c:pt idx="38">
                  <c:v>27.30160816213127</c:v>
                </c:pt>
                <c:pt idx="39">
                  <c:v>27.258656386050955</c:v>
                </c:pt>
                <c:pt idx="40">
                  <c:v>27.073297591757914</c:v>
                </c:pt>
                <c:pt idx="41">
                  <c:v>27.442044526735355</c:v>
                </c:pt>
                <c:pt idx="42">
                  <c:v>27.372657389174798</c:v>
                </c:pt>
                <c:pt idx="43">
                  <c:v>27.709856950624882</c:v>
                </c:pt>
                <c:pt idx="44">
                  <c:v>27.186844046737534</c:v>
                </c:pt>
                <c:pt idx="45">
                  <c:v>26.613250355477202</c:v>
                </c:pt>
                <c:pt idx="46">
                  <c:v>25.900683727160185</c:v>
                </c:pt>
                <c:pt idx="47">
                  <c:v>26.705910299233746</c:v>
                </c:pt>
                <c:pt idx="48">
                  <c:v>27.755418464477206</c:v>
                </c:pt>
                <c:pt idx="49">
                  <c:v>27.093507956783561</c:v>
                </c:pt>
                <c:pt idx="50">
                  <c:v>27.440617014621651</c:v>
                </c:pt>
                <c:pt idx="51">
                  <c:v>27.138814102824007</c:v>
                </c:pt>
                <c:pt idx="52">
                  <c:v>26.958588980321505</c:v>
                </c:pt>
                <c:pt idx="53">
                  <c:v>27.329197606022845</c:v>
                </c:pt>
                <c:pt idx="54">
                  <c:v>27.515125257861019</c:v>
                </c:pt>
                <c:pt idx="55">
                  <c:v>27.851156662339186</c:v>
                </c:pt>
                <c:pt idx="56">
                  <c:v>27.078180851387462</c:v>
                </c:pt>
                <c:pt idx="57">
                  <c:v>26.763740750555971</c:v>
                </c:pt>
                <c:pt idx="58">
                  <c:v>26.056400928410103</c:v>
                </c:pt>
                <c:pt idx="59">
                  <c:v>26.862019784581673</c:v>
                </c:pt>
                <c:pt idx="60">
                  <c:v>27.12104526826128</c:v>
                </c:pt>
                <c:pt idx="61">
                  <c:v>26.209358739419436</c:v>
                </c:pt>
                <c:pt idx="62">
                  <c:v>26.813973388856006</c:v>
                </c:pt>
                <c:pt idx="63">
                  <c:v>26.524928695676394</c:v>
                </c:pt>
                <c:pt idx="64">
                  <c:v>26.352482376599937</c:v>
                </c:pt>
                <c:pt idx="65">
                  <c:v>26.732980864728912</c:v>
                </c:pt>
                <c:pt idx="66">
                  <c:v>26.668382831050703</c:v>
                </c:pt>
                <c:pt idx="67">
                  <c:v>27.000338188689131</c:v>
                </c:pt>
                <c:pt idx="68">
                  <c:v>26.487997098966925</c:v>
                </c:pt>
                <c:pt idx="69">
                  <c:v>25.940254196677348</c:v>
                </c:pt>
                <c:pt idx="70">
                  <c:v>25.252801341938934</c:v>
                </c:pt>
                <c:pt idx="71">
                  <c:v>26.051879283468992</c:v>
                </c:pt>
                <c:pt idx="72">
                  <c:v>26.672859188035815</c:v>
                </c:pt>
                <c:pt idx="73">
                  <c:v>25.769556175720751</c:v>
                </c:pt>
                <c:pt idx="74">
                  <c:v>26.129489570834973</c:v>
                </c:pt>
                <c:pt idx="75">
                  <c:v>25.855799714787331</c:v>
                </c:pt>
                <c:pt idx="76">
                  <c:v>25.692810342734742</c:v>
                </c:pt>
                <c:pt idx="77">
                  <c:v>26.080041644510832</c:v>
                </c:pt>
                <c:pt idx="78">
                  <c:v>26.252855196146825</c:v>
                </c:pt>
                <c:pt idx="79">
                  <c:v>26.583974259433855</c:v>
                </c:pt>
                <c:pt idx="80">
                  <c:v>25.843421622011181</c:v>
                </c:pt>
                <c:pt idx="81">
                  <c:v>25.312602031710117</c:v>
                </c:pt>
                <c:pt idx="82">
                  <c:v>24.858337779610633</c:v>
                </c:pt>
                <c:pt idx="83">
                  <c:v>25.435331792124131</c:v>
                </c:pt>
                <c:pt idx="84">
                  <c:v>27.027771752222836</c:v>
                </c:pt>
                <c:pt idx="85">
                  <c:v>26.133146117204245</c:v>
                </c:pt>
                <c:pt idx="86">
                  <c:v>26.727133473920897</c:v>
                </c:pt>
                <c:pt idx="87">
                  <c:v>26.454244795157077</c:v>
                </c:pt>
                <c:pt idx="88">
                  <c:v>26.28761133040145</c:v>
                </c:pt>
                <c:pt idx="89">
                  <c:v>26.673876457860658</c:v>
                </c:pt>
                <c:pt idx="90">
                  <c:v>26.60782471768168</c:v>
                </c:pt>
                <c:pt idx="91">
                  <c:v>26.935357718723324</c:v>
                </c:pt>
                <c:pt idx="92">
                  <c:v>26.432285115511576</c:v>
                </c:pt>
                <c:pt idx="93">
                  <c:v>25.902392183638121</c:v>
                </c:pt>
                <c:pt idx="94">
                  <c:v>25.232016771745421</c:v>
                </c:pt>
                <c:pt idx="95">
                  <c:v>26.026553602608288</c:v>
                </c:pt>
                <c:pt idx="96">
                  <c:v>27.197408545660412</c:v>
                </c:pt>
                <c:pt idx="97">
                  <c:v>26.545252511631954</c:v>
                </c:pt>
                <c:pt idx="98">
                  <c:v>26.899069386595016</c:v>
                </c:pt>
                <c:pt idx="99">
                  <c:v>26.633044677748529</c:v>
                </c:pt>
                <c:pt idx="100">
                  <c:v>26.467955754174842</c:v>
                </c:pt>
                <c:pt idx="101">
                  <c:v>26.85373914977778</c:v>
                </c:pt>
                <c:pt idx="102">
                  <c:v>26.785449214374502</c:v>
                </c:pt>
                <c:pt idx="103">
                  <c:v>27.109671000345823</c:v>
                </c:pt>
                <c:pt idx="104">
                  <c:v>26.612870930491905</c:v>
                </c:pt>
                <c:pt idx="105">
                  <c:v>26.091691833944502</c:v>
                </c:pt>
                <c:pt idx="106">
                  <c:v>25.430169880066124</c:v>
                </c:pt>
                <c:pt idx="107">
                  <c:v>26.2196850066181</c:v>
                </c:pt>
                <c:pt idx="108">
                  <c:v>27.529565069829857</c:v>
                </c:pt>
                <c:pt idx="109">
                  <c:v>26.881821692137855</c:v>
                </c:pt>
                <c:pt idx="110">
                  <c:v>27.231942563534769</c:v>
                </c:pt>
                <c:pt idx="111">
                  <c:v>26.971091644165469</c:v>
                </c:pt>
                <c:pt idx="112">
                  <c:v>26.806108765067716</c:v>
                </c:pt>
                <c:pt idx="113">
                  <c:v>27.190320293491581</c:v>
                </c:pt>
                <c:pt idx="114">
                  <c:v>27.118564102910589</c:v>
                </c:pt>
                <c:pt idx="115">
                  <c:v>27.439730772782543</c:v>
                </c:pt>
                <c:pt idx="116">
                  <c:v>26.948772782059251</c:v>
                </c:pt>
                <c:pt idx="117">
                  <c:v>26.4345485760097</c:v>
                </c:pt>
                <c:pt idx="118">
                  <c:v>25.780083768437628</c:v>
                </c:pt>
                <c:pt idx="119">
                  <c:v>26.565094209771093</c:v>
                </c:pt>
                <c:pt idx="120">
                  <c:v>27.960080249929931</c:v>
                </c:pt>
                <c:pt idx="121">
                  <c:v>27.279970568846288</c:v>
                </c:pt>
                <c:pt idx="122">
                  <c:v>27.624154493664555</c:v>
                </c:pt>
                <c:pt idx="123">
                  <c:v>27.367444973893178</c:v>
                </c:pt>
                <c:pt idx="124">
                  <c:v>27.189916592580996</c:v>
                </c:pt>
                <c:pt idx="125">
                  <c:v>27.555596838246629</c:v>
                </c:pt>
                <c:pt idx="126">
                  <c:v>27.46834766474511</c:v>
                </c:pt>
                <c:pt idx="127">
                  <c:v>27.770907541242543</c:v>
                </c:pt>
                <c:pt idx="128">
                  <c:v>27.276413480936746</c:v>
                </c:pt>
                <c:pt idx="129">
                  <c:v>26.75851754377744</c:v>
                </c:pt>
                <c:pt idx="130">
                  <c:v>26.103778346820011</c:v>
                </c:pt>
                <c:pt idx="131">
                  <c:v>26.85959575821871</c:v>
                </c:pt>
                <c:pt idx="132">
                  <c:v>28.569056372429635</c:v>
                </c:pt>
                <c:pt idx="133">
                  <c:v>27.695103155691498</c:v>
                </c:pt>
                <c:pt idx="134">
                  <c:v>28.016471742516899</c:v>
                </c:pt>
                <c:pt idx="135">
                  <c:v>27.750541235188706</c:v>
                </c:pt>
                <c:pt idx="136">
                  <c:v>27.574208764937641</c:v>
                </c:pt>
                <c:pt idx="137">
                  <c:v>27.928132400211584</c:v>
                </c:pt>
                <c:pt idx="138">
                  <c:v>27.840010879926897</c:v>
                </c:pt>
                <c:pt idx="139">
                  <c:v>28.135423672727551</c:v>
                </c:pt>
                <c:pt idx="140">
                  <c:v>27.652610574476213</c:v>
                </c:pt>
                <c:pt idx="141">
                  <c:v>27.143913783550815</c:v>
                </c:pt>
                <c:pt idx="142">
                  <c:v>26.50141351179569</c:v>
                </c:pt>
                <c:pt idx="143">
                  <c:v>27.239653774092101</c:v>
                </c:pt>
                <c:pt idx="144">
                  <c:v>28.934592320336659</c:v>
                </c:pt>
                <c:pt idx="145">
                  <c:v>28.07868969321699</c:v>
                </c:pt>
                <c:pt idx="146">
                  <c:v>28.389362309423326</c:v>
                </c:pt>
                <c:pt idx="147">
                  <c:v>28.126777478906774</c:v>
                </c:pt>
                <c:pt idx="148">
                  <c:v>27.951638455273169</c:v>
                </c:pt>
                <c:pt idx="149">
                  <c:v>28.294405496778452</c:v>
                </c:pt>
                <c:pt idx="150">
                  <c:v>28.205500064680596</c:v>
                </c:pt>
                <c:pt idx="151">
                  <c:v>28.494095639185844</c:v>
                </c:pt>
                <c:pt idx="152">
                  <c:v>27.808512745162137</c:v>
                </c:pt>
                <c:pt idx="153">
                  <c:v>27.314049931456552</c:v>
                </c:pt>
                <c:pt idx="154">
                  <c:v>26.891787649086407</c:v>
                </c:pt>
                <c:pt idx="155">
                  <c:v>27.40563130462888</c:v>
                </c:pt>
                <c:pt idx="156">
                  <c:v>29.052915808308331</c:v>
                </c:pt>
                <c:pt idx="157">
                  <c:v>28.443124901514427</c:v>
                </c:pt>
                <c:pt idx="158">
                  <c:v>28.743747494023733</c:v>
                </c:pt>
                <c:pt idx="159">
                  <c:v>28.484496273560612</c:v>
                </c:pt>
                <c:pt idx="160">
                  <c:v>28.310637389440355</c:v>
                </c:pt>
                <c:pt idx="161">
                  <c:v>28.642894582016215</c:v>
                </c:pt>
                <c:pt idx="162">
                  <c:v>28.553374316918781</c:v>
                </c:pt>
                <c:pt idx="163">
                  <c:v>28.835460216811146</c:v>
                </c:pt>
                <c:pt idx="164">
                  <c:v>28.162678696701203</c:v>
                </c:pt>
                <c:pt idx="165">
                  <c:v>27.676580494029533</c:v>
                </c:pt>
                <c:pt idx="166">
                  <c:v>27.063233422214164</c:v>
                </c:pt>
                <c:pt idx="167">
                  <c:v>27.763476023951196</c:v>
                </c:pt>
                <c:pt idx="168">
                  <c:v>29.611760456896295</c:v>
                </c:pt>
                <c:pt idx="169">
                  <c:v>29.015934227357189</c:v>
                </c:pt>
                <c:pt idx="170">
                  <c:v>29.305385023628837</c:v>
                </c:pt>
                <c:pt idx="171">
                  <c:v>29.047758736487438</c:v>
                </c:pt>
                <c:pt idx="172">
                  <c:v>28.659710328938033</c:v>
                </c:pt>
                <c:pt idx="173">
                  <c:v>28.979628538353598</c:v>
                </c:pt>
                <c:pt idx="174">
                  <c:v>29.102692503971646</c:v>
                </c:pt>
                <c:pt idx="175">
                  <c:v>29.164113906757873</c:v>
                </c:pt>
                <c:pt idx="176">
                  <c:v>28.716542640495675</c:v>
                </c:pt>
                <c:pt idx="177">
                  <c:v>28.236998283216916</c:v>
                </c:pt>
                <c:pt idx="178">
                  <c:v>27.632857135331463</c:v>
                </c:pt>
                <c:pt idx="179">
                  <c:v>28.317986587390727</c:v>
                </c:pt>
                <c:pt idx="180">
                  <c:v>30.300740660610099</c:v>
                </c:pt>
                <c:pt idx="181">
                  <c:v>29.498118610756531</c:v>
                </c:pt>
                <c:pt idx="182">
                  <c:v>29.775510674906954</c:v>
                </c:pt>
                <c:pt idx="183">
                  <c:v>29.521974749059613</c:v>
                </c:pt>
                <c:pt idx="184">
                  <c:v>29.349416833876628</c:v>
                </c:pt>
                <c:pt idx="185">
                  <c:v>29.657468416434746</c:v>
                </c:pt>
                <c:pt idx="186">
                  <c:v>29.565177208632043</c:v>
                </c:pt>
                <c:pt idx="187">
                  <c:v>29.833158813529778</c:v>
                </c:pt>
                <c:pt idx="188">
                  <c:v>29.395178360116073</c:v>
                </c:pt>
                <c:pt idx="189">
                  <c:v>28.71735487149488</c:v>
                </c:pt>
                <c:pt idx="190">
                  <c:v>28.324829369573319</c:v>
                </c:pt>
                <c:pt idx="191">
                  <c:v>28.792718631577966</c:v>
                </c:pt>
                <c:pt idx="192">
                  <c:v>30.740570727420259</c:v>
                </c:pt>
                <c:pt idx="193">
                  <c:v>29.952209808601111</c:v>
                </c:pt>
                <c:pt idx="194">
                  <c:v>30.220348150519204</c:v>
                </c:pt>
                <c:pt idx="195">
                  <c:v>29.969067726828495</c:v>
                </c:pt>
                <c:pt idx="196">
                  <c:v>29.797010384466624</c:v>
                </c:pt>
                <c:pt idx="197">
                  <c:v>30.095401767741205</c:v>
                </c:pt>
                <c:pt idx="198">
                  <c:v>30.001984268135011</c:v>
                </c:pt>
                <c:pt idx="199">
                  <c:v>30.264343881321594</c:v>
                </c:pt>
                <c:pt idx="200">
                  <c:v>29.628360496882429</c:v>
                </c:pt>
                <c:pt idx="201">
                  <c:v>29.165678157842027</c:v>
                </c:pt>
                <c:pt idx="202">
                  <c:v>28.584141860371481</c:v>
                </c:pt>
                <c:pt idx="203">
                  <c:v>29.236422640071712</c:v>
                </c:pt>
                <c:pt idx="204">
                  <c:v>30.267722122369374</c:v>
                </c:pt>
                <c:pt idx="205">
                  <c:v>29.714153072230214</c:v>
                </c:pt>
                <c:pt idx="206">
                  <c:v>29.978302975490656</c:v>
                </c:pt>
                <c:pt idx="207">
                  <c:v>29.733986792681783</c:v>
                </c:pt>
                <c:pt idx="208">
                  <c:v>29.363235129705512</c:v>
                </c:pt>
                <c:pt idx="209">
                  <c:v>29.656422469977773</c:v>
                </c:pt>
                <c:pt idx="210">
                  <c:v>29.568533196876267</c:v>
                </c:pt>
                <c:pt idx="211">
                  <c:v>29.823753772969358</c:v>
                </c:pt>
                <c:pt idx="212">
                  <c:v>29.406629531622954</c:v>
                </c:pt>
                <c:pt idx="213">
                  <c:v>28.760496392514085</c:v>
                </c:pt>
                <c:pt idx="214">
                  <c:v>28.386411685984822</c:v>
                </c:pt>
                <c:pt idx="215">
                  <c:v>28.832055566986508</c:v>
                </c:pt>
                <c:pt idx="216">
                  <c:v>31.099972124709844</c:v>
                </c:pt>
                <c:pt idx="217">
                  <c:v>30.347191378542057</c:v>
                </c:pt>
                <c:pt idx="218">
                  <c:v>30.599768419341181</c:v>
                </c:pt>
                <c:pt idx="219">
                  <c:v>30.357872639847834</c:v>
                </c:pt>
                <c:pt idx="220">
                  <c:v>30.191326084536744</c:v>
                </c:pt>
                <c:pt idx="221">
                  <c:v>30.269898982139281</c:v>
                </c:pt>
                <c:pt idx="222">
                  <c:v>30.381476977632996</c:v>
                </c:pt>
                <c:pt idx="223">
                  <c:v>30.42873490947439</c:v>
                </c:pt>
                <c:pt idx="224">
                  <c:v>30.022660316905391</c:v>
                </c:pt>
                <c:pt idx="225">
                  <c:v>29.578691639399594</c:v>
                </c:pt>
                <c:pt idx="226">
                  <c:v>29.021062143241021</c:v>
                </c:pt>
                <c:pt idx="227">
                  <c:v>29.643500011451721</c:v>
                </c:pt>
                <c:pt idx="228">
                  <c:v>31.500373934962347</c:v>
                </c:pt>
                <c:pt idx="229">
                  <c:v>30.76014684033678</c:v>
                </c:pt>
                <c:pt idx="230">
                  <c:v>31.004866924195028</c:v>
                </c:pt>
                <c:pt idx="231">
                  <c:v>30.561365963833641</c:v>
                </c:pt>
                <c:pt idx="232">
                  <c:v>30.397863440741347</c:v>
                </c:pt>
                <c:pt idx="233">
                  <c:v>30.670874704589142</c:v>
                </c:pt>
                <c:pt idx="234">
                  <c:v>30.580393046273993</c:v>
                </c:pt>
                <c:pt idx="235">
                  <c:v>30.824012687090121</c:v>
                </c:pt>
                <c:pt idx="236">
                  <c:v>30.22955284086424</c:v>
                </c:pt>
                <c:pt idx="237">
                  <c:v>29.795641741474252</c:v>
                </c:pt>
                <c:pt idx="238">
                  <c:v>29.250837518453018</c:v>
                </c:pt>
                <c:pt idx="239">
                  <c:v>29.857417097027767</c:v>
                </c:pt>
                <c:pt idx="240">
                  <c:v>31.855331417596258</c:v>
                </c:pt>
                <c:pt idx="241">
                  <c:v>31.132248736759305</c:v>
                </c:pt>
                <c:pt idx="242">
                  <c:v>31.368138871389728</c:v>
                </c:pt>
                <c:pt idx="243">
                  <c:v>31.132248936080835</c:v>
                </c:pt>
                <c:pt idx="244">
                  <c:v>30.968227862001644</c:v>
                </c:pt>
                <c:pt idx="245">
                  <c:v>31.033400671463117</c:v>
                </c:pt>
                <c:pt idx="246">
                  <c:v>30.942915219897248</c:v>
                </c:pt>
                <c:pt idx="247">
                  <c:v>31.18036727486993</c:v>
                </c:pt>
                <c:pt idx="248">
                  <c:v>30.792283328807152</c:v>
                </c:pt>
                <c:pt idx="249">
                  <c:v>30.173251170547211</c:v>
                </c:pt>
                <c:pt idx="250">
                  <c:v>29.824884787591834</c:v>
                </c:pt>
                <c:pt idx="251">
                  <c:v>30.231146334477831</c:v>
                </c:pt>
                <c:pt idx="252">
                  <c:v>31.905607913428792</c:v>
                </c:pt>
                <c:pt idx="253">
                  <c:v>31.200743528922072</c:v>
                </c:pt>
                <c:pt idx="254">
                  <c:v>31.430187451255147</c:v>
                </c:pt>
                <c:pt idx="255">
                  <c:v>31.199876700511886</c:v>
                </c:pt>
                <c:pt idx="256">
                  <c:v>31.039556610909969</c:v>
                </c:pt>
                <c:pt idx="257">
                  <c:v>31.102224148721358</c:v>
                </c:pt>
                <c:pt idx="258">
                  <c:v>31.206178802908031</c:v>
                </c:pt>
                <c:pt idx="259">
                  <c:v>31.245137110826413</c:v>
                </c:pt>
                <c:pt idx="260">
                  <c:v>30.866635484419493</c:v>
                </c:pt>
                <c:pt idx="261">
                  <c:v>30.261794937877951</c:v>
                </c:pt>
                <c:pt idx="262">
                  <c:v>29.921925295970254</c:v>
                </c:pt>
                <c:pt idx="263">
                  <c:v>30.317749953790056</c:v>
                </c:pt>
                <c:pt idx="264">
                  <c:v>32.727521701682463</c:v>
                </c:pt>
                <c:pt idx="265">
                  <c:v>32.030787376076773</c:v>
                </c:pt>
                <c:pt idx="266">
                  <c:v>32.250741450821387</c:v>
                </c:pt>
                <c:pt idx="267">
                  <c:v>31.82197358620521</c:v>
                </c:pt>
                <c:pt idx="268">
                  <c:v>31.661771186619934</c:v>
                </c:pt>
                <c:pt idx="269">
                  <c:v>31.715377516536382</c:v>
                </c:pt>
                <c:pt idx="270">
                  <c:v>31.8168120578943</c:v>
                </c:pt>
                <c:pt idx="271">
                  <c:v>31.851153097820742</c:v>
                </c:pt>
                <c:pt idx="272">
                  <c:v>31.481771992532067</c:v>
                </c:pt>
                <c:pt idx="273">
                  <c:v>30.884009357716359</c:v>
                </c:pt>
                <c:pt idx="274">
                  <c:v>30.552231850139812</c:v>
                </c:pt>
                <c:pt idx="275">
                  <c:v>30.934958252424401</c:v>
                </c:pt>
                <c:pt idx="276">
                  <c:v>32.964636817628559</c:v>
                </c:pt>
                <c:pt idx="277">
                  <c:v>32.283545572921511</c:v>
                </c:pt>
                <c:pt idx="278">
                  <c:v>32.496593705618416</c:v>
                </c:pt>
                <c:pt idx="279">
                  <c:v>32.075195521417115</c:v>
                </c:pt>
                <c:pt idx="280">
                  <c:v>31.917314006042204</c:v>
                </c:pt>
                <c:pt idx="281">
                  <c:v>31.966627371707123</c:v>
                </c:pt>
                <c:pt idx="282">
                  <c:v>32.065661095518095</c:v>
                </c:pt>
                <c:pt idx="283">
                  <c:v>32.097730293107311</c:v>
                </c:pt>
                <c:pt idx="284">
                  <c:v>31.737040507943082</c:v>
                </c:pt>
                <c:pt idx="285">
                  <c:v>31.150211091199694</c:v>
                </c:pt>
                <c:pt idx="286">
                  <c:v>30.826149339613291</c:v>
                </c:pt>
                <c:pt idx="287">
                  <c:v>31.198443238437704</c:v>
                </c:pt>
                <c:pt idx="288">
                  <c:v>33.044009811888031</c:v>
                </c:pt>
                <c:pt idx="289">
                  <c:v>32.378756842537676</c:v>
                </c:pt>
                <c:pt idx="290">
                  <c:v>32.58616566689885</c:v>
                </c:pt>
                <c:pt idx="291">
                  <c:v>32.17362894631075</c:v>
                </c:pt>
                <c:pt idx="292">
                  <c:v>32.018864931734697</c:v>
                </c:pt>
                <c:pt idx="293">
                  <c:v>32.065864104832876</c:v>
                </c:pt>
                <c:pt idx="294">
                  <c:v>31.977765456667495</c:v>
                </c:pt>
                <c:pt idx="295">
                  <c:v>32.193382839918549</c:v>
                </c:pt>
                <c:pt idx="296">
                  <c:v>31.840984773953494</c:v>
                </c:pt>
                <c:pt idx="297">
                  <c:v>31.26631120456781</c:v>
                </c:pt>
                <c:pt idx="298">
                  <c:v>30.774757913734867</c:v>
                </c:pt>
                <c:pt idx="299">
                  <c:v>31.312797426933948</c:v>
                </c:pt>
                <c:pt idx="300">
                  <c:v>33.156240277533627</c:v>
                </c:pt>
                <c:pt idx="301">
                  <c:v>32.505892462637981</c:v>
                </c:pt>
                <c:pt idx="302">
                  <c:v>32.707738665385534</c:v>
                </c:pt>
                <c:pt idx="303">
                  <c:v>32.303288156782365</c:v>
                </c:pt>
                <c:pt idx="304">
                  <c:v>32.151320695622502</c:v>
                </c:pt>
                <c:pt idx="305">
                  <c:v>32.1957610652169</c:v>
                </c:pt>
                <c:pt idx="306">
                  <c:v>32.108912403749713</c:v>
                </c:pt>
                <c:pt idx="307">
                  <c:v>32.319684452545687</c:v>
                </c:pt>
                <c:pt idx="308">
                  <c:v>31.79657301159336</c:v>
                </c:pt>
                <c:pt idx="309">
                  <c:v>31.411811057840197</c:v>
                </c:pt>
                <c:pt idx="310">
                  <c:v>30.930316956565612</c:v>
                </c:pt>
                <c:pt idx="311">
                  <c:v>31.283628367992378</c:v>
                </c:pt>
                <c:pt idx="312">
                  <c:v>33.408865988896281</c:v>
                </c:pt>
                <c:pt idx="313">
                  <c:v>32.771939691419043</c:v>
                </c:pt>
                <c:pt idx="314">
                  <c:v>32.781428730698003</c:v>
                </c:pt>
                <c:pt idx="315">
                  <c:v>32.569404349254867</c:v>
                </c:pt>
                <c:pt idx="316">
                  <c:v>32.239238647895405</c:v>
                </c:pt>
                <c:pt idx="317">
                  <c:v>32.45984278138468</c:v>
                </c:pt>
                <c:pt idx="318">
                  <c:v>32.373451883267492</c:v>
                </c:pt>
                <c:pt idx="319">
                  <c:v>32.579591579342676</c:v>
                </c:pt>
                <c:pt idx="320">
                  <c:v>32.066494010723758</c:v>
                </c:pt>
                <c:pt idx="321">
                  <c:v>31.517339596207957</c:v>
                </c:pt>
                <c:pt idx="322">
                  <c:v>31.216049751489777</c:v>
                </c:pt>
                <c:pt idx="323">
                  <c:v>31.56022687022498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3F-4B09-AF24-A61759D09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08163359"/>
        <c:axId val="1608172479"/>
      </c:lineChart>
      <c:catAx>
        <c:axId val="1608163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608172479"/>
        <c:crosses val="autoZero"/>
        <c:auto val="1"/>
        <c:lblAlgn val="ctr"/>
        <c:lblOffset val="100"/>
        <c:noMultiLvlLbl val="0"/>
      </c:catAx>
      <c:valAx>
        <c:axId val="1608172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n-US"/>
                  <a:t>(USD/MBTU)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608163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 b="1"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671308011457775E-2"/>
          <c:y val="5.0104384133611693E-2"/>
          <c:w val="0.90827812102606265"/>
          <c:h val="0.67511876777406998"/>
        </c:manualLayout>
      </c:layout>
      <c:lineChart>
        <c:grouping val="standard"/>
        <c:varyColors val="0"/>
        <c:ser>
          <c:idx val="0"/>
          <c:order val="0"/>
          <c:tx>
            <c:strRef>
              <c:f>'Gráf. 6-7'!$H$6</c:f>
              <c:strCache>
                <c:ptCount val="1"/>
                <c:pt idx="0">
                  <c:v> Esc Bajo 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numRef>
              <c:f>'Gráf. 6-7'!$C$19:$C$222</c:f>
              <c:numCache>
                <c:formatCode>mmm\-yy</c:formatCode>
                <c:ptCount val="204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  <c:pt idx="132">
                  <c:v>49310</c:v>
                </c:pt>
                <c:pt idx="133">
                  <c:v>49341</c:v>
                </c:pt>
                <c:pt idx="134">
                  <c:v>49369</c:v>
                </c:pt>
                <c:pt idx="135">
                  <c:v>49400</c:v>
                </c:pt>
                <c:pt idx="136">
                  <c:v>49430</c:v>
                </c:pt>
                <c:pt idx="137">
                  <c:v>49461</c:v>
                </c:pt>
                <c:pt idx="138">
                  <c:v>49491</c:v>
                </c:pt>
                <c:pt idx="139">
                  <c:v>49522</c:v>
                </c:pt>
                <c:pt idx="140">
                  <c:v>49553</c:v>
                </c:pt>
                <c:pt idx="141">
                  <c:v>49583</c:v>
                </c:pt>
                <c:pt idx="142">
                  <c:v>49614</c:v>
                </c:pt>
                <c:pt idx="143">
                  <c:v>49644</c:v>
                </c:pt>
                <c:pt idx="144">
                  <c:v>49675</c:v>
                </c:pt>
                <c:pt idx="145">
                  <c:v>49706</c:v>
                </c:pt>
                <c:pt idx="146">
                  <c:v>49735</c:v>
                </c:pt>
                <c:pt idx="147">
                  <c:v>49766</c:v>
                </c:pt>
                <c:pt idx="148">
                  <c:v>49796</c:v>
                </c:pt>
                <c:pt idx="149">
                  <c:v>49827</c:v>
                </c:pt>
                <c:pt idx="150">
                  <c:v>49857</c:v>
                </c:pt>
                <c:pt idx="151">
                  <c:v>49888</c:v>
                </c:pt>
                <c:pt idx="152">
                  <c:v>49919</c:v>
                </c:pt>
                <c:pt idx="153">
                  <c:v>49949</c:v>
                </c:pt>
                <c:pt idx="154">
                  <c:v>49980</c:v>
                </c:pt>
                <c:pt idx="155">
                  <c:v>50010</c:v>
                </c:pt>
                <c:pt idx="156">
                  <c:v>50041</c:v>
                </c:pt>
                <c:pt idx="157">
                  <c:v>50072</c:v>
                </c:pt>
                <c:pt idx="158">
                  <c:v>50100</c:v>
                </c:pt>
                <c:pt idx="159">
                  <c:v>50131</c:v>
                </c:pt>
                <c:pt idx="160">
                  <c:v>50161</c:v>
                </c:pt>
                <c:pt idx="161">
                  <c:v>50192</c:v>
                </c:pt>
                <c:pt idx="162">
                  <c:v>50222</c:v>
                </c:pt>
                <c:pt idx="163">
                  <c:v>50253</c:v>
                </c:pt>
                <c:pt idx="164">
                  <c:v>50284</c:v>
                </c:pt>
                <c:pt idx="165">
                  <c:v>50314</c:v>
                </c:pt>
                <c:pt idx="166">
                  <c:v>50345</c:v>
                </c:pt>
                <c:pt idx="167">
                  <c:v>50375</c:v>
                </c:pt>
                <c:pt idx="168">
                  <c:v>50406</c:v>
                </c:pt>
                <c:pt idx="169">
                  <c:v>50437</c:v>
                </c:pt>
                <c:pt idx="170">
                  <c:v>50465</c:v>
                </c:pt>
                <c:pt idx="171">
                  <c:v>50496</c:v>
                </c:pt>
                <c:pt idx="172">
                  <c:v>50526</c:v>
                </c:pt>
                <c:pt idx="173">
                  <c:v>50557</c:v>
                </c:pt>
                <c:pt idx="174">
                  <c:v>50587</c:v>
                </c:pt>
                <c:pt idx="175">
                  <c:v>50618</c:v>
                </c:pt>
                <c:pt idx="176">
                  <c:v>50649</c:v>
                </c:pt>
                <c:pt idx="177">
                  <c:v>50679</c:v>
                </c:pt>
                <c:pt idx="178">
                  <c:v>50710</c:v>
                </c:pt>
                <c:pt idx="179">
                  <c:v>50740</c:v>
                </c:pt>
                <c:pt idx="180">
                  <c:v>50771</c:v>
                </c:pt>
                <c:pt idx="181">
                  <c:v>50802</c:v>
                </c:pt>
                <c:pt idx="182">
                  <c:v>50830</c:v>
                </c:pt>
                <c:pt idx="183">
                  <c:v>50861</c:v>
                </c:pt>
                <c:pt idx="184">
                  <c:v>50891</c:v>
                </c:pt>
                <c:pt idx="185">
                  <c:v>50922</c:v>
                </c:pt>
                <c:pt idx="186">
                  <c:v>50952</c:v>
                </c:pt>
                <c:pt idx="187">
                  <c:v>50983</c:v>
                </c:pt>
                <c:pt idx="188">
                  <c:v>51014</c:v>
                </c:pt>
                <c:pt idx="189">
                  <c:v>51044</c:v>
                </c:pt>
                <c:pt idx="190">
                  <c:v>51075</c:v>
                </c:pt>
                <c:pt idx="191">
                  <c:v>51105</c:v>
                </c:pt>
                <c:pt idx="192">
                  <c:v>51136</c:v>
                </c:pt>
                <c:pt idx="193">
                  <c:v>51167</c:v>
                </c:pt>
                <c:pt idx="194">
                  <c:v>51196</c:v>
                </c:pt>
                <c:pt idx="195">
                  <c:v>51227</c:v>
                </c:pt>
                <c:pt idx="196">
                  <c:v>51257</c:v>
                </c:pt>
                <c:pt idx="197">
                  <c:v>51288</c:v>
                </c:pt>
                <c:pt idx="198">
                  <c:v>51318</c:v>
                </c:pt>
                <c:pt idx="199">
                  <c:v>51349</c:v>
                </c:pt>
                <c:pt idx="200">
                  <c:v>51380</c:v>
                </c:pt>
                <c:pt idx="201">
                  <c:v>51410</c:v>
                </c:pt>
                <c:pt idx="202">
                  <c:v>51441</c:v>
                </c:pt>
                <c:pt idx="203">
                  <c:v>51471</c:v>
                </c:pt>
              </c:numCache>
            </c:numRef>
          </c:cat>
          <c:val>
            <c:numRef>
              <c:f>'Gráf. 6-7'!$H$19:$H$222</c:f>
              <c:numCache>
                <c:formatCode>0.000</c:formatCode>
                <c:ptCount val="204"/>
                <c:pt idx="0">
                  <c:v>17.243930811190495</c:v>
                </c:pt>
                <c:pt idx="1">
                  <c:v>17.381300898275683</c:v>
                </c:pt>
                <c:pt idx="2">
                  <c:v>17.684542045595535</c:v>
                </c:pt>
                <c:pt idx="3">
                  <c:v>17.663019363208996</c:v>
                </c:pt>
                <c:pt idx="4">
                  <c:v>17.630916424509969</c:v>
                </c:pt>
                <c:pt idx="5">
                  <c:v>16.534671884198112</c:v>
                </c:pt>
                <c:pt idx="6">
                  <c:v>15.873885631587511</c:v>
                </c:pt>
                <c:pt idx="7">
                  <c:v>15.290575318952856</c:v>
                </c:pt>
                <c:pt idx="8">
                  <c:v>13.894420521212734</c:v>
                </c:pt>
                <c:pt idx="9">
                  <c:v>15.067792992668297</c:v>
                </c:pt>
                <c:pt idx="10">
                  <c:v>15.091441813237548</c:v>
                </c:pt>
                <c:pt idx="11">
                  <c:v>14.933862149252649</c:v>
                </c:pt>
                <c:pt idx="12">
                  <c:v>13.949376639344576</c:v>
                </c:pt>
                <c:pt idx="13">
                  <c:v>13.821319629167661</c:v>
                </c:pt>
                <c:pt idx="14">
                  <c:v>13.645862892068559</c:v>
                </c:pt>
                <c:pt idx="15">
                  <c:v>13.339033478767846</c:v>
                </c:pt>
                <c:pt idx="16">
                  <c:v>13.186054688835718</c:v>
                </c:pt>
                <c:pt idx="17">
                  <c:v>13.129400965544701</c:v>
                </c:pt>
                <c:pt idx="18">
                  <c:v>13.150943937900346</c:v>
                </c:pt>
                <c:pt idx="19">
                  <c:v>13.32870723368554</c:v>
                </c:pt>
                <c:pt idx="20">
                  <c:v>13.575284654635302</c:v>
                </c:pt>
                <c:pt idx="21">
                  <c:v>13.528730636317132</c:v>
                </c:pt>
                <c:pt idx="22">
                  <c:v>13.382691608207484</c:v>
                </c:pt>
                <c:pt idx="23">
                  <c:v>13.166543927843898</c:v>
                </c:pt>
                <c:pt idx="24">
                  <c:v>12.999903421362308</c:v>
                </c:pt>
                <c:pt idx="25">
                  <c:v>12.695482822220281</c:v>
                </c:pt>
                <c:pt idx="26">
                  <c:v>12.903962559013488</c:v>
                </c:pt>
                <c:pt idx="27">
                  <c:v>12.783615673884494</c:v>
                </c:pt>
                <c:pt idx="28">
                  <c:v>12.746419433270047</c:v>
                </c:pt>
                <c:pt idx="29">
                  <c:v>12.979724498015178</c:v>
                </c:pt>
                <c:pt idx="30">
                  <c:v>12.998922254709013</c:v>
                </c:pt>
                <c:pt idx="31">
                  <c:v>13.148945272495666</c:v>
                </c:pt>
                <c:pt idx="32">
                  <c:v>12.817835251182865</c:v>
                </c:pt>
                <c:pt idx="33">
                  <c:v>12.549752459349323</c:v>
                </c:pt>
                <c:pt idx="34">
                  <c:v>12.236606320059375</c:v>
                </c:pt>
                <c:pt idx="35">
                  <c:v>12.565614200598628</c:v>
                </c:pt>
                <c:pt idx="36">
                  <c:v>12.738675979604551</c:v>
                </c:pt>
                <c:pt idx="37">
                  <c:v>12.435447257863075</c:v>
                </c:pt>
                <c:pt idx="38">
                  <c:v>12.643314194940308</c:v>
                </c:pt>
                <c:pt idx="39">
                  <c:v>12.526162701348593</c:v>
                </c:pt>
                <c:pt idx="40">
                  <c:v>12.489119323900601</c:v>
                </c:pt>
                <c:pt idx="41">
                  <c:v>12.723126826855351</c:v>
                </c:pt>
                <c:pt idx="42">
                  <c:v>12.740570507231753</c:v>
                </c:pt>
                <c:pt idx="43">
                  <c:v>12.889616327022956</c:v>
                </c:pt>
                <c:pt idx="44">
                  <c:v>12.562461299662907</c:v>
                </c:pt>
                <c:pt idx="45">
                  <c:v>12.298765103737519</c:v>
                </c:pt>
                <c:pt idx="46">
                  <c:v>11.989353489487458</c:v>
                </c:pt>
                <c:pt idx="47">
                  <c:v>12.31836401651076</c:v>
                </c:pt>
                <c:pt idx="48">
                  <c:v>12.801930761453688</c:v>
                </c:pt>
                <c:pt idx="49">
                  <c:v>12.498379098748105</c:v>
                </c:pt>
                <c:pt idx="50">
                  <c:v>12.703632498152851</c:v>
                </c:pt>
                <c:pt idx="51">
                  <c:v>12.587238097409745</c:v>
                </c:pt>
                <c:pt idx="52">
                  <c:v>12.548045468268166</c:v>
                </c:pt>
                <c:pt idx="53">
                  <c:v>12.780048273819698</c:v>
                </c:pt>
                <c:pt idx="54">
                  <c:v>12.794444436519589</c:v>
                </c:pt>
                <c:pt idx="55">
                  <c:v>12.942038507093152</c:v>
                </c:pt>
                <c:pt idx="56">
                  <c:v>12.618025992572704</c:v>
                </c:pt>
                <c:pt idx="57">
                  <c:v>12.35621737720809</c:v>
                </c:pt>
                <c:pt idx="58">
                  <c:v>12.049058453079192</c:v>
                </c:pt>
                <c:pt idx="59">
                  <c:v>12.377214514306869</c:v>
                </c:pt>
                <c:pt idx="60">
                  <c:v>12.530632303733601</c:v>
                </c:pt>
                <c:pt idx="61">
                  <c:v>12.230253227601629</c:v>
                </c:pt>
                <c:pt idx="62">
                  <c:v>12.435100032588826</c:v>
                </c:pt>
                <c:pt idx="63">
                  <c:v>12.322209997382869</c:v>
                </c:pt>
                <c:pt idx="64">
                  <c:v>12.283552591343431</c:v>
                </c:pt>
                <c:pt idx="65">
                  <c:v>12.516350539788448</c:v>
                </c:pt>
                <c:pt idx="66">
                  <c:v>12.529281813481864</c:v>
                </c:pt>
                <c:pt idx="67">
                  <c:v>12.676022095191746</c:v>
                </c:pt>
                <c:pt idx="68">
                  <c:v>12.356185920574168</c:v>
                </c:pt>
                <c:pt idx="69">
                  <c:v>12.099006113173525</c:v>
                </c:pt>
                <c:pt idx="70">
                  <c:v>11.795807473771937</c:v>
                </c:pt>
                <c:pt idx="71">
                  <c:v>12.123764606121213</c:v>
                </c:pt>
                <c:pt idx="72">
                  <c:v>12.314484255476389</c:v>
                </c:pt>
                <c:pt idx="73">
                  <c:v>12.015650621393883</c:v>
                </c:pt>
                <c:pt idx="74">
                  <c:v>12.219772425505381</c:v>
                </c:pt>
                <c:pt idx="75">
                  <c:v>12.109963337968352</c:v>
                </c:pt>
                <c:pt idx="76">
                  <c:v>12.071513531349265</c:v>
                </c:pt>
                <c:pt idx="77">
                  <c:v>12.304676603407747</c:v>
                </c:pt>
                <c:pt idx="78">
                  <c:v>12.315971677334591</c:v>
                </c:pt>
                <c:pt idx="79">
                  <c:v>12.461793761427369</c:v>
                </c:pt>
                <c:pt idx="80">
                  <c:v>12.145924475086947</c:v>
                </c:pt>
                <c:pt idx="81">
                  <c:v>11.892927762827822</c:v>
                </c:pt>
                <c:pt idx="82">
                  <c:v>11.593401485482204</c:v>
                </c:pt>
                <c:pt idx="83">
                  <c:v>11.920972878831943</c:v>
                </c:pt>
                <c:pt idx="84">
                  <c:v>12.28542875173923</c:v>
                </c:pt>
                <c:pt idx="85">
                  <c:v>11.98741533234336</c:v>
                </c:pt>
                <c:pt idx="86">
                  <c:v>12.189301870016402</c:v>
                </c:pt>
                <c:pt idx="87">
                  <c:v>12.081078464740242</c:v>
                </c:pt>
                <c:pt idx="88">
                  <c:v>12.041417287845306</c:v>
                </c:pt>
                <c:pt idx="89">
                  <c:v>12.273026173724285</c:v>
                </c:pt>
                <c:pt idx="90">
                  <c:v>12.281832538625723</c:v>
                </c:pt>
                <c:pt idx="91">
                  <c:v>12.426256321695453</c:v>
                </c:pt>
                <c:pt idx="92">
                  <c:v>12.114030406575964</c:v>
                </c:pt>
                <c:pt idx="93">
                  <c:v>11.8638544340536</c:v>
                </c:pt>
                <c:pt idx="94">
                  <c:v>11.567297299208343</c:v>
                </c:pt>
                <c:pt idx="95">
                  <c:v>11.893593965952025</c:v>
                </c:pt>
                <c:pt idx="96">
                  <c:v>12.255072124453363</c:v>
                </c:pt>
                <c:pt idx="97">
                  <c:v>11.95927533092904</c:v>
                </c:pt>
                <c:pt idx="98">
                  <c:v>12.158837784580866</c:v>
                </c:pt>
                <c:pt idx="99">
                  <c:v>12.052199928427401</c:v>
                </c:pt>
                <c:pt idx="100">
                  <c:v>12.01138777979668</c:v>
                </c:pt>
                <c:pt idx="101">
                  <c:v>12.241332654401353</c:v>
                </c:pt>
                <c:pt idx="102">
                  <c:v>12.247684731743934</c:v>
                </c:pt>
                <c:pt idx="103">
                  <c:v>12.390667295623354</c:v>
                </c:pt>
                <c:pt idx="104">
                  <c:v>12.08212056128095</c:v>
                </c:pt>
                <c:pt idx="105">
                  <c:v>11.834803067552871</c:v>
                </c:pt>
                <c:pt idx="106">
                  <c:v>11.541271103167112</c:v>
                </c:pt>
                <c:pt idx="107">
                  <c:v>11.866085733113785</c:v>
                </c:pt>
                <c:pt idx="108">
                  <c:v>12.265410606235168</c:v>
                </c:pt>
                <c:pt idx="109">
                  <c:v>11.970456887634002</c:v>
                </c:pt>
                <c:pt idx="110">
                  <c:v>12.167404068303195</c:v>
                </c:pt>
                <c:pt idx="111">
                  <c:v>12.062028401924591</c:v>
                </c:pt>
                <c:pt idx="112">
                  <c:v>12.01982473607662</c:v>
                </c:pt>
                <c:pt idx="113">
                  <c:v>12.24772499017798</c:v>
                </c:pt>
                <c:pt idx="114">
                  <c:v>12.251496519318479</c:v>
                </c:pt>
                <c:pt idx="115">
                  <c:v>12.392955990988376</c:v>
                </c:pt>
                <c:pt idx="116">
                  <c:v>12.087960950667819</c:v>
                </c:pt>
                <c:pt idx="117">
                  <c:v>11.843191654578993</c:v>
                </c:pt>
                <c:pt idx="118">
                  <c:v>11.552503349620537</c:v>
                </c:pt>
                <c:pt idx="119">
                  <c:v>11.875614833869971</c:v>
                </c:pt>
                <c:pt idx="120">
                  <c:v>12.290058183157965</c:v>
                </c:pt>
                <c:pt idx="121">
                  <c:v>11.979315357860033</c:v>
                </c:pt>
                <c:pt idx="122">
                  <c:v>12.172758492994879</c:v>
                </c:pt>
                <c:pt idx="123">
                  <c:v>12.068510684160133</c:v>
                </c:pt>
                <c:pt idx="124">
                  <c:v>12.019104277453176</c:v>
                </c:pt>
                <c:pt idx="125">
                  <c:v>12.236939916172297</c:v>
                </c:pt>
                <c:pt idx="126">
                  <c:v>12.232463722787092</c:v>
                </c:pt>
                <c:pt idx="127">
                  <c:v>12.364808975806035</c:v>
                </c:pt>
                <c:pt idx="128">
                  <c:v>12.058936635435007</c:v>
                </c:pt>
                <c:pt idx="129">
                  <c:v>11.811927068125042</c:v>
                </c:pt>
                <c:pt idx="130">
                  <c:v>11.520745360169746</c:v>
                </c:pt>
                <c:pt idx="131">
                  <c:v>11.830081578712129</c:v>
                </c:pt>
                <c:pt idx="132">
                  <c:v>12.315502537959858</c:v>
                </c:pt>
                <c:pt idx="133">
                  <c:v>12.023413106914129</c:v>
                </c:pt>
                <c:pt idx="134">
                  <c:v>12.204881150436316</c:v>
                </c:pt>
                <c:pt idx="135">
                  <c:v>12.095111535990322</c:v>
                </c:pt>
                <c:pt idx="136">
                  <c:v>12.04508044455177</c:v>
                </c:pt>
                <c:pt idx="137">
                  <c:v>12.255898582711287</c:v>
                </c:pt>
                <c:pt idx="138">
                  <c:v>12.250231909177749</c:v>
                </c:pt>
                <c:pt idx="139">
                  <c:v>12.378942513161167</c:v>
                </c:pt>
                <c:pt idx="140">
                  <c:v>12.079530132937082</c:v>
                </c:pt>
                <c:pt idx="141">
                  <c:v>11.836437770978719</c:v>
                </c:pt>
                <c:pt idx="142">
                  <c:v>11.550941778097121</c:v>
                </c:pt>
                <c:pt idx="143">
                  <c:v>11.851818711294559</c:v>
                </c:pt>
                <c:pt idx="144">
                  <c:v>12.354657740823914</c:v>
                </c:pt>
                <c:pt idx="145">
                  <c:v>12.070248533685719</c:v>
                </c:pt>
                <c:pt idx="146">
                  <c:v>12.245443437576608</c:v>
                </c:pt>
                <c:pt idx="147">
                  <c:v>12.136222837631896</c:v>
                </c:pt>
                <c:pt idx="148">
                  <c:v>12.085511631240113</c:v>
                </c:pt>
                <c:pt idx="149">
                  <c:v>12.289425647781398</c:v>
                </c:pt>
                <c:pt idx="150">
                  <c:v>12.282532976713737</c:v>
                </c:pt>
                <c:pt idx="151">
                  <c:v>12.40770061518579</c:v>
                </c:pt>
                <c:pt idx="152">
                  <c:v>12.114493947904045</c:v>
                </c:pt>
                <c:pt idx="153">
                  <c:v>11.875103311199142</c:v>
                </c:pt>
                <c:pt idx="154">
                  <c:v>11.595050613536287</c:v>
                </c:pt>
                <c:pt idx="155">
                  <c:v>11.887656521971023</c:v>
                </c:pt>
                <c:pt idx="156">
                  <c:v>12.383436504366598</c:v>
                </c:pt>
                <c:pt idx="157">
                  <c:v>12.10548238429174</c:v>
                </c:pt>
                <c:pt idx="158">
                  <c:v>12.274730448896239</c:v>
                </c:pt>
                <c:pt idx="159">
                  <c:v>12.166156382391963</c:v>
                </c:pt>
                <c:pt idx="160">
                  <c:v>12.114916917351472</c:v>
                </c:pt>
                <c:pt idx="161">
                  <c:v>12.312325292696544</c:v>
                </c:pt>
                <c:pt idx="162">
                  <c:v>12.304304604848847</c:v>
                </c:pt>
                <c:pt idx="163">
                  <c:v>12.426095346075195</c:v>
                </c:pt>
                <c:pt idx="164">
                  <c:v>12.138873926608452</c:v>
                </c:pt>
                <c:pt idx="165">
                  <c:v>11.903154352701058</c:v>
                </c:pt>
                <c:pt idx="166">
                  <c:v>11.628392589878676</c:v>
                </c:pt>
                <c:pt idx="167">
                  <c:v>11.913052411617723</c:v>
                </c:pt>
                <c:pt idx="168">
                  <c:v>12.471420767028155</c:v>
                </c:pt>
                <c:pt idx="169">
                  <c:v>12.200584495011181</c:v>
                </c:pt>
                <c:pt idx="170">
                  <c:v>12.363475723467303</c:v>
                </c:pt>
                <c:pt idx="171">
                  <c:v>12.255087488502587</c:v>
                </c:pt>
                <c:pt idx="172">
                  <c:v>12.202885714011693</c:v>
                </c:pt>
                <c:pt idx="173">
                  <c:v>12.393268622296334</c:v>
                </c:pt>
                <c:pt idx="174">
                  <c:v>12.383841615374294</c:v>
                </c:pt>
                <c:pt idx="175">
                  <c:v>12.502147218206156</c:v>
                </c:pt>
                <c:pt idx="176">
                  <c:v>12.22073723198818</c:v>
                </c:pt>
                <c:pt idx="177">
                  <c:v>11.988231939582684</c:v>
                </c:pt>
                <c:pt idx="178">
                  <c:v>11.7184806211507</c:v>
                </c:pt>
                <c:pt idx="179">
                  <c:v>11.995005614586175</c:v>
                </c:pt>
                <c:pt idx="180">
                  <c:v>12.539930052993904</c:v>
                </c:pt>
                <c:pt idx="181">
                  <c:v>12.275096875740159</c:v>
                </c:pt>
                <c:pt idx="182">
                  <c:v>12.432044839080561</c:v>
                </c:pt>
                <c:pt idx="183">
                  <c:v>12.324013349036703</c:v>
                </c:pt>
                <c:pt idx="184">
                  <c:v>12.271075470924238</c:v>
                </c:pt>
                <c:pt idx="185">
                  <c:v>12.454940177598338</c:v>
                </c:pt>
                <c:pt idx="186">
                  <c:v>12.444253033636741</c:v>
                </c:pt>
                <c:pt idx="187">
                  <c:v>12.559269706271431</c:v>
                </c:pt>
                <c:pt idx="188">
                  <c:v>12.283455520508671</c:v>
                </c:pt>
                <c:pt idx="189">
                  <c:v>12.054195167166409</c:v>
                </c:pt>
                <c:pt idx="190">
                  <c:v>11.789327610146277</c:v>
                </c:pt>
                <c:pt idx="191">
                  <c:v>12.058098964511753</c:v>
                </c:pt>
                <c:pt idx="192">
                  <c:v>12.580158527887738</c:v>
                </c:pt>
                <c:pt idx="193">
                  <c:v>12.322248395928792</c:v>
                </c:pt>
                <c:pt idx="194">
                  <c:v>12.473637152393783</c:v>
                </c:pt>
                <c:pt idx="195">
                  <c:v>12.366195821270884</c:v>
                </c:pt>
                <c:pt idx="196">
                  <c:v>12.312794666771692</c:v>
                </c:pt>
                <c:pt idx="197">
                  <c:v>12.490619948232148</c:v>
                </c:pt>
                <c:pt idx="198">
                  <c:v>12.478834472593173</c:v>
                </c:pt>
                <c:pt idx="199">
                  <c:v>12.590728977344478</c:v>
                </c:pt>
                <c:pt idx="200">
                  <c:v>12.320387004094751</c:v>
                </c:pt>
                <c:pt idx="201">
                  <c:v>12.094501617649403</c:v>
                </c:pt>
                <c:pt idx="202">
                  <c:v>11.834488789673239</c:v>
                </c:pt>
                <c:pt idx="203">
                  <c:v>12.095804070574376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9E-44EE-90A0-EC18D65E1C88}"/>
            </c:ext>
          </c:extLst>
        </c:ser>
        <c:ser>
          <c:idx val="1"/>
          <c:order val="1"/>
          <c:tx>
            <c:strRef>
              <c:f>'Gráf. 6-7'!$I$6</c:f>
              <c:strCache>
                <c:ptCount val="1"/>
                <c:pt idx="0">
                  <c:v> Esc Referencia </c:v>
                </c:pt>
              </c:strCache>
            </c:strRef>
          </c:tx>
          <c:spPr>
            <a:ln w="127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'Gráf. 6-7'!$C$19:$C$222</c:f>
              <c:numCache>
                <c:formatCode>mmm\-yy</c:formatCode>
                <c:ptCount val="204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  <c:pt idx="132">
                  <c:v>49310</c:v>
                </c:pt>
                <c:pt idx="133">
                  <c:v>49341</c:v>
                </c:pt>
                <c:pt idx="134">
                  <c:v>49369</c:v>
                </c:pt>
                <c:pt idx="135">
                  <c:v>49400</c:v>
                </c:pt>
                <c:pt idx="136">
                  <c:v>49430</c:v>
                </c:pt>
                <c:pt idx="137">
                  <c:v>49461</c:v>
                </c:pt>
                <c:pt idx="138">
                  <c:v>49491</c:v>
                </c:pt>
                <c:pt idx="139">
                  <c:v>49522</c:v>
                </c:pt>
                <c:pt idx="140">
                  <c:v>49553</c:v>
                </c:pt>
                <c:pt idx="141">
                  <c:v>49583</c:v>
                </c:pt>
                <c:pt idx="142">
                  <c:v>49614</c:v>
                </c:pt>
                <c:pt idx="143">
                  <c:v>49644</c:v>
                </c:pt>
                <c:pt idx="144">
                  <c:v>49675</c:v>
                </c:pt>
                <c:pt idx="145">
                  <c:v>49706</c:v>
                </c:pt>
                <c:pt idx="146">
                  <c:v>49735</c:v>
                </c:pt>
                <c:pt idx="147">
                  <c:v>49766</c:v>
                </c:pt>
                <c:pt idx="148">
                  <c:v>49796</c:v>
                </c:pt>
                <c:pt idx="149">
                  <c:v>49827</c:v>
                </c:pt>
                <c:pt idx="150">
                  <c:v>49857</c:v>
                </c:pt>
                <c:pt idx="151">
                  <c:v>49888</c:v>
                </c:pt>
                <c:pt idx="152">
                  <c:v>49919</c:v>
                </c:pt>
                <c:pt idx="153">
                  <c:v>49949</c:v>
                </c:pt>
                <c:pt idx="154">
                  <c:v>49980</c:v>
                </c:pt>
                <c:pt idx="155">
                  <c:v>50010</c:v>
                </c:pt>
                <c:pt idx="156">
                  <c:v>50041</c:v>
                </c:pt>
                <c:pt idx="157">
                  <c:v>50072</c:v>
                </c:pt>
                <c:pt idx="158">
                  <c:v>50100</c:v>
                </c:pt>
                <c:pt idx="159">
                  <c:v>50131</c:v>
                </c:pt>
                <c:pt idx="160">
                  <c:v>50161</c:v>
                </c:pt>
                <c:pt idx="161">
                  <c:v>50192</c:v>
                </c:pt>
                <c:pt idx="162">
                  <c:v>50222</c:v>
                </c:pt>
                <c:pt idx="163">
                  <c:v>50253</c:v>
                </c:pt>
                <c:pt idx="164">
                  <c:v>50284</c:v>
                </c:pt>
                <c:pt idx="165">
                  <c:v>50314</c:v>
                </c:pt>
                <c:pt idx="166">
                  <c:v>50345</c:v>
                </c:pt>
                <c:pt idx="167">
                  <c:v>50375</c:v>
                </c:pt>
                <c:pt idx="168">
                  <c:v>50406</c:v>
                </c:pt>
                <c:pt idx="169">
                  <c:v>50437</c:v>
                </c:pt>
                <c:pt idx="170">
                  <c:v>50465</c:v>
                </c:pt>
                <c:pt idx="171">
                  <c:v>50496</c:v>
                </c:pt>
                <c:pt idx="172">
                  <c:v>50526</c:v>
                </c:pt>
                <c:pt idx="173">
                  <c:v>50557</c:v>
                </c:pt>
                <c:pt idx="174">
                  <c:v>50587</c:v>
                </c:pt>
                <c:pt idx="175">
                  <c:v>50618</c:v>
                </c:pt>
                <c:pt idx="176">
                  <c:v>50649</c:v>
                </c:pt>
                <c:pt idx="177">
                  <c:v>50679</c:v>
                </c:pt>
                <c:pt idx="178">
                  <c:v>50710</c:v>
                </c:pt>
                <c:pt idx="179">
                  <c:v>50740</c:v>
                </c:pt>
                <c:pt idx="180">
                  <c:v>50771</c:v>
                </c:pt>
                <c:pt idx="181">
                  <c:v>50802</c:v>
                </c:pt>
                <c:pt idx="182">
                  <c:v>50830</c:v>
                </c:pt>
                <c:pt idx="183">
                  <c:v>50861</c:v>
                </c:pt>
                <c:pt idx="184">
                  <c:v>50891</c:v>
                </c:pt>
                <c:pt idx="185">
                  <c:v>50922</c:v>
                </c:pt>
                <c:pt idx="186">
                  <c:v>50952</c:v>
                </c:pt>
                <c:pt idx="187">
                  <c:v>50983</c:v>
                </c:pt>
                <c:pt idx="188">
                  <c:v>51014</c:v>
                </c:pt>
                <c:pt idx="189">
                  <c:v>51044</c:v>
                </c:pt>
                <c:pt idx="190">
                  <c:v>51075</c:v>
                </c:pt>
                <c:pt idx="191">
                  <c:v>51105</c:v>
                </c:pt>
                <c:pt idx="192">
                  <c:v>51136</c:v>
                </c:pt>
                <c:pt idx="193">
                  <c:v>51167</c:v>
                </c:pt>
                <c:pt idx="194">
                  <c:v>51196</c:v>
                </c:pt>
                <c:pt idx="195">
                  <c:v>51227</c:v>
                </c:pt>
                <c:pt idx="196">
                  <c:v>51257</c:v>
                </c:pt>
                <c:pt idx="197">
                  <c:v>51288</c:v>
                </c:pt>
                <c:pt idx="198">
                  <c:v>51318</c:v>
                </c:pt>
                <c:pt idx="199">
                  <c:v>51349</c:v>
                </c:pt>
                <c:pt idx="200">
                  <c:v>51380</c:v>
                </c:pt>
                <c:pt idx="201">
                  <c:v>51410</c:v>
                </c:pt>
                <c:pt idx="202">
                  <c:v>51441</c:v>
                </c:pt>
                <c:pt idx="203">
                  <c:v>51471</c:v>
                </c:pt>
              </c:numCache>
            </c:numRef>
          </c:cat>
          <c:val>
            <c:numRef>
              <c:f>'Gráf. 6-7'!$I$19:$I$222</c:f>
              <c:numCache>
                <c:formatCode>0.000</c:formatCode>
                <c:ptCount val="204"/>
                <c:pt idx="0">
                  <c:v>17.243930811190495</c:v>
                </c:pt>
                <c:pt idx="1">
                  <c:v>17.381300898275683</c:v>
                </c:pt>
                <c:pt idx="2">
                  <c:v>17.684542045595535</c:v>
                </c:pt>
                <c:pt idx="3">
                  <c:v>17.663019363208996</c:v>
                </c:pt>
                <c:pt idx="4">
                  <c:v>17.630916424509969</c:v>
                </c:pt>
                <c:pt idx="5">
                  <c:v>16.534671884198112</c:v>
                </c:pt>
                <c:pt idx="6">
                  <c:v>15.873885631587511</c:v>
                </c:pt>
                <c:pt idx="7">
                  <c:v>15.290575318952856</c:v>
                </c:pt>
                <c:pt idx="8">
                  <c:v>13.894420521212734</c:v>
                </c:pt>
                <c:pt idx="9">
                  <c:v>15.067792992668297</c:v>
                </c:pt>
                <c:pt idx="10">
                  <c:v>15.091441813237548</c:v>
                </c:pt>
                <c:pt idx="11">
                  <c:v>14.933862149252649</c:v>
                </c:pt>
                <c:pt idx="12">
                  <c:v>15.406608988443892</c:v>
                </c:pt>
                <c:pt idx="13">
                  <c:v>15.270617964397333</c:v>
                </c:pt>
                <c:pt idx="14">
                  <c:v>15.084967655192941</c:v>
                </c:pt>
                <c:pt idx="15">
                  <c:v>14.766406790315681</c:v>
                </c:pt>
                <c:pt idx="16">
                  <c:v>14.602075611743262</c:v>
                </c:pt>
                <c:pt idx="17">
                  <c:v>14.532387216141311</c:v>
                </c:pt>
                <c:pt idx="18">
                  <c:v>14.547213401393776</c:v>
                </c:pt>
                <c:pt idx="19">
                  <c:v>14.722098075205523</c:v>
                </c:pt>
                <c:pt idx="20">
                  <c:v>14.964901337738715</c:v>
                </c:pt>
                <c:pt idx="21">
                  <c:v>14.906897347003735</c:v>
                </c:pt>
                <c:pt idx="22">
                  <c:v>14.754119905378525</c:v>
                </c:pt>
                <c:pt idx="23">
                  <c:v>14.533771395157963</c:v>
                </c:pt>
                <c:pt idx="24">
                  <c:v>14.816417064634667</c:v>
                </c:pt>
                <c:pt idx="25">
                  <c:v>14.502106316918166</c:v>
                </c:pt>
                <c:pt idx="26">
                  <c:v>14.697879251797191</c:v>
                </c:pt>
                <c:pt idx="27">
                  <c:v>14.562908520404182</c:v>
                </c:pt>
                <c:pt idx="28">
                  <c:v>14.511560954600196</c:v>
                </c:pt>
                <c:pt idx="29">
                  <c:v>14.728617642685952</c:v>
                </c:pt>
                <c:pt idx="30">
                  <c:v>14.739442585381099</c:v>
                </c:pt>
                <c:pt idx="31">
                  <c:v>14.885877255645942</c:v>
                </c:pt>
                <c:pt idx="32">
                  <c:v>14.550062555453476</c:v>
                </c:pt>
                <c:pt idx="33">
                  <c:v>14.267706795329676</c:v>
                </c:pt>
                <c:pt idx="34">
                  <c:v>13.946160883626913</c:v>
                </c:pt>
                <c:pt idx="35">
                  <c:v>14.269932217809659</c:v>
                </c:pt>
                <c:pt idx="36">
                  <c:v>14.774299498511684</c:v>
                </c:pt>
                <c:pt idx="37">
                  <c:v>14.459987667585622</c:v>
                </c:pt>
                <c:pt idx="38">
                  <c:v>14.653615094311588</c:v>
                </c:pt>
                <c:pt idx="39">
                  <c:v>14.520075810018625</c:v>
                </c:pt>
                <c:pt idx="40">
                  <c:v>14.467174158956109</c:v>
                </c:pt>
                <c:pt idx="41">
                  <c:v>14.68297338816935</c:v>
                </c:pt>
                <c:pt idx="42">
                  <c:v>14.691034316504064</c:v>
                </c:pt>
                <c:pt idx="43">
                  <c:v>14.836058958344601</c:v>
                </c:pt>
                <c:pt idx="44">
                  <c:v>14.503631768558565</c:v>
                </c:pt>
                <c:pt idx="45">
                  <c:v>14.2239409831932</c:v>
                </c:pt>
                <c:pt idx="46">
                  <c:v>13.905116406733733</c:v>
                </c:pt>
                <c:pt idx="47">
                  <c:v>14.228258749413563</c:v>
                </c:pt>
                <c:pt idx="48">
                  <c:v>14.833579002388305</c:v>
                </c:pt>
                <c:pt idx="49">
                  <c:v>14.518965874205529</c:v>
                </c:pt>
                <c:pt idx="50">
                  <c:v>14.710007570960823</c:v>
                </c:pt>
                <c:pt idx="51">
                  <c:v>14.577257382498747</c:v>
                </c:pt>
                <c:pt idx="52">
                  <c:v>14.522237448654717</c:v>
                </c:pt>
                <c:pt idx="53">
                  <c:v>14.736067538586784</c:v>
                </c:pt>
                <c:pt idx="54">
                  <c:v>14.74109927240109</c:v>
                </c:pt>
                <c:pt idx="55">
                  <c:v>14.884680017802255</c:v>
                </c:pt>
                <c:pt idx="56">
                  <c:v>14.555405636625624</c:v>
                </c:pt>
                <c:pt idx="57">
                  <c:v>14.277633666938188</c:v>
                </c:pt>
                <c:pt idx="58">
                  <c:v>13.96108016275207</c:v>
                </c:pt>
                <c:pt idx="59">
                  <c:v>14.283379499350589</c:v>
                </c:pt>
                <c:pt idx="60">
                  <c:v>14.883027329622898</c:v>
                </c:pt>
                <c:pt idx="61">
                  <c:v>14.569840457415152</c:v>
                </c:pt>
                <c:pt idx="62">
                  <c:v>14.758231884966238</c:v>
                </c:pt>
                <c:pt idx="63">
                  <c:v>14.626403889487731</c:v>
                </c:pt>
                <c:pt idx="64">
                  <c:v>14.569420440531463</c:v>
                </c:pt>
                <c:pt idx="65">
                  <c:v>14.781176653025939</c:v>
                </c:pt>
                <c:pt idx="66">
                  <c:v>14.783265087153488</c:v>
                </c:pt>
                <c:pt idx="67">
                  <c:v>14.92535843934939</c:v>
                </c:pt>
                <c:pt idx="68">
                  <c:v>14.599429680051301</c:v>
                </c:pt>
                <c:pt idx="69">
                  <c:v>14.323766301258276</c:v>
                </c:pt>
                <c:pt idx="70">
                  <c:v>14.009689910998224</c:v>
                </c:pt>
                <c:pt idx="71">
                  <c:v>14.330865687398155</c:v>
                </c:pt>
                <c:pt idx="72">
                  <c:v>14.960563220165902</c:v>
                </c:pt>
                <c:pt idx="73">
                  <c:v>14.647322805161336</c:v>
                </c:pt>
                <c:pt idx="74">
                  <c:v>14.832934865964202</c:v>
                </c:pt>
                <c:pt idx="75">
                  <c:v>14.701823515091379</c:v>
                </c:pt>
                <c:pt idx="76">
                  <c:v>14.642759757101647</c:v>
                </c:pt>
                <c:pt idx="77">
                  <c:v>14.852254145003544</c:v>
                </c:pt>
                <c:pt idx="78">
                  <c:v>14.851352708830261</c:v>
                </c:pt>
                <c:pt idx="79">
                  <c:v>14.991947719110177</c:v>
                </c:pt>
                <c:pt idx="80">
                  <c:v>14.669225221473921</c:v>
                </c:pt>
                <c:pt idx="81">
                  <c:v>14.395437362780866</c:v>
                </c:pt>
                <c:pt idx="82">
                  <c:v>14.083675305554344</c:v>
                </c:pt>
                <c:pt idx="83">
                  <c:v>14.403618726929919</c:v>
                </c:pt>
                <c:pt idx="84">
                  <c:v>14.954778104450492</c:v>
                </c:pt>
                <c:pt idx="85">
                  <c:v>14.642231206710948</c:v>
                </c:pt>
                <c:pt idx="86">
                  <c:v>14.82544522100919</c:v>
                </c:pt>
                <c:pt idx="87">
                  <c:v>14.695732214097738</c:v>
                </c:pt>
                <c:pt idx="88">
                  <c:v>14.635275800748284</c:v>
                </c:pt>
                <c:pt idx="89">
                  <c:v>14.843007853178223</c:v>
                </c:pt>
                <c:pt idx="90">
                  <c:v>14.839510448322383</c:v>
                </c:pt>
                <c:pt idx="91">
                  <c:v>14.978661189171858</c:v>
                </c:pt>
                <c:pt idx="92">
                  <c:v>14.659521793623158</c:v>
                </c:pt>
                <c:pt idx="93">
                  <c:v>14.388371831278063</c:v>
                </c:pt>
                <c:pt idx="94">
                  <c:v>14.079471311544884</c:v>
                </c:pt>
                <c:pt idx="95">
                  <c:v>14.398072923710281</c:v>
                </c:pt>
                <c:pt idx="96">
                  <c:v>14.873988949487257</c:v>
                </c:pt>
                <c:pt idx="97">
                  <c:v>14.56393326140428</c:v>
                </c:pt>
                <c:pt idx="98">
                  <c:v>14.745175975235453</c:v>
                </c:pt>
                <c:pt idx="99">
                  <c:v>14.617454524599017</c:v>
                </c:pt>
                <c:pt idx="100">
                  <c:v>14.556240027891979</c:v>
                </c:pt>
                <c:pt idx="101">
                  <c:v>14.762759178627014</c:v>
                </c:pt>
                <c:pt idx="102">
                  <c:v>14.757039943686717</c:v>
                </c:pt>
                <c:pt idx="103">
                  <c:v>14.894849089940708</c:v>
                </c:pt>
                <c:pt idx="104">
                  <c:v>14.579519492876646</c:v>
                </c:pt>
                <c:pt idx="105">
                  <c:v>14.311624274925601</c:v>
                </c:pt>
                <c:pt idx="106">
                  <c:v>14.005982131582552</c:v>
                </c:pt>
                <c:pt idx="107">
                  <c:v>14.323247091088314</c:v>
                </c:pt>
                <c:pt idx="108">
                  <c:v>14.988395336802133</c:v>
                </c:pt>
                <c:pt idx="109">
                  <c:v>14.678616117907557</c:v>
                </c:pt>
                <c:pt idx="110">
                  <c:v>14.856515587201287</c:v>
                </c:pt>
                <c:pt idx="111">
                  <c:v>14.729218527484097</c:v>
                </c:pt>
                <c:pt idx="112">
                  <c:v>14.665801785394654</c:v>
                </c:pt>
                <c:pt idx="113">
                  <c:v>14.869345447568476</c:v>
                </c:pt>
                <c:pt idx="114">
                  <c:v>14.86056598665462</c:v>
                </c:pt>
                <c:pt idx="115">
                  <c:v>14.996646464587787</c:v>
                </c:pt>
                <c:pt idx="116">
                  <c:v>14.684599030909762</c:v>
                </c:pt>
                <c:pt idx="117">
                  <c:v>14.41843431351036</c:v>
                </c:pt>
                <c:pt idx="118">
                  <c:v>14.115154607377992</c:v>
                </c:pt>
                <c:pt idx="119">
                  <c:v>14.430416419910134</c:v>
                </c:pt>
                <c:pt idx="120">
                  <c:v>15.071438217076668</c:v>
                </c:pt>
                <c:pt idx="121">
                  <c:v>14.745551953754246</c:v>
                </c:pt>
                <c:pt idx="122">
                  <c:v>14.919538893076886</c:v>
                </c:pt>
                <c:pt idx="123">
                  <c:v>14.792899579411735</c:v>
                </c:pt>
                <c:pt idx="124">
                  <c:v>14.721825175064653</c:v>
                </c:pt>
                <c:pt idx="125">
                  <c:v>14.914781886729541</c:v>
                </c:pt>
                <c:pt idx="126">
                  <c:v>14.897485543179251</c:v>
                </c:pt>
                <c:pt idx="127">
                  <c:v>15.0243364481712</c:v>
                </c:pt>
                <c:pt idx="128">
                  <c:v>14.711260473547071</c:v>
                </c:pt>
                <c:pt idx="129">
                  <c:v>14.44239665307788</c:v>
                </c:pt>
                <c:pt idx="130">
                  <c:v>14.138353517208188</c:v>
                </c:pt>
                <c:pt idx="131">
                  <c:v>14.43967172524092</c:v>
                </c:pt>
                <c:pt idx="132">
                  <c:v>15.163309610667902</c:v>
                </c:pt>
                <c:pt idx="133">
                  <c:v>14.85571507446382</c:v>
                </c:pt>
                <c:pt idx="134">
                  <c:v>15.017262254469946</c:v>
                </c:pt>
                <c:pt idx="135">
                  <c:v>14.884566364201531</c:v>
                </c:pt>
                <c:pt idx="136">
                  <c:v>14.812349783481229</c:v>
                </c:pt>
                <c:pt idx="137">
                  <c:v>14.997694817080269</c:v>
                </c:pt>
                <c:pt idx="138">
                  <c:v>14.978901812779961</c:v>
                </c:pt>
                <c:pt idx="139">
                  <c:v>15.101986848527332</c:v>
                </c:pt>
                <c:pt idx="140">
                  <c:v>14.795198791364102</c:v>
                </c:pt>
                <c:pt idx="141">
                  <c:v>14.529730236308563</c:v>
                </c:pt>
                <c:pt idx="142">
                  <c:v>14.231065649084194</c:v>
                </c:pt>
                <c:pt idx="143">
                  <c:v>14.523733079531214</c:v>
                </c:pt>
                <c:pt idx="144">
                  <c:v>15.190618328664033</c:v>
                </c:pt>
                <c:pt idx="145">
                  <c:v>14.890768515467657</c:v>
                </c:pt>
                <c:pt idx="146">
                  <c:v>15.046125423888725</c:v>
                </c:pt>
                <c:pt idx="147">
                  <c:v>14.914073918268747</c:v>
                </c:pt>
                <c:pt idx="148">
                  <c:v>14.841269511172484</c:v>
                </c:pt>
                <c:pt idx="149">
                  <c:v>15.01981638775694</c:v>
                </c:pt>
                <c:pt idx="150">
                  <c:v>14.999851989649104</c:v>
                </c:pt>
                <c:pt idx="151">
                  <c:v>15.119417461473521</c:v>
                </c:pt>
                <c:pt idx="152">
                  <c:v>14.818865799051997</c:v>
                </c:pt>
                <c:pt idx="153">
                  <c:v>14.557192051128764</c:v>
                </c:pt>
                <c:pt idx="154">
                  <c:v>14.264025538660393</c:v>
                </c:pt>
                <c:pt idx="155">
                  <c:v>14.548456094744509</c:v>
                </c:pt>
                <c:pt idx="156">
                  <c:v>15.259068661526616</c:v>
                </c:pt>
                <c:pt idx="157">
                  <c:v>14.965457940475943</c:v>
                </c:pt>
                <c:pt idx="158">
                  <c:v>15.11459050067209</c:v>
                </c:pt>
                <c:pt idx="159">
                  <c:v>14.982866152454312</c:v>
                </c:pt>
                <c:pt idx="160">
                  <c:v>14.909224430248186</c:v>
                </c:pt>
                <c:pt idx="161">
                  <c:v>15.080910810827953</c:v>
                </c:pt>
                <c:pt idx="162">
                  <c:v>15.059635538700238</c:v>
                </c:pt>
                <c:pt idx="163">
                  <c:v>15.175745745919592</c:v>
                </c:pt>
                <c:pt idx="164">
                  <c:v>14.881076583945889</c:v>
                </c:pt>
                <c:pt idx="165">
                  <c:v>14.622762185746598</c:v>
                </c:pt>
                <c:pt idx="166">
                  <c:v>14.33470316212324</c:v>
                </c:pt>
                <c:pt idx="167">
                  <c:v>14.611073268477544</c:v>
                </c:pt>
                <c:pt idx="168">
                  <c:v>15.278062151817764</c:v>
                </c:pt>
                <c:pt idx="169">
                  <c:v>14.991944904403976</c:v>
                </c:pt>
                <c:pt idx="170">
                  <c:v>15.135203229879844</c:v>
                </c:pt>
                <c:pt idx="171">
                  <c:v>15.004220123535337</c:v>
                </c:pt>
                <c:pt idx="172">
                  <c:v>14.930153555970259</c:v>
                </c:pt>
                <c:pt idx="173">
                  <c:v>15.095431579115852</c:v>
                </c:pt>
                <c:pt idx="174">
                  <c:v>15.073067985472921</c:v>
                </c:pt>
                <c:pt idx="175">
                  <c:v>15.185829338915291</c:v>
                </c:pt>
                <c:pt idx="176">
                  <c:v>14.897150292817296</c:v>
                </c:pt>
                <c:pt idx="177">
                  <c:v>14.642592260188476</c:v>
                </c:pt>
                <c:pt idx="178">
                  <c:v>14.359862702389046</c:v>
                </c:pt>
                <c:pt idx="179">
                  <c:v>14.628296863271744</c:v>
                </c:pt>
                <c:pt idx="180">
                  <c:v>15.331473360487458</c:v>
                </c:pt>
                <c:pt idx="181">
                  <c:v>15.05144141048271</c:v>
                </c:pt>
                <c:pt idx="182">
                  <c:v>15.188862084295423</c:v>
                </c:pt>
                <c:pt idx="183">
                  <c:v>15.058357269969463</c:v>
                </c:pt>
                <c:pt idx="184">
                  <c:v>14.983672218489303</c:v>
                </c:pt>
                <c:pt idx="185">
                  <c:v>15.14256708951746</c:v>
                </c:pt>
                <c:pt idx="186">
                  <c:v>15.119012950050765</c:v>
                </c:pt>
                <c:pt idx="187">
                  <c:v>15.228515198091641</c:v>
                </c:pt>
                <c:pt idx="188">
                  <c:v>14.945471055708913</c:v>
                </c:pt>
                <c:pt idx="189">
                  <c:v>14.694276592894761</c:v>
                </c:pt>
                <c:pt idx="190">
                  <c:v>14.416500611789672</c:v>
                </c:pt>
                <c:pt idx="191">
                  <c:v>14.677224657515309</c:v>
                </c:pt>
                <c:pt idx="192">
                  <c:v>15.417926159061739</c:v>
                </c:pt>
                <c:pt idx="193">
                  <c:v>15.144565582457863</c:v>
                </c:pt>
                <c:pt idx="194">
                  <c:v>15.276103702897441</c:v>
                </c:pt>
                <c:pt idx="195">
                  <c:v>15.145816918493756</c:v>
                </c:pt>
                <c:pt idx="196">
                  <c:v>15.070308485742165</c:v>
                </c:pt>
                <c:pt idx="197">
                  <c:v>15.222750463579287</c:v>
                </c:pt>
                <c:pt idx="198">
                  <c:v>15.197884931737423</c:v>
                </c:pt>
                <c:pt idx="199">
                  <c:v>15.304173700201247</c:v>
                </c:pt>
                <c:pt idx="200">
                  <c:v>15.026482051660482</c:v>
                </c:pt>
                <c:pt idx="201">
                  <c:v>14.778299355439975</c:v>
                </c:pt>
                <c:pt idx="202">
                  <c:v>14.505164356677703</c:v>
                </c:pt>
                <c:pt idx="203">
                  <c:v>14.758299075982357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9E-44EE-90A0-EC18D65E1C88}"/>
            </c:ext>
          </c:extLst>
        </c:ser>
        <c:ser>
          <c:idx val="2"/>
          <c:order val="2"/>
          <c:tx>
            <c:strRef>
              <c:f>'Gráf. 6-7'!$J$6</c:f>
              <c:strCache>
                <c:ptCount val="1"/>
                <c:pt idx="0">
                  <c:v> Esc Alto 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'Gráf. 6-7'!$C$19:$C$222</c:f>
              <c:numCache>
                <c:formatCode>mmm\-yy</c:formatCode>
                <c:ptCount val="204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  <c:pt idx="132">
                  <c:v>49310</c:v>
                </c:pt>
                <c:pt idx="133">
                  <c:v>49341</c:v>
                </c:pt>
                <c:pt idx="134">
                  <c:v>49369</c:v>
                </c:pt>
                <c:pt idx="135">
                  <c:v>49400</c:v>
                </c:pt>
                <c:pt idx="136">
                  <c:v>49430</c:v>
                </c:pt>
                <c:pt idx="137">
                  <c:v>49461</c:v>
                </c:pt>
                <c:pt idx="138">
                  <c:v>49491</c:v>
                </c:pt>
                <c:pt idx="139">
                  <c:v>49522</c:v>
                </c:pt>
                <c:pt idx="140">
                  <c:v>49553</c:v>
                </c:pt>
                <c:pt idx="141">
                  <c:v>49583</c:v>
                </c:pt>
                <c:pt idx="142">
                  <c:v>49614</c:v>
                </c:pt>
                <c:pt idx="143">
                  <c:v>49644</c:v>
                </c:pt>
                <c:pt idx="144">
                  <c:v>49675</c:v>
                </c:pt>
                <c:pt idx="145">
                  <c:v>49706</c:v>
                </c:pt>
                <c:pt idx="146">
                  <c:v>49735</c:v>
                </c:pt>
                <c:pt idx="147">
                  <c:v>49766</c:v>
                </c:pt>
                <c:pt idx="148">
                  <c:v>49796</c:v>
                </c:pt>
                <c:pt idx="149">
                  <c:v>49827</c:v>
                </c:pt>
                <c:pt idx="150">
                  <c:v>49857</c:v>
                </c:pt>
                <c:pt idx="151">
                  <c:v>49888</c:v>
                </c:pt>
                <c:pt idx="152">
                  <c:v>49919</c:v>
                </c:pt>
                <c:pt idx="153">
                  <c:v>49949</c:v>
                </c:pt>
                <c:pt idx="154">
                  <c:v>49980</c:v>
                </c:pt>
                <c:pt idx="155">
                  <c:v>50010</c:v>
                </c:pt>
                <c:pt idx="156">
                  <c:v>50041</c:v>
                </c:pt>
                <c:pt idx="157">
                  <c:v>50072</c:v>
                </c:pt>
                <c:pt idx="158">
                  <c:v>50100</c:v>
                </c:pt>
                <c:pt idx="159">
                  <c:v>50131</c:v>
                </c:pt>
                <c:pt idx="160">
                  <c:v>50161</c:v>
                </c:pt>
                <c:pt idx="161">
                  <c:v>50192</c:v>
                </c:pt>
                <c:pt idx="162">
                  <c:v>50222</c:v>
                </c:pt>
                <c:pt idx="163">
                  <c:v>50253</c:v>
                </c:pt>
                <c:pt idx="164">
                  <c:v>50284</c:v>
                </c:pt>
                <c:pt idx="165">
                  <c:v>50314</c:v>
                </c:pt>
                <c:pt idx="166">
                  <c:v>50345</c:v>
                </c:pt>
                <c:pt idx="167">
                  <c:v>50375</c:v>
                </c:pt>
                <c:pt idx="168">
                  <c:v>50406</c:v>
                </c:pt>
                <c:pt idx="169">
                  <c:v>50437</c:v>
                </c:pt>
                <c:pt idx="170">
                  <c:v>50465</c:v>
                </c:pt>
                <c:pt idx="171">
                  <c:v>50496</c:v>
                </c:pt>
                <c:pt idx="172">
                  <c:v>50526</c:v>
                </c:pt>
                <c:pt idx="173">
                  <c:v>50557</c:v>
                </c:pt>
                <c:pt idx="174">
                  <c:v>50587</c:v>
                </c:pt>
                <c:pt idx="175">
                  <c:v>50618</c:v>
                </c:pt>
                <c:pt idx="176">
                  <c:v>50649</c:v>
                </c:pt>
                <c:pt idx="177">
                  <c:v>50679</c:v>
                </c:pt>
                <c:pt idx="178">
                  <c:v>50710</c:v>
                </c:pt>
                <c:pt idx="179">
                  <c:v>50740</c:v>
                </c:pt>
                <c:pt idx="180">
                  <c:v>50771</c:v>
                </c:pt>
                <c:pt idx="181">
                  <c:v>50802</c:v>
                </c:pt>
                <c:pt idx="182">
                  <c:v>50830</c:v>
                </c:pt>
                <c:pt idx="183">
                  <c:v>50861</c:v>
                </c:pt>
                <c:pt idx="184">
                  <c:v>50891</c:v>
                </c:pt>
                <c:pt idx="185">
                  <c:v>50922</c:v>
                </c:pt>
                <c:pt idx="186">
                  <c:v>50952</c:v>
                </c:pt>
                <c:pt idx="187">
                  <c:v>50983</c:v>
                </c:pt>
                <c:pt idx="188">
                  <c:v>51014</c:v>
                </c:pt>
                <c:pt idx="189">
                  <c:v>51044</c:v>
                </c:pt>
                <c:pt idx="190">
                  <c:v>51075</c:v>
                </c:pt>
                <c:pt idx="191">
                  <c:v>51105</c:v>
                </c:pt>
                <c:pt idx="192">
                  <c:v>51136</c:v>
                </c:pt>
                <c:pt idx="193">
                  <c:v>51167</c:v>
                </c:pt>
                <c:pt idx="194">
                  <c:v>51196</c:v>
                </c:pt>
                <c:pt idx="195">
                  <c:v>51227</c:v>
                </c:pt>
                <c:pt idx="196">
                  <c:v>51257</c:v>
                </c:pt>
                <c:pt idx="197">
                  <c:v>51288</c:v>
                </c:pt>
                <c:pt idx="198">
                  <c:v>51318</c:v>
                </c:pt>
                <c:pt idx="199">
                  <c:v>51349</c:v>
                </c:pt>
                <c:pt idx="200">
                  <c:v>51380</c:v>
                </c:pt>
                <c:pt idx="201">
                  <c:v>51410</c:v>
                </c:pt>
                <c:pt idx="202">
                  <c:v>51441</c:v>
                </c:pt>
                <c:pt idx="203">
                  <c:v>51471</c:v>
                </c:pt>
              </c:numCache>
            </c:numRef>
          </c:cat>
          <c:val>
            <c:numRef>
              <c:f>'Gráf. 6-7'!$J$19:$J$222</c:f>
              <c:numCache>
                <c:formatCode>0.000</c:formatCode>
                <c:ptCount val="204"/>
                <c:pt idx="0">
                  <c:v>17.243930811190495</c:v>
                </c:pt>
                <c:pt idx="1">
                  <c:v>17.381300898275683</c:v>
                </c:pt>
                <c:pt idx="2">
                  <c:v>17.684542045595535</c:v>
                </c:pt>
                <c:pt idx="3">
                  <c:v>17.663019363208996</c:v>
                </c:pt>
                <c:pt idx="4">
                  <c:v>17.630916424509969</c:v>
                </c:pt>
                <c:pt idx="5">
                  <c:v>16.534671884198112</c:v>
                </c:pt>
                <c:pt idx="6">
                  <c:v>15.873885631587511</c:v>
                </c:pt>
                <c:pt idx="7">
                  <c:v>15.290575318952856</c:v>
                </c:pt>
                <c:pt idx="8">
                  <c:v>13.894420521212734</c:v>
                </c:pt>
                <c:pt idx="9">
                  <c:v>15.067792992668297</c:v>
                </c:pt>
                <c:pt idx="10">
                  <c:v>15.091441813237548</c:v>
                </c:pt>
                <c:pt idx="11">
                  <c:v>14.933862149252649</c:v>
                </c:pt>
                <c:pt idx="12">
                  <c:v>19.132389940900712</c:v>
                </c:pt>
                <c:pt idx="13">
                  <c:v>18.976113615220324</c:v>
                </c:pt>
                <c:pt idx="14">
                  <c:v>18.764400875538836</c:v>
                </c:pt>
                <c:pt idx="15">
                  <c:v>18.415845604583811</c:v>
                </c:pt>
                <c:pt idx="16">
                  <c:v>18.222489189653555</c:v>
                </c:pt>
                <c:pt idx="17">
                  <c:v>18.119474376443858</c:v>
                </c:pt>
                <c:pt idx="18">
                  <c:v>18.117127406388445</c:v>
                </c:pt>
                <c:pt idx="19">
                  <c:v>18.284652159234515</c:v>
                </c:pt>
                <c:pt idx="20">
                  <c:v>18.517805836683561</c:v>
                </c:pt>
                <c:pt idx="21">
                  <c:v>18.430527112126573</c:v>
                </c:pt>
                <c:pt idx="22">
                  <c:v>18.260521221831819</c:v>
                </c:pt>
                <c:pt idx="23">
                  <c:v>18.029432233694131</c:v>
                </c:pt>
                <c:pt idx="24">
                  <c:v>19.067730458377572</c:v>
                </c:pt>
                <c:pt idx="25">
                  <c:v>18.730273107134867</c:v>
                </c:pt>
                <c:pt idx="26">
                  <c:v>18.896307428505843</c:v>
                </c:pt>
                <c:pt idx="27">
                  <c:v>18.727111491196819</c:v>
                </c:pt>
                <c:pt idx="28">
                  <c:v>18.642644593456996</c:v>
                </c:pt>
                <c:pt idx="29">
                  <c:v>18.821674073999095</c:v>
                </c:pt>
                <c:pt idx="30">
                  <c:v>18.812903536953264</c:v>
                </c:pt>
                <c:pt idx="31">
                  <c:v>18.950940147595833</c:v>
                </c:pt>
                <c:pt idx="32">
                  <c:v>18.604114759755383</c:v>
                </c:pt>
                <c:pt idx="33">
                  <c:v>18.288354977875102</c:v>
                </c:pt>
                <c:pt idx="34">
                  <c:v>17.947150493777212</c:v>
                </c:pt>
                <c:pt idx="35">
                  <c:v>18.258666373813043</c:v>
                </c:pt>
                <c:pt idx="36">
                  <c:v>18.916958668925322</c:v>
                </c:pt>
                <c:pt idx="37">
                  <c:v>18.58009181076865</c:v>
                </c:pt>
                <c:pt idx="38">
                  <c:v>18.744740677563968</c:v>
                </c:pt>
                <c:pt idx="39">
                  <c:v>18.577850908370046</c:v>
                </c:pt>
                <c:pt idx="40">
                  <c:v>18.49267638267921</c:v>
                </c:pt>
                <c:pt idx="41">
                  <c:v>18.671420296166303</c:v>
                </c:pt>
                <c:pt idx="42">
                  <c:v>18.660386562139241</c:v>
                </c:pt>
                <c:pt idx="43">
                  <c:v>18.79722778029732</c:v>
                </c:pt>
                <c:pt idx="44">
                  <c:v>18.454071311831282</c:v>
                </c:pt>
                <c:pt idx="45">
                  <c:v>18.141830238062841</c:v>
                </c:pt>
                <c:pt idx="46">
                  <c:v>17.803849519096982</c:v>
                </c:pt>
                <c:pt idx="47">
                  <c:v>18.115049630092827</c:v>
                </c:pt>
                <c:pt idx="48">
                  <c:v>18.949440462025592</c:v>
                </c:pt>
                <c:pt idx="49">
                  <c:v>18.612418208814479</c:v>
                </c:pt>
                <c:pt idx="50">
                  <c:v>18.77466879988912</c:v>
                </c:pt>
                <c:pt idx="51">
                  <c:v>18.608783861543586</c:v>
                </c:pt>
                <c:pt idx="52">
                  <c:v>18.521699817327395</c:v>
                </c:pt>
                <c:pt idx="53">
                  <c:v>18.69871429207171</c:v>
                </c:pt>
                <c:pt idx="54">
                  <c:v>18.684774881587952</c:v>
                </c:pt>
                <c:pt idx="55">
                  <c:v>18.820225139599991</c:v>
                </c:pt>
                <c:pt idx="56">
                  <c:v>18.480290884465077</c:v>
                </c:pt>
                <c:pt idx="57">
                  <c:v>18.170179185143329</c:v>
                </c:pt>
                <c:pt idx="58">
                  <c:v>17.834593454212495</c:v>
                </c:pt>
                <c:pt idx="59">
                  <c:v>18.145027810104597</c:v>
                </c:pt>
                <c:pt idx="60">
                  <c:v>18.586849420835311</c:v>
                </c:pt>
                <c:pt idx="61">
                  <c:v>18.253496803706703</c:v>
                </c:pt>
                <c:pt idx="62">
                  <c:v>18.415979406508416</c:v>
                </c:pt>
                <c:pt idx="63">
                  <c:v>18.254333784803009</c:v>
                </c:pt>
                <c:pt idx="64">
                  <c:v>18.168496167285404</c:v>
                </c:pt>
                <c:pt idx="65">
                  <c:v>18.347122380101517</c:v>
                </c:pt>
                <c:pt idx="66">
                  <c:v>18.33213887338853</c:v>
                </c:pt>
                <c:pt idx="67">
                  <c:v>18.466915682231484</c:v>
                </c:pt>
                <c:pt idx="68">
                  <c:v>18.131394210194298</c:v>
                </c:pt>
                <c:pt idx="69">
                  <c:v>17.826628635854103</c:v>
                </c:pt>
                <c:pt idx="70">
                  <c:v>17.495425337277695</c:v>
                </c:pt>
                <c:pt idx="71">
                  <c:v>17.805923937566824</c:v>
                </c:pt>
                <c:pt idx="72">
                  <c:v>18.316300819512044</c:v>
                </c:pt>
                <c:pt idx="73">
                  <c:v>17.984789832438061</c:v>
                </c:pt>
                <c:pt idx="74">
                  <c:v>18.14692797488707</c:v>
                </c:pt>
                <c:pt idx="75">
                  <c:v>17.988801252598261</c:v>
                </c:pt>
                <c:pt idx="76">
                  <c:v>17.903595035290927</c:v>
                </c:pt>
                <c:pt idx="77">
                  <c:v>18.08307297454893</c:v>
                </c:pt>
                <c:pt idx="78">
                  <c:v>18.066704015270716</c:v>
                </c:pt>
                <c:pt idx="79">
                  <c:v>18.200670089542879</c:v>
                </c:pt>
                <c:pt idx="80">
                  <c:v>17.869256400476377</c:v>
                </c:pt>
                <c:pt idx="81">
                  <c:v>17.569101365008589</c:v>
                </c:pt>
                <c:pt idx="82">
                  <c:v>17.241821983034175</c:v>
                </c:pt>
                <c:pt idx="83">
                  <c:v>17.552091667268094</c:v>
                </c:pt>
                <c:pt idx="84">
                  <c:v>18.538929095772264</c:v>
                </c:pt>
                <c:pt idx="85">
                  <c:v>18.206868011641227</c:v>
                </c:pt>
                <c:pt idx="86">
                  <c:v>18.365010319571663</c:v>
                </c:pt>
                <c:pt idx="87">
                  <c:v>18.206443098832409</c:v>
                </c:pt>
                <c:pt idx="88">
                  <c:v>18.118064799845342</c:v>
                </c:pt>
                <c:pt idx="89">
                  <c:v>18.293737288326081</c:v>
                </c:pt>
                <c:pt idx="90">
                  <c:v>18.273719539841274</c:v>
                </c:pt>
                <c:pt idx="91">
                  <c:v>18.405790136054822</c:v>
                </c:pt>
                <c:pt idx="92">
                  <c:v>18.077367969890631</c:v>
                </c:pt>
                <c:pt idx="93">
                  <c:v>17.778056108714736</c:v>
                </c:pt>
                <c:pt idx="94">
                  <c:v>17.452582053884928</c:v>
                </c:pt>
                <c:pt idx="95">
                  <c:v>17.760851471252732</c:v>
                </c:pt>
                <c:pt idx="96">
                  <c:v>18.656744093232643</c:v>
                </c:pt>
                <c:pt idx="97">
                  <c:v>18.326092903138964</c:v>
                </c:pt>
                <c:pt idx="98">
                  <c:v>18.48087464296125</c:v>
                </c:pt>
                <c:pt idx="99">
                  <c:v>18.322700115420375</c:v>
                </c:pt>
                <c:pt idx="100">
                  <c:v>18.232016531954859</c:v>
                </c:pt>
                <c:pt idx="101">
                  <c:v>18.404699641538532</c:v>
                </c:pt>
                <c:pt idx="102">
                  <c:v>18.381544641478342</c:v>
                </c:pt>
                <c:pt idx="103">
                  <c:v>18.511881319746223</c:v>
                </c:pt>
                <c:pt idx="104">
                  <c:v>18.186754577311063</c:v>
                </c:pt>
                <c:pt idx="105">
                  <c:v>17.889136959852355</c:v>
                </c:pt>
                <c:pt idx="106">
                  <c:v>17.566002912488358</c:v>
                </c:pt>
                <c:pt idx="107">
                  <c:v>17.872363151988907</c:v>
                </c:pt>
                <c:pt idx="108">
                  <c:v>18.845169159654574</c:v>
                </c:pt>
                <c:pt idx="109">
                  <c:v>18.514391438344436</c:v>
                </c:pt>
                <c:pt idx="110">
                  <c:v>18.665312161193686</c:v>
                </c:pt>
                <c:pt idx="111">
                  <c:v>18.506966137066378</c:v>
                </c:pt>
                <c:pt idx="112">
                  <c:v>18.413503674840545</c:v>
                </c:pt>
                <c:pt idx="113">
                  <c:v>18.582549212546194</c:v>
                </c:pt>
                <c:pt idx="114">
                  <c:v>18.555992813939984</c:v>
                </c:pt>
                <c:pt idx="115">
                  <c:v>18.68445460712466</c:v>
                </c:pt>
                <c:pt idx="116">
                  <c:v>18.362418323423295</c:v>
                </c:pt>
                <c:pt idx="117">
                  <c:v>18.065949616466686</c:v>
                </c:pt>
                <c:pt idx="118">
                  <c:v>17.744835735248625</c:v>
                </c:pt>
                <c:pt idx="119">
                  <c:v>18.048979450768542</c:v>
                </c:pt>
                <c:pt idx="120">
                  <c:v>19.079578973908479</c:v>
                </c:pt>
                <c:pt idx="121">
                  <c:v>18.731870079228855</c:v>
                </c:pt>
                <c:pt idx="122">
                  <c:v>18.877819436323673</c:v>
                </c:pt>
                <c:pt idx="123">
                  <c:v>18.718912578481504</c:v>
                </c:pt>
                <c:pt idx="124">
                  <c:v>18.616613248593421</c:v>
                </c:pt>
                <c:pt idx="125">
                  <c:v>18.773717886720625</c:v>
                </c:pt>
                <c:pt idx="126">
                  <c:v>18.737946913397089</c:v>
                </c:pt>
                <c:pt idx="127">
                  <c:v>18.856880122859959</c:v>
                </c:pt>
                <c:pt idx="128">
                  <c:v>18.533423265474379</c:v>
                </c:pt>
                <c:pt idx="129">
                  <c:v>18.233066113734591</c:v>
                </c:pt>
                <c:pt idx="130">
                  <c:v>17.910488864300376</c:v>
                </c:pt>
                <c:pt idx="131">
                  <c:v>18.20025262298763</c:v>
                </c:pt>
                <c:pt idx="132">
                  <c:v>19.286356368512564</c:v>
                </c:pt>
                <c:pt idx="133">
                  <c:v>18.956313586370115</c:v>
                </c:pt>
                <c:pt idx="134">
                  <c:v>19.089019398391542</c:v>
                </c:pt>
                <c:pt idx="135">
                  <c:v>18.923130912983879</c:v>
                </c:pt>
                <c:pt idx="136">
                  <c:v>18.81879424571315</c:v>
                </c:pt>
                <c:pt idx="137">
                  <c:v>18.967259392968476</c:v>
                </c:pt>
                <c:pt idx="138">
                  <c:v>18.929462125342543</c:v>
                </c:pt>
                <c:pt idx="139">
                  <c:v>19.04440247983711</c:v>
                </c:pt>
                <c:pt idx="140">
                  <c:v>18.726935939155002</c:v>
                </c:pt>
                <c:pt idx="141">
                  <c:v>18.42907119712234</c:v>
                </c:pt>
                <c:pt idx="142">
                  <c:v>18.111341157490525</c:v>
                </c:pt>
                <c:pt idx="143">
                  <c:v>18.392122893845752</c:v>
                </c:pt>
                <c:pt idx="144">
                  <c:v>19.487282627652029</c:v>
                </c:pt>
                <c:pt idx="145">
                  <c:v>19.164039294429529</c:v>
                </c:pt>
                <c:pt idx="146">
                  <c:v>19.289340352545715</c:v>
                </c:pt>
                <c:pt idx="147">
                  <c:v>19.122698543467695</c:v>
                </c:pt>
                <c:pt idx="148">
                  <c:v>19.016421503809333</c:v>
                </c:pt>
                <c:pt idx="149">
                  <c:v>19.156535517438186</c:v>
                </c:pt>
                <c:pt idx="150">
                  <c:v>19.116766604718819</c:v>
                </c:pt>
                <c:pt idx="151">
                  <c:v>19.22784443058119</c:v>
                </c:pt>
                <c:pt idx="152">
                  <c:v>18.91616462395038</c:v>
                </c:pt>
                <c:pt idx="153">
                  <c:v>18.620730516714449</c:v>
                </c:pt>
                <c:pt idx="154">
                  <c:v>18.307695723939215</c:v>
                </c:pt>
                <c:pt idx="155">
                  <c:v>18.579740090762751</c:v>
                </c:pt>
                <c:pt idx="156">
                  <c:v>19.681440267044188</c:v>
                </c:pt>
                <c:pt idx="157">
                  <c:v>19.363751602845625</c:v>
                </c:pt>
                <c:pt idx="158">
                  <c:v>19.481948970129611</c:v>
                </c:pt>
                <c:pt idx="159">
                  <c:v>19.31462231156258</c:v>
                </c:pt>
                <c:pt idx="160">
                  <c:v>19.206528649548318</c:v>
                </c:pt>
                <c:pt idx="161">
                  <c:v>19.338657738697695</c:v>
                </c:pt>
                <c:pt idx="162">
                  <c:v>19.296998532200309</c:v>
                </c:pt>
                <c:pt idx="163">
                  <c:v>19.404372770796499</c:v>
                </c:pt>
                <c:pt idx="164">
                  <c:v>19.098249889018611</c:v>
                </c:pt>
                <c:pt idx="165">
                  <c:v>18.805187406252475</c:v>
                </c:pt>
                <c:pt idx="166">
                  <c:v>18.496678816974146</c:v>
                </c:pt>
                <c:pt idx="167">
                  <c:v>18.76030035190772</c:v>
                </c:pt>
                <c:pt idx="168">
                  <c:v>19.962053316947319</c:v>
                </c:pt>
                <c:pt idx="169">
                  <c:v>19.650433718523825</c:v>
                </c:pt>
                <c:pt idx="170">
                  <c:v>19.760926780648386</c:v>
                </c:pt>
                <c:pt idx="171">
                  <c:v>19.592235195232142</c:v>
                </c:pt>
                <c:pt idx="172">
                  <c:v>19.481678572991072</c:v>
                </c:pt>
                <c:pt idx="173">
                  <c:v>19.605059166407969</c:v>
                </c:pt>
                <c:pt idx="174">
                  <c:v>19.561105761456773</c:v>
                </c:pt>
                <c:pt idx="175">
                  <c:v>19.664614342065963</c:v>
                </c:pt>
                <c:pt idx="176">
                  <c:v>19.363803994676211</c:v>
                </c:pt>
                <c:pt idx="177">
                  <c:v>19.072442243220777</c:v>
                </c:pt>
                <c:pt idx="178">
                  <c:v>18.768053360198856</c:v>
                </c:pt>
                <c:pt idx="179">
                  <c:v>19.022984767077752</c:v>
                </c:pt>
                <c:pt idx="180">
                  <c:v>20.31078720654758</c:v>
                </c:pt>
                <c:pt idx="181">
                  <c:v>20.003644998428971</c:v>
                </c:pt>
                <c:pt idx="182">
                  <c:v>20.106234579755949</c:v>
                </c:pt>
                <c:pt idx="183">
                  <c:v>19.935643790598608</c:v>
                </c:pt>
                <c:pt idx="184">
                  <c:v>19.822168009570479</c:v>
                </c:pt>
                <c:pt idx="185">
                  <c:v>19.936523844420353</c:v>
                </c:pt>
                <c:pt idx="186">
                  <c:v>19.890018669695227</c:v>
                </c:pt>
                <c:pt idx="187">
                  <c:v>19.98968476342699</c:v>
                </c:pt>
                <c:pt idx="188">
                  <c:v>19.693744448877574</c:v>
                </c:pt>
                <c:pt idx="189">
                  <c:v>19.403425816038467</c:v>
                </c:pt>
                <c:pt idx="190">
                  <c:v>19.102624902952385</c:v>
                </c:pt>
                <c:pt idx="191">
                  <c:v>19.348994854573061</c:v>
                </c:pt>
                <c:pt idx="192">
                  <c:v>20.536350235867804</c:v>
                </c:pt>
                <c:pt idx="193">
                  <c:v>20.235122004774102</c:v>
                </c:pt>
                <c:pt idx="194">
                  <c:v>20.33085593453357</c:v>
                </c:pt>
                <c:pt idx="195">
                  <c:v>20.159363268142453</c:v>
                </c:pt>
                <c:pt idx="196">
                  <c:v>20.043980384771057</c:v>
                </c:pt>
                <c:pt idx="197">
                  <c:v>20.150639011291009</c:v>
                </c:pt>
                <c:pt idx="198">
                  <c:v>20.102181246646349</c:v>
                </c:pt>
                <c:pt idx="199">
                  <c:v>20.198359061955706</c:v>
                </c:pt>
                <c:pt idx="200">
                  <c:v>19.907410952754436</c:v>
                </c:pt>
                <c:pt idx="201">
                  <c:v>19.619011049900291</c:v>
                </c:pt>
                <c:pt idx="202">
                  <c:v>19.322207857113344</c:v>
                </c:pt>
                <c:pt idx="203">
                  <c:v>19.560587462934688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E9E-44EE-90A0-EC18D65E1C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57878432"/>
        <c:axId val="1157879872"/>
      </c:lineChart>
      <c:dateAx>
        <c:axId val="115787843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157879872"/>
        <c:crosses val="autoZero"/>
        <c:auto val="1"/>
        <c:lblOffset val="100"/>
        <c:baseTimeUnit val="months"/>
      </c:dateAx>
      <c:valAx>
        <c:axId val="115787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n-US"/>
                  <a:t>USD/MBTU)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157878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200" b="1" i="1"/>
              <a:t>Gráfico 6‑8. Escenarios de incremento en IP diésel para cerrar brecha - Escenario de referencia - Precios</a:t>
            </a:r>
          </a:p>
        </c:rich>
      </c:tx>
      <c:layout>
        <c:manualLayout>
          <c:xMode val="edge"/>
          <c:yMode val="edge"/>
          <c:x val="0.18179685075354776"/>
          <c:y val="3.21780847085815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8.3603777068937207E-2"/>
          <c:y val="0.11995395558850273"/>
          <c:w val="0.8982556318151943"/>
          <c:h val="0.69427414450203484"/>
        </c:manualLayout>
      </c:layout>
      <c:areaChart>
        <c:grouping val="stacked"/>
        <c:varyColors val="0"/>
        <c:ser>
          <c:idx val="1"/>
          <c:order val="1"/>
          <c:tx>
            <c:strRef>
              <c:f>'Gráf. 6-8'!$F$2</c:f>
              <c:strCache>
                <c:ptCount val="1"/>
                <c:pt idx="0">
                  <c:v>IP Nominal Proyectado Esc Ref.</c:v>
                </c:pt>
              </c:strCache>
            </c:strRef>
          </c:tx>
          <c:spPr>
            <a:solidFill>
              <a:srgbClr val="E6FF70"/>
            </a:solidFill>
            <a:ln>
              <a:solidFill>
                <a:srgbClr val="4F8A21"/>
              </a:solidFill>
            </a:ln>
            <a:effectLst/>
          </c:spPr>
          <c:cat>
            <c:numRef>
              <c:f>'Gráf. 6-8'!$A$20:$A$98</c:f>
              <c:numCache>
                <c:formatCode>mmm\-yy</c:formatCode>
                <c:ptCount val="79"/>
                <c:pt idx="0">
                  <c:v>45444</c:v>
                </c:pt>
                <c:pt idx="1">
                  <c:v>45474</c:v>
                </c:pt>
                <c:pt idx="2">
                  <c:v>45505</c:v>
                </c:pt>
                <c:pt idx="3">
                  <c:v>45536</c:v>
                </c:pt>
                <c:pt idx="4">
                  <c:v>45566</c:v>
                </c:pt>
                <c:pt idx="5">
                  <c:v>45597</c:v>
                </c:pt>
                <c:pt idx="6">
                  <c:v>45627</c:v>
                </c:pt>
                <c:pt idx="7">
                  <c:v>45658</c:v>
                </c:pt>
                <c:pt idx="8">
                  <c:v>45689</c:v>
                </c:pt>
                <c:pt idx="9">
                  <c:v>45717</c:v>
                </c:pt>
                <c:pt idx="10">
                  <c:v>45748</c:v>
                </c:pt>
                <c:pt idx="11">
                  <c:v>45778</c:v>
                </c:pt>
                <c:pt idx="12">
                  <c:v>45809</c:v>
                </c:pt>
                <c:pt idx="13">
                  <c:v>45839</c:v>
                </c:pt>
                <c:pt idx="14">
                  <c:v>45870</c:v>
                </c:pt>
                <c:pt idx="15">
                  <c:v>45901</c:v>
                </c:pt>
                <c:pt idx="16">
                  <c:v>45931</c:v>
                </c:pt>
                <c:pt idx="17">
                  <c:v>45962</c:v>
                </c:pt>
                <c:pt idx="18">
                  <c:v>45992</c:v>
                </c:pt>
                <c:pt idx="19">
                  <c:v>46023</c:v>
                </c:pt>
                <c:pt idx="20">
                  <c:v>46054</c:v>
                </c:pt>
                <c:pt idx="21">
                  <c:v>46082</c:v>
                </c:pt>
                <c:pt idx="22">
                  <c:v>46113</c:v>
                </c:pt>
                <c:pt idx="23">
                  <c:v>46143</c:v>
                </c:pt>
                <c:pt idx="24">
                  <c:v>46174</c:v>
                </c:pt>
                <c:pt idx="25">
                  <c:v>46204</c:v>
                </c:pt>
                <c:pt idx="26">
                  <c:v>46235</c:v>
                </c:pt>
                <c:pt idx="27">
                  <c:v>46266</c:v>
                </c:pt>
                <c:pt idx="28">
                  <c:v>46296</c:v>
                </c:pt>
                <c:pt idx="29">
                  <c:v>46327</c:v>
                </c:pt>
                <c:pt idx="30">
                  <c:v>46357</c:v>
                </c:pt>
                <c:pt idx="31">
                  <c:v>46388</c:v>
                </c:pt>
                <c:pt idx="32">
                  <c:v>46419</c:v>
                </c:pt>
                <c:pt idx="33">
                  <c:v>46447</c:v>
                </c:pt>
                <c:pt idx="34">
                  <c:v>46478</c:v>
                </c:pt>
                <c:pt idx="35">
                  <c:v>46508</c:v>
                </c:pt>
                <c:pt idx="36">
                  <c:v>46539</c:v>
                </c:pt>
                <c:pt idx="37">
                  <c:v>46569</c:v>
                </c:pt>
                <c:pt idx="38">
                  <c:v>46600</c:v>
                </c:pt>
                <c:pt idx="39">
                  <c:v>46631</c:v>
                </c:pt>
                <c:pt idx="40">
                  <c:v>46661</c:v>
                </c:pt>
                <c:pt idx="41">
                  <c:v>46692</c:v>
                </c:pt>
                <c:pt idx="42">
                  <c:v>46722</c:v>
                </c:pt>
                <c:pt idx="43">
                  <c:v>46753</c:v>
                </c:pt>
                <c:pt idx="44">
                  <c:v>46784</c:v>
                </c:pt>
                <c:pt idx="45">
                  <c:v>46813</c:v>
                </c:pt>
                <c:pt idx="46">
                  <c:v>46844</c:v>
                </c:pt>
                <c:pt idx="47">
                  <c:v>46874</c:v>
                </c:pt>
                <c:pt idx="48">
                  <c:v>46905</c:v>
                </c:pt>
                <c:pt idx="49">
                  <c:v>46935</c:v>
                </c:pt>
                <c:pt idx="50">
                  <c:v>46966</c:v>
                </c:pt>
                <c:pt idx="51">
                  <c:v>46997</c:v>
                </c:pt>
                <c:pt idx="52">
                  <c:v>47027</c:v>
                </c:pt>
                <c:pt idx="53">
                  <c:v>47058</c:v>
                </c:pt>
                <c:pt idx="54">
                  <c:v>47088</c:v>
                </c:pt>
                <c:pt idx="55">
                  <c:v>47119</c:v>
                </c:pt>
                <c:pt idx="56">
                  <c:v>47150</c:v>
                </c:pt>
                <c:pt idx="57">
                  <c:v>47178</c:v>
                </c:pt>
                <c:pt idx="58">
                  <c:v>47209</c:v>
                </c:pt>
                <c:pt idx="59">
                  <c:v>47239</c:v>
                </c:pt>
                <c:pt idx="60">
                  <c:v>47270</c:v>
                </c:pt>
                <c:pt idx="61">
                  <c:v>47300</c:v>
                </c:pt>
                <c:pt idx="62">
                  <c:v>47331</c:v>
                </c:pt>
                <c:pt idx="63">
                  <c:v>47362</c:v>
                </c:pt>
                <c:pt idx="64">
                  <c:v>47392</c:v>
                </c:pt>
                <c:pt idx="65">
                  <c:v>47423</c:v>
                </c:pt>
                <c:pt idx="66">
                  <c:v>47453</c:v>
                </c:pt>
                <c:pt idx="67">
                  <c:v>47484</c:v>
                </c:pt>
                <c:pt idx="68">
                  <c:v>47515</c:v>
                </c:pt>
                <c:pt idx="69">
                  <c:v>47543</c:v>
                </c:pt>
                <c:pt idx="70">
                  <c:v>47574</c:v>
                </c:pt>
                <c:pt idx="71">
                  <c:v>47604</c:v>
                </c:pt>
                <c:pt idx="72">
                  <c:v>47635</c:v>
                </c:pt>
                <c:pt idx="73">
                  <c:v>47665</c:v>
                </c:pt>
                <c:pt idx="74">
                  <c:v>47696</c:v>
                </c:pt>
                <c:pt idx="75">
                  <c:v>47727</c:v>
                </c:pt>
                <c:pt idx="76">
                  <c:v>47757</c:v>
                </c:pt>
                <c:pt idx="77">
                  <c:v>47788</c:v>
                </c:pt>
                <c:pt idx="78">
                  <c:v>47818</c:v>
                </c:pt>
              </c:numCache>
            </c:numRef>
          </c:cat>
          <c:val>
            <c:numRef>
              <c:f>'Gráf. 6-8'!$F$20:$F$98</c:f>
              <c:numCache>
                <c:formatCode>0.000</c:formatCode>
                <c:ptCount val="79"/>
                <c:pt idx="0">
                  <c:v>5965.0200000000023</c:v>
                </c:pt>
                <c:pt idx="1">
                  <c:v>5495.8883784247528</c:v>
                </c:pt>
                <c:pt idx="2">
                  <c:v>5280.3360960194241</c:v>
                </c:pt>
                <c:pt idx="3">
                  <c:v>4597.4272595500915</c:v>
                </c:pt>
                <c:pt idx="4">
                  <c:v>5736.2026292754981</c:v>
                </c:pt>
                <c:pt idx="5">
                  <c:v>5803.023087249032</c:v>
                </c:pt>
                <c:pt idx="6">
                  <c:v>5744.8510197426649</c:v>
                </c:pt>
                <c:pt idx="7">
                  <c:v>5569.3953236539764</c:v>
                </c:pt>
                <c:pt idx="8">
                  <c:v>5514.130711644958</c:v>
                </c:pt>
                <c:pt idx="9">
                  <c:v>5480.7299053548722</c:v>
                </c:pt>
                <c:pt idx="10">
                  <c:v>5362.5586148915772</c:v>
                </c:pt>
                <c:pt idx="11">
                  <c:v>5301.8558703826893</c:v>
                </c:pt>
                <c:pt idx="12">
                  <c:v>5306.4579001620996</c:v>
                </c:pt>
                <c:pt idx="13">
                  <c:v>5386.4740233800585</c:v>
                </c:pt>
                <c:pt idx="14">
                  <c:v>5487.5972308327155</c:v>
                </c:pt>
                <c:pt idx="15">
                  <c:v>5718.6173018338695</c:v>
                </c:pt>
                <c:pt idx="16">
                  <c:v>5773.7326853376453</c:v>
                </c:pt>
                <c:pt idx="17">
                  <c:v>5771.4526620963989</c:v>
                </c:pt>
                <c:pt idx="18">
                  <c:v>5717.3095089015596</c:v>
                </c:pt>
                <c:pt idx="19">
                  <c:v>5457.0581336123196</c:v>
                </c:pt>
                <c:pt idx="20">
                  <c:v>5269.7781890312854</c:v>
                </c:pt>
                <c:pt idx="21">
                  <c:v>5455.2479350940494</c:v>
                </c:pt>
                <c:pt idx="22">
                  <c:v>5441.2147849620396</c:v>
                </c:pt>
                <c:pt idx="23">
                  <c:v>5445.7554513936047</c:v>
                </c:pt>
                <c:pt idx="24">
                  <c:v>5622.3817302762309</c:v>
                </c:pt>
                <c:pt idx="25">
                  <c:v>5701.644773969505</c:v>
                </c:pt>
                <c:pt idx="26">
                  <c:v>5791.1908400684179</c:v>
                </c:pt>
                <c:pt idx="27">
                  <c:v>5679.4513341950933</c:v>
                </c:pt>
                <c:pt idx="28">
                  <c:v>5596.1137253335164</c:v>
                </c:pt>
                <c:pt idx="29">
                  <c:v>5482.4106366556189</c:v>
                </c:pt>
                <c:pt idx="30">
                  <c:v>5762.3146301404367</c:v>
                </c:pt>
                <c:pt idx="31">
                  <c:v>5633.8574912115546</c:v>
                </c:pt>
                <c:pt idx="32">
                  <c:v>5440.4910879866366</c:v>
                </c:pt>
                <c:pt idx="33">
                  <c:v>5631.3981305603775</c:v>
                </c:pt>
                <c:pt idx="34">
                  <c:v>5617.84279866617</c:v>
                </c:pt>
                <c:pt idx="35">
                  <c:v>5622.4193741273639</c:v>
                </c:pt>
                <c:pt idx="36">
                  <c:v>5805.2782578940296</c:v>
                </c:pt>
                <c:pt idx="37">
                  <c:v>5885.0652405954979</c:v>
                </c:pt>
                <c:pt idx="38">
                  <c:v>5977.7489603316271</c:v>
                </c:pt>
                <c:pt idx="39">
                  <c:v>5862.3271426658139</c:v>
                </c:pt>
                <c:pt idx="40">
                  <c:v>5776.9085583155593</c:v>
                </c:pt>
                <c:pt idx="41">
                  <c:v>5659.5567031198852</c:v>
                </c:pt>
                <c:pt idx="42">
                  <c:v>5948.2594225403182</c:v>
                </c:pt>
                <c:pt idx="43">
                  <c:v>5879.4405429927592</c:v>
                </c:pt>
                <c:pt idx="44">
                  <c:v>5679.5383216261362</c:v>
                </c:pt>
                <c:pt idx="45">
                  <c:v>5875.9609843186145</c:v>
                </c:pt>
                <c:pt idx="46">
                  <c:v>5862.698133449202</c:v>
                </c:pt>
                <c:pt idx="47">
                  <c:v>5866.9213766145995</c:v>
                </c:pt>
                <c:pt idx="48">
                  <c:v>6055.9808437269694</c:v>
                </c:pt>
                <c:pt idx="49">
                  <c:v>6136.3529890574391</c:v>
                </c:pt>
                <c:pt idx="50">
                  <c:v>6232.0184571585842</c:v>
                </c:pt>
                <c:pt idx="51">
                  <c:v>6113.1354895996683</c:v>
                </c:pt>
                <c:pt idx="52">
                  <c:v>6025.6061430876825</c:v>
                </c:pt>
                <c:pt idx="53">
                  <c:v>5904.7179862406228</c:v>
                </c:pt>
                <c:pt idx="54">
                  <c:v>6202.7386150723014</c:v>
                </c:pt>
                <c:pt idx="55">
                  <c:v>6134.1907944402146</c:v>
                </c:pt>
                <c:pt idx="56">
                  <c:v>5927.484643646334</c:v>
                </c:pt>
                <c:pt idx="57">
                  <c:v>6129.4869868955493</c:v>
                </c:pt>
                <c:pt idx="58">
                  <c:v>6116.4705749007871</c:v>
                </c:pt>
                <c:pt idx="59">
                  <c:v>6120.2552435058187</c:v>
                </c:pt>
                <c:pt idx="60">
                  <c:v>6315.6239267038854</c:v>
                </c:pt>
                <c:pt idx="61">
                  <c:v>6396.5020931144809</c:v>
                </c:pt>
                <c:pt idx="62">
                  <c:v>6495.172390873011</c:v>
                </c:pt>
                <c:pt idx="63">
                  <c:v>6372.7095066417878</c:v>
                </c:pt>
                <c:pt idx="64">
                  <c:v>6282.9918909700018</c:v>
                </c:pt>
                <c:pt idx="65">
                  <c:v>6158.4533627922428</c:v>
                </c:pt>
                <c:pt idx="66">
                  <c:v>6465.9972218146913</c:v>
                </c:pt>
                <c:pt idx="67">
                  <c:v>6414.5351848612918</c:v>
                </c:pt>
                <c:pt idx="68">
                  <c:v>6200.8254844236981</c:v>
                </c:pt>
                <c:pt idx="69">
                  <c:v>6408.5306903595356</c:v>
                </c:pt>
                <c:pt idx="70">
                  <c:v>6395.7560535611274</c:v>
                </c:pt>
                <c:pt idx="71">
                  <c:v>6398.998677440678</c:v>
                </c:pt>
                <c:pt idx="72">
                  <c:v>6600.7920136446273</c:v>
                </c:pt>
                <c:pt idx="73">
                  <c:v>6682.1842310039856</c:v>
                </c:pt>
                <c:pt idx="74">
                  <c:v>6783.8816529400392</c:v>
                </c:pt>
                <c:pt idx="75">
                  <c:v>6657.8755750165255</c:v>
                </c:pt>
                <c:pt idx="76">
                  <c:v>6565.9571867332397</c:v>
                </c:pt>
                <c:pt idx="77">
                  <c:v>6437.7614876455591</c:v>
                </c:pt>
                <c:pt idx="78">
                  <c:v>6755.1440324729519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F6-4052-A0C3-D1E86D679C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413839"/>
        <c:axId val="525424879"/>
      </c:areaChart>
      <c:lineChart>
        <c:grouping val="standard"/>
        <c:varyColors val="0"/>
        <c:ser>
          <c:idx val="0"/>
          <c:order val="0"/>
          <c:tx>
            <c:strRef>
              <c:f>'Gráf. 6-8'!$E$2</c:f>
              <c:strCache>
                <c:ptCount val="1"/>
                <c:pt idx="0">
                  <c:v> Precio internal proyectado Esc. Ref. </c:v>
                </c:pt>
              </c:strCache>
            </c:strRef>
          </c:tx>
          <c:spPr>
            <a:ln w="28575" cap="rnd">
              <a:solidFill>
                <a:srgbClr val="183E34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'Gráf. 6-8'!$A$20:$A$98</c:f>
              <c:numCache>
                <c:formatCode>mmm\-yy</c:formatCode>
                <c:ptCount val="79"/>
                <c:pt idx="0">
                  <c:v>45444</c:v>
                </c:pt>
                <c:pt idx="1">
                  <c:v>45474</c:v>
                </c:pt>
                <c:pt idx="2">
                  <c:v>45505</c:v>
                </c:pt>
                <c:pt idx="3">
                  <c:v>45536</c:v>
                </c:pt>
                <c:pt idx="4">
                  <c:v>45566</c:v>
                </c:pt>
                <c:pt idx="5">
                  <c:v>45597</c:v>
                </c:pt>
                <c:pt idx="6">
                  <c:v>45627</c:v>
                </c:pt>
                <c:pt idx="7">
                  <c:v>45658</c:v>
                </c:pt>
                <c:pt idx="8">
                  <c:v>45689</c:v>
                </c:pt>
                <c:pt idx="9">
                  <c:v>45717</c:v>
                </c:pt>
                <c:pt idx="10">
                  <c:v>45748</c:v>
                </c:pt>
                <c:pt idx="11">
                  <c:v>45778</c:v>
                </c:pt>
                <c:pt idx="12">
                  <c:v>45809</c:v>
                </c:pt>
                <c:pt idx="13">
                  <c:v>45839</c:v>
                </c:pt>
                <c:pt idx="14">
                  <c:v>45870</c:v>
                </c:pt>
                <c:pt idx="15">
                  <c:v>45901</c:v>
                </c:pt>
                <c:pt idx="16">
                  <c:v>45931</c:v>
                </c:pt>
                <c:pt idx="17">
                  <c:v>45962</c:v>
                </c:pt>
                <c:pt idx="18">
                  <c:v>45992</c:v>
                </c:pt>
                <c:pt idx="19">
                  <c:v>46023</c:v>
                </c:pt>
                <c:pt idx="20">
                  <c:v>46054</c:v>
                </c:pt>
                <c:pt idx="21">
                  <c:v>46082</c:v>
                </c:pt>
                <c:pt idx="22">
                  <c:v>46113</c:v>
                </c:pt>
                <c:pt idx="23">
                  <c:v>46143</c:v>
                </c:pt>
                <c:pt idx="24">
                  <c:v>46174</c:v>
                </c:pt>
                <c:pt idx="25">
                  <c:v>46204</c:v>
                </c:pt>
                <c:pt idx="26">
                  <c:v>46235</c:v>
                </c:pt>
                <c:pt idx="27">
                  <c:v>46266</c:v>
                </c:pt>
                <c:pt idx="28">
                  <c:v>46296</c:v>
                </c:pt>
                <c:pt idx="29">
                  <c:v>46327</c:v>
                </c:pt>
                <c:pt idx="30">
                  <c:v>46357</c:v>
                </c:pt>
                <c:pt idx="31">
                  <c:v>46388</c:v>
                </c:pt>
                <c:pt idx="32">
                  <c:v>46419</c:v>
                </c:pt>
                <c:pt idx="33">
                  <c:v>46447</c:v>
                </c:pt>
                <c:pt idx="34">
                  <c:v>46478</c:v>
                </c:pt>
                <c:pt idx="35">
                  <c:v>46508</c:v>
                </c:pt>
                <c:pt idx="36">
                  <c:v>46539</c:v>
                </c:pt>
                <c:pt idx="37">
                  <c:v>46569</c:v>
                </c:pt>
                <c:pt idx="38">
                  <c:v>46600</c:v>
                </c:pt>
                <c:pt idx="39">
                  <c:v>46631</c:v>
                </c:pt>
                <c:pt idx="40">
                  <c:v>46661</c:v>
                </c:pt>
                <c:pt idx="41">
                  <c:v>46692</c:v>
                </c:pt>
                <c:pt idx="42">
                  <c:v>46722</c:v>
                </c:pt>
                <c:pt idx="43">
                  <c:v>46753</c:v>
                </c:pt>
                <c:pt idx="44">
                  <c:v>46784</c:v>
                </c:pt>
                <c:pt idx="45">
                  <c:v>46813</c:v>
                </c:pt>
                <c:pt idx="46">
                  <c:v>46844</c:v>
                </c:pt>
                <c:pt idx="47">
                  <c:v>46874</c:v>
                </c:pt>
                <c:pt idx="48">
                  <c:v>46905</c:v>
                </c:pt>
                <c:pt idx="49">
                  <c:v>46935</c:v>
                </c:pt>
                <c:pt idx="50">
                  <c:v>46966</c:v>
                </c:pt>
                <c:pt idx="51">
                  <c:v>46997</c:v>
                </c:pt>
                <c:pt idx="52">
                  <c:v>47027</c:v>
                </c:pt>
                <c:pt idx="53">
                  <c:v>47058</c:v>
                </c:pt>
                <c:pt idx="54">
                  <c:v>47088</c:v>
                </c:pt>
                <c:pt idx="55">
                  <c:v>47119</c:v>
                </c:pt>
                <c:pt idx="56">
                  <c:v>47150</c:v>
                </c:pt>
                <c:pt idx="57">
                  <c:v>47178</c:v>
                </c:pt>
                <c:pt idx="58">
                  <c:v>47209</c:v>
                </c:pt>
                <c:pt idx="59">
                  <c:v>47239</c:v>
                </c:pt>
                <c:pt idx="60">
                  <c:v>47270</c:v>
                </c:pt>
                <c:pt idx="61">
                  <c:v>47300</c:v>
                </c:pt>
                <c:pt idx="62">
                  <c:v>47331</c:v>
                </c:pt>
                <c:pt idx="63">
                  <c:v>47362</c:v>
                </c:pt>
                <c:pt idx="64">
                  <c:v>47392</c:v>
                </c:pt>
                <c:pt idx="65">
                  <c:v>47423</c:v>
                </c:pt>
                <c:pt idx="66">
                  <c:v>47453</c:v>
                </c:pt>
                <c:pt idx="67">
                  <c:v>47484</c:v>
                </c:pt>
                <c:pt idx="68">
                  <c:v>47515</c:v>
                </c:pt>
                <c:pt idx="69">
                  <c:v>47543</c:v>
                </c:pt>
                <c:pt idx="70">
                  <c:v>47574</c:v>
                </c:pt>
                <c:pt idx="71">
                  <c:v>47604</c:v>
                </c:pt>
                <c:pt idx="72">
                  <c:v>47635</c:v>
                </c:pt>
                <c:pt idx="73">
                  <c:v>47665</c:v>
                </c:pt>
                <c:pt idx="74">
                  <c:v>47696</c:v>
                </c:pt>
                <c:pt idx="75">
                  <c:v>47727</c:v>
                </c:pt>
                <c:pt idx="76">
                  <c:v>47757</c:v>
                </c:pt>
                <c:pt idx="77">
                  <c:v>47788</c:v>
                </c:pt>
                <c:pt idx="78">
                  <c:v>47818</c:v>
                </c:pt>
              </c:numCache>
            </c:numRef>
          </c:cat>
          <c:val>
            <c:numRef>
              <c:f>'Gráf. 6-8'!$E$20:$E$98</c:f>
              <c:numCache>
                <c:formatCode>0.000</c:formatCode>
                <c:ptCount val="79"/>
                <c:pt idx="0">
                  <c:v>10176.409103559659</c:v>
                </c:pt>
                <c:pt idx="1">
                  <c:v>9376.0638734403856</c:v>
                </c:pt>
                <c:pt idx="2">
                  <c:v>9008.3286086864282</c:v>
                </c:pt>
                <c:pt idx="3">
                  <c:v>7843.2764042767458</c:v>
                </c:pt>
                <c:pt idx="4">
                  <c:v>9786.0434091456555</c:v>
                </c:pt>
                <c:pt idx="5">
                  <c:v>9900.0400624386675</c:v>
                </c:pt>
                <c:pt idx="6">
                  <c:v>9800.797686496142</c:v>
                </c:pt>
                <c:pt idx="7">
                  <c:v>9501.4677692538971</c:v>
                </c:pt>
                <c:pt idx="8">
                  <c:v>9407.1855538123291</c:v>
                </c:pt>
                <c:pt idx="9">
                  <c:v>9350.2033024206066</c:v>
                </c:pt>
                <c:pt idx="10">
                  <c:v>9148.6013973054414</c:v>
                </c:pt>
                <c:pt idx="11">
                  <c:v>9045.0416503420929</c:v>
                </c:pt>
                <c:pt idx="12">
                  <c:v>9052.8927787108241</c:v>
                </c:pt>
                <c:pt idx="13">
                  <c:v>9189.4014249092907</c:v>
                </c:pt>
                <c:pt idx="14">
                  <c:v>9361.9190575244993</c:v>
                </c:pt>
                <c:pt idx="15">
                  <c:v>9756.0425899923121</c:v>
                </c:pt>
                <c:pt idx="16">
                  <c:v>9850.0702194778823</c:v>
                </c:pt>
                <c:pt idx="17">
                  <c:v>9846.1804673448514</c:v>
                </c:pt>
                <c:pt idx="18">
                  <c:v>9753.8114766176841</c:v>
                </c:pt>
                <c:pt idx="19">
                  <c:v>9309.8189225763981</c:v>
                </c:pt>
                <c:pt idx="20">
                  <c:v>8990.3166689463051</c:v>
                </c:pt>
                <c:pt idx="21">
                  <c:v>9306.7306981143556</c:v>
                </c:pt>
                <c:pt idx="22">
                  <c:v>9282.7899440590463</c:v>
                </c:pt>
                <c:pt idx="23">
                  <c:v>9290.5363856821095</c:v>
                </c:pt>
                <c:pt idx="24">
                  <c:v>9591.8633338480868</c:v>
                </c:pt>
                <c:pt idx="25">
                  <c:v>9727.0872156483292</c:v>
                </c:pt>
                <c:pt idx="26">
                  <c:v>9879.8540801746694</c:v>
                </c:pt>
                <c:pt idx="27">
                  <c:v>9689.2248912035429</c:v>
                </c:pt>
                <c:pt idx="28">
                  <c:v>9547.0497431759031</c:v>
                </c:pt>
                <c:pt idx="29">
                  <c:v>9353.0706539650346</c:v>
                </c:pt>
                <c:pt idx="30">
                  <c:v>9830.5908546385635</c:v>
                </c:pt>
                <c:pt idx="31">
                  <c:v>9611.4411454987621</c:v>
                </c:pt>
                <c:pt idx="32">
                  <c:v>9281.5553067085057</c:v>
                </c:pt>
                <c:pt idx="33">
                  <c:v>9607.2454411893723</c:v>
                </c:pt>
                <c:pt idx="34">
                  <c:v>9584.1198518552228</c:v>
                </c:pt>
                <c:pt idx="35">
                  <c:v>9591.9275547944289</c:v>
                </c:pt>
                <c:pt idx="36">
                  <c:v>9903.887415688414</c:v>
                </c:pt>
                <c:pt idx="37">
                  <c:v>10040.005144901188</c:v>
                </c:pt>
                <c:pt idx="38">
                  <c:v>10198.124891234729</c:v>
                </c:pt>
                <c:pt idx="39">
                  <c:v>10001.213625883771</c:v>
                </c:pt>
                <c:pt idx="40">
                  <c:v>9855.4883040248169</c:v>
                </c:pt>
                <c:pt idx="41">
                  <c:v>9655.2843671506962</c:v>
                </c:pt>
                <c:pt idx="42">
                  <c:v>10147.815319625712</c:v>
                </c:pt>
                <c:pt idx="43">
                  <c:v>10030.409330655924</c:v>
                </c:pt>
                <c:pt idx="44">
                  <c:v>9689.3732930002079</c:v>
                </c:pt>
                <c:pt idx="45">
                  <c:v>10024.473153984609</c:v>
                </c:pt>
                <c:pt idx="46">
                  <c:v>10001.846541445731</c:v>
                </c:pt>
                <c:pt idx="47">
                  <c:v>10009.051454454389</c:v>
                </c:pt>
                <c:pt idx="48">
                  <c:v>10331.589598875778</c:v>
                </c:pt>
                <c:pt idx="49">
                  <c:v>10468.70562387043</c:v>
                </c:pt>
                <c:pt idx="50">
                  <c:v>10631.91227539562</c:v>
                </c:pt>
                <c:pt idx="51">
                  <c:v>10429.096239016069</c:v>
                </c:pt>
                <c:pt idx="52">
                  <c:v>10279.7699268372</c:v>
                </c:pt>
                <c:pt idx="53">
                  <c:v>10073.533008964174</c:v>
                </c:pt>
                <c:pt idx="54">
                  <c:v>10581.960447646905</c:v>
                </c:pt>
                <c:pt idx="55">
                  <c:v>10465.016889048688</c:v>
                </c:pt>
                <c:pt idx="56">
                  <c:v>10112.373250854582</c:v>
                </c:pt>
                <c:pt idx="57">
                  <c:v>10456.992126362411</c:v>
                </c:pt>
                <c:pt idx="58">
                  <c:v>10434.785942054699</c:v>
                </c:pt>
                <c:pt idx="59">
                  <c:v>10441.242640615004</c:v>
                </c:pt>
                <c:pt idx="60">
                  <c:v>10774.544397565905</c:v>
                </c:pt>
                <c:pt idx="61">
                  <c:v>10912.523701732527</c:v>
                </c:pt>
                <c:pt idx="62">
                  <c:v>11080.856635462986</c:v>
                </c:pt>
                <c:pt idx="63">
                  <c:v>10871.933210237456</c:v>
                </c:pt>
                <c:pt idx="64">
                  <c:v>10718.873679695724</c:v>
                </c:pt>
                <c:pt idx="65">
                  <c:v>10506.409176325731</c:v>
                </c:pt>
                <c:pt idx="66">
                  <c:v>11031.083381391247</c:v>
                </c:pt>
                <c:pt idx="67">
                  <c:v>10943.288413169803</c:v>
                </c:pt>
                <c:pt idx="68">
                  <c:v>10578.69661950404</c:v>
                </c:pt>
                <c:pt idx="69">
                  <c:v>10933.044660003852</c:v>
                </c:pt>
                <c:pt idx="70">
                  <c:v>10911.250947625689</c:v>
                </c:pt>
                <c:pt idx="71">
                  <c:v>10916.782910161824</c:v>
                </c:pt>
                <c:pt idx="72">
                  <c:v>11261.045216672706</c:v>
                </c:pt>
                <c:pt idx="73">
                  <c:v>11399.901499081599</c:v>
                </c:pt>
                <c:pt idx="74">
                  <c:v>11573.398749786307</c:v>
                </c:pt>
                <c:pt idx="75">
                  <c:v>11358.430585641898</c:v>
                </c:pt>
                <c:pt idx="76">
                  <c:v>11201.616505670569</c:v>
                </c:pt>
                <c:pt idx="77">
                  <c:v>10982.912816624588</c:v>
                </c:pt>
                <c:pt idx="78">
                  <c:v>11524.371959844964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F6-4052-A0C3-D1E86D679C96}"/>
            </c:ext>
          </c:extLst>
        </c:ser>
        <c:ser>
          <c:idx val="2"/>
          <c:order val="2"/>
          <c:tx>
            <c:strRef>
              <c:f>'Gráf. 6-8'!$G$2</c:f>
              <c:strCache>
                <c:ptCount val="1"/>
                <c:pt idx="0">
                  <c:v>400</c:v>
                </c:pt>
              </c:strCache>
            </c:strRef>
          </c:tx>
          <c:spPr>
            <a:ln w="28575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'Gráf. 6-8'!$A$20:$A$98</c:f>
              <c:numCache>
                <c:formatCode>mmm\-yy</c:formatCode>
                <c:ptCount val="79"/>
                <c:pt idx="0">
                  <c:v>45444</c:v>
                </c:pt>
                <c:pt idx="1">
                  <c:v>45474</c:v>
                </c:pt>
                <c:pt idx="2">
                  <c:v>45505</c:v>
                </c:pt>
                <c:pt idx="3">
                  <c:v>45536</c:v>
                </c:pt>
                <c:pt idx="4">
                  <c:v>45566</c:v>
                </c:pt>
                <c:pt idx="5">
                  <c:v>45597</c:v>
                </c:pt>
                <c:pt idx="6">
                  <c:v>45627</c:v>
                </c:pt>
                <c:pt idx="7">
                  <c:v>45658</c:v>
                </c:pt>
                <c:pt idx="8">
                  <c:v>45689</c:v>
                </c:pt>
                <c:pt idx="9">
                  <c:v>45717</c:v>
                </c:pt>
                <c:pt idx="10">
                  <c:v>45748</c:v>
                </c:pt>
                <c:pt idx="11">
                  <c:v>45778</c:v>
                </c:pt>
                <c:pt idx="12">
                  <c:v>45809</c:v>
                </c:pt>
                <c:pt idx="13">
                  <c:v>45839</c:v>
                </c:pt>
                <c:pt idx="14">
                  <c:v>45870</c:v>
                </c:pt>
                <c:pt idx="15">
                  <c:v>45901</c:v>
                </c:pt>
                <c:pt idx="16">
                  <c:v>45931</c:v>
                </c:pt>
                <c:pt idx="17">
                  <c:v>45962</c:v>
                </c:pt>
                <c:pt idx="18">
                  <c:v>45992</c:v>
                </c:pt>
                <c:pt idx="19">
                  <c:v>46023</c:v>
                </c:pt>
                <c:pt idx="20">
                  <c:v>46054</c:v>
                </c:pt>
                <c:pt idx="21">
                  <c:v>46082</c:v>
                </c:pt>
                <c:pt idx="22">
                  <c:v>46113</c:v>
                </c:pt>
                <c:pt idx="23">
                  <c:v>46143</c:v>
                </c:pt>
                <c:pt idx="24">
                  <c:v>46174</c:v>
                </c:pt>
                <c:pt idx="25">
                  <c:v>46204</c:v>
                </c:pt>
                <c:pt idx="26">
                  <c:v>46235</c:v>
                </c:pt>
                <c:pt idx="27">
                  <c:v>46266</c:v>
                </c:pt>
                <c:pt idx="28">
                  <c:v>46296</c:v>
                </c:pt>
                <c:pt idx="29">
                  <c:v>46327</c:v>
                </c:pt>
                <c:pt idx="30">
                  <c:v>46357</c:v>
                </c:pt>
                <c:pt idx="31">
                  <c:v>46388</c:v>
                </c:pt>
                <c:pt idx="32">
                  <c:v>46419</c:v>
                </c:pt>
                <c:pt idx="33">
                  <c:v>46447</c:v>
                </c:pt>
                <c:pt idx="34">
                  <c:v>46478</c:v>
                </c:pt>
                <c:pt idx="35">
                  <c:v>46508</c:v>
                </c:pt>
                <c:pt idx="36">
                  <c:v>46539</c:v>
                </c:pt>
                <c:pt idx="37">
                  <c:v>46569</c:v>
                </c:pt>
                <c:pt idx="38">
                  <c:v>46600</c:v>
                </c:pt>
                <c:pt idx="39">
                  <c:v>46631</c:v>
                </c:pt>
                <c:pt idx="40">
                  <c:v>46661</c:v>
                </c:pt>
                <c:pt idx="41">
                  <c:v>46692</c:v>
                </c:pt>
                <c:pt idx="42">
                  <c:v>46722</c:v>
                </c:pt>
                <c:pt idx="43">
                  <c:v>46753</c:v>
                </c:pt>
                <c:pt idx="44">
                  <c:v>46784</c:v>
                </c:pt>
                <c:pt idx="45">
                  <c:v>46813</c:v>
                </c:pt>
                <c:pt idx="46">
                  <c:v>46844</c:v>
                </c:pt>
                <c:pt idx="47">
                  <c:v>46874</c:v>
                </c:pt>
                <c:pt idx="48">
                  <c:v>46905</c:v>
                </c:pt>
                <c:pt idx="49">
                  <c:v>46935</c:v>
                </c:pt>
                <c:pt idx="50">
                  <c:v>46966</c:v>
                </c:pt>
                <c:pt idx="51">
                  <c:v>46997</c:v>
                </c:pt>
                <c:pt idx="52">
                  <c:v>47027</c:v>
                </c:pt>
                <c:pt idx="53">
                  <c:v>47058</c:v>
                </c:pt>
                <c:pt idx="54">
                  <c:v>47088</c:v>
                </c:pt>
                <c:pt idx="55">
                  <c:v>47119</c:v>
                </c:pt>
                <c:pt idx="56">
                  <c:v>47150</c:v>
                </c:pt>
                <c:pt idx="57">
                  <c:v>47178</c:v>
                </c:pt>
                <c:pt idx="58">
                  <c:v>47209</c:v>
                </c:pt>
                <c:pt idx="59">
                  <c:v>47239</c:v>
                </c:pt>
                <c:pt idx="60">
                  <c:v>47270</c:v>
                </c:pt>
                <c:pt idx="61">
                  <c:v>47300</c:v>
                </c:pt>
                <c:pt idx="62">
                  <c:v>47331</c:v>
                </c:pt>
                <c:pt idx="63">
                  <c:v>47362</c:v>
                </c:pt>
                <c:pt idx="64">
                  <c:v>47392</c:v>
                </c:pt>
                <c:pt idx="65">
                  <c:v>47423</c:v>
                </c:pt>
                <c:pt idx="66">
                  <c:v>47453</c:v>
                </c:pt>
                <c:pt idx="67">
                  <c:v>47484</c:v>
                </c:pt>
                <c:pt idx="68">
                  <c:v>47515</c:v>
                </c:pt>
                <c:pt idx="69">
                  <c:v>47543</c:v>
                </c:pt>
                <c:pt idx="70">
                  <c:v>47574</c:v>
                </c:pt>
                <c:pt idx="71">
                  <c:v>47604</c:v>
                </c:pt>
                <c:pt idx="72">
                  <c:v>47635</c:v>
                </c:pt>
                <c:pt idx="73">
                  <c:v>47665</c:v>
                </c:pt>
                <c:pt idx="74">
                  <c:v>47696</c:v>
                </c:pt>
                <c:pt idx="75">
                  <c:v>47727</c:v>
                </c:pt>
                <c:pt idx="76">
                  <c:v>47757</c:v>
                </c:pt>
                <c:pt idx="77">
                  <c:v>47788</c:v>
                </c:pt>
                <c:pt idx="78">
                  <c:v>47818</c:v>
                </c:pt>
              </c:numCache>
            </c:numRef>
          </c:cat>
          <c:val>
            <c:numRef>
              <c:f>'Gráf. 6-8'!$G$20:$G$88</c:f>
              <c:numCache>
                <c:formatCode>0.000</c:formatCode>
                <c:ptCount val="69"/>
                <c:pt idx="0">
                  <c:v>5965.0200000000023</c:v>
                </c:pt>
                <c:pt idx="1">
                  <c:v>5975.1738983971863</c:v>
                </c:pt>
                <c:pt idx="2">
                  <c:v>5680.9996030453585</c:v>
                </c:pt>
                <c:pt idx="3">
                  <c:v>4908.1441642027567</c:v>
                </c:pt>
                <c:pt idx="4">
                  <c:v>5778.0374995281272</c:v>
                </c:pt>
                <c:pt idx="5">
                  <c:v>5837.2377559409488</c:v>
                </c:pt>
                <c:pt idx="6">
                  <c:v>5773.5103433032291</c:v>
                </c:pt>
                <c:pt idx="7">
                  <c:v>6032.1363098954034</c:v>
                </c:pt>
                <c:pt idx="8">
                  <c:v>5971.8653295201575</c:v>
                </c:pt>
                <c:pt idx="9">
                  <c:v>5926.39326871085</c:v>
                </c:pt>
                <c:pt idx="10">
                  <c:v>5801.2907971272462</c:v>
                </c:pt>
                <c:pt idx="11">
                  <c:v>5756.8051526491845</c:v>
                </c:pt>
                <c:pt idx="12">
                  <c:v>5770.0448576325189</c:v>
                </c:pt>
                <c:pt idx="13">
                  <c:v>6234.0512833734065</c:v>
                </c:pt>
                <c:pt idx="14">
                  <c:v>6363.8386901549984</c:v>
                </c:pt>
                <c:pt idx="15">
                  <c:v>6580.5894728683379</c:v>
                </c:pt>
                <c:pt idx="16">
                  <c:v>6629.1133574508731</c:v>
                </c:pt>
                <c:pt idx="17">
                  <c:v>6591.0477062633199</c:v>
                </c:pt>
                <c:pt idx="18">
                  <c:v>6490.3574786875415</c:v>
                </c:pt>
                <c:pt idx="19">
                  <c:v>6630.7560378078542</c:v>
                </c:pt>
                <c:pt idx="20">
                  <c:v>6402.3644769077437</c:v>
                </c:pt>
                <c:pt idx="21">
                  <c:v>6616.4082104286281</c:v>
                </c:pt>
                <c:pt idx="22">
                  <c:v>6600.6951832396335</c:v>
                </c:pt>
                <c:pt idx="23">
                  <c:v>6629.5922500015176</c:v>
                </c:pt>
                <c:pt idx="24">
                  <c:v>6853.4053572066368</c:v>
                </c:pt>
                <c:pt idx="25">
                  <c:v>7324.5112545941265</c:v>
                </c:pt>
                <c:pt idx="26">
                  <c:v>7452.9760348502523</c:v>
                </c:pt>
                <c:pt idx="27">
                  <c:v>7253.2208285605448</c:v>
                </c:pt>
                <c:pt idx="28">
                  <c:v>7130.6204716999318</c:v>
                </c:pt>
                <c:pt idx="29">
                  <c:v>6950.3051460137531</c:v>
                </c:pt>
                <c:pt idx="30">
                  <c:v>7261.7763128717188</c:v>
                </c:pt>
                <c:pt idx="31">
                  <c:v>7539.6039071352125</c:v>
                </c:pt>
                <c:pt idx="32">
                  <c:v>7279.4574254754098</c:v>
                </c:pt>
                <c:pt idx="33">
                  <c:v>7521.9101632141492</c:v>
                </c:pt>
                <c:pt idx="34">
                  <c:v>7504.8638998665092</c:v>
                </c:pt>
                <c:pt idx="35">
                  <c:v>7536.6395560512001</c:v>
                </c:pt>
                <c:pt idx="36">
                  <c:v>7791.1925500122534</c:v>
                </c:pt>
                <c:pt idx="37">
                  <c:v>8269.618675016236</c:v>
                </c:pt>
                <c:pt idx="38">
                  <c:v>8414.3811468685781</c:v>
                </c:pt>
                <c:pt idx="39">
                  <c:v>8189.8475192096066</c:v>
                </c:pt>
                <c:pt idx="40">
                  <c:v>8052.4113591055357</c:v>
                </c:pt>
                <c:pt idx="41">
                  <c:v>7849.486136500539</c:v>
                </c:pt>
                <c:pt idx="42">
                  <c:v>8201.7609272629961</c:v>
                </c:pt>
                <c:pt idx="43">
                  <c:v>8551.0528987007801</c:v>
                </c:pt>
                <c:pt idx="44">
                  <c:v>8258.6227994753826</c:v>
                </c:pt>
                <c:pt idx="45">
                  <c:v>8529.6753596910185</c:v>
                </c:pt>
                <c:pt idx="46">
                  <c:v>8511.4514948590586</c:v>
                </c:pt>
                <c:pt idx="47">
                  <c:v>8545.9157431496278</c:v>
                </c:pt>
                <c:pt idx="48">
                  <c:v>8831.6413778093847</c:v>
                </c:pt>
                <c:pt idx="49">
                  <c:v>9316.9736546298682</c:v>
                </c:pt>
                <c:pt idx="50">
                  <c:v>9478.1148571265585</c:v>
                </c:pt>
                <c:pt idx="51">
                  <c:v>9228.7967516733279</c:v>
                </c:pt>
                <c:pt idx="52">
                  <c:v>9076.6002613220062</c:v>
                </c:pt>
                <c:pt idx="53">
                  <c:v>8851.0079761596244</c:v>
                </c:pt>
                <c:pt idx="54">
                  <c:v>9244.5572142988785</c:v>
                </c:pt>
                <c:pt idx="55">
                  <c:v>9591.0874730622545</c:v>
                </c:pt>
                <c:pt idx="56">
                  <c:v>9265.9706292369137</c:v>
                </c:pt>
                <c:pt idx="57">
                  <c:v>9565.6994042890765</c:v>
                </c:pt>
                <c:pt idx="58">
                  <c:v>9546.4601600146289</c:v>
                </c:pt>
                <c:pt idx="59">
                  <c:v>9583.4098604181654</c:v>
                </c:pt>
                <c:pt idx="60">
                  <c:v>9900.6187491111232</c:v>
                </c:pt>
                <c:pt idx="61">
                  <c:v>10392.410191216364</c:v>
                </c:pt>
                <c:pt idx="62">
                  <c:v>10570.018100466641</c:v>
                </c:pt>
                <c:pt idx="63">
                  <c:v>10295.897416239928</c:v>
                </c:pt>
                <c:pt idx="64">
                  <c:v>10129.007845876746</c:v>
                </c:pt>
                <c:pt idx="65">
                  <c:v>9880.681002228599</c:v>
                </c:pt>
                <c:pt idx="66">
                  <c:v>10315.98945387968</c:v>
                </c:pt>
                <c:pt idx="67">
                  <c:v>10687.223652017468</c:v>
                </c:pt>
                <c:pt idx="68">
                  <c:v>10329.041412697054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F6-4052-A0C3-D1E86D679C96}"/>
            </c:ext>
          </c:extLst>
        </c:ser>
        <c:ser>
          <c:idx val="3"/>
          <c:order val="3"/>
          <c:tx>
            <c:strRef>
              <c:f>'Gráf. 6-8'!$H$2</c:f>
              <c:strCache>
                <c:ptCount val="1"/>
                <c:pt idx="0">
                  <c:v>600</c:v>
                </c:pt>
              </c:strCache>
            </c:strRef>
          </c:tx>
          <c:spPr>
            <a:ln w="28575" cap="rnd">
              <a:solidFill>
                <a:srgbClr val="4F8A2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'Gráf. 6-8'!$A$20:$A$98</c:f>
              <c:numCache>
                <c:formatCode>mmm\-yy</c:formatCode>
                <c:ptCount val="79"/>
                <c:pt idx="0">
                  <c:v>45444</c:v>
                </c:pt>
                <c:pt idx="1">
                  <c:v>45474</c:v>
                </c:pt>
                <c:pt idx="2">
                  <c:v>45505</c:v>
                </c:pt>
                <c:pt idx="3">
                  <c:v>45536</c:v>
                </c:pt>
                <c:pt idx="4">
                  <c:v>45566</c:v>
                </c:pt>
                <c:pt idx="5">
                  <c:v>45597</c:v>
                </c:pt>
                <c:pt idx="6">
                  <c:v>45627</c:v>
                </c:pt>
                <c:pt idx="7">
                  <c:v>45658</c:v>
                </c:pt>
                <c:pt idx="8">
                  <c:v>45689</c:v>
                </c:pt>
                <c:pt idx="9">
                  <c:v>45717</c:v>
                </c:pt>
                <c:pt idx="10">
                  <c:v>45748</c:v>
                </c:pt>
                <c:pt idx="11">
                  <c:v>45778</c:v>
                </c:pt>
                <c:pt idx="12">
                  <c:v>45809</c:v>
                </c:pt>
                <c:pt idx="13">
                  <c:v>45839</c:v>
                </c:pt>
                <c:pt idx="14">
                  <c:v>45870</c:v>
                </c:pt>
                <c:pt idx="15">
                  <c:v>45901</c:v>
                </c:pt>
                <c:pt idx="16">
                  <c:v>45931</c:v>
                </c:pt>
                <c:pt idx="17">
                  <c:v>45962</c:v>
                </c:pt>
                <c:pt idx="18">
                  <c:v>45992</c:v>
                </c:pt>
                <c:pt idx="19">
                  <c:v>46023</c:v>
                </c:pt>
                <c:pt idx="20">
                  <c:v>46054</c:v>
                </c:pt>
                <c:pt idx="21">
                  <c:v>46082</c:v>
                </c:pt>
                <c:pt idx="22">
                  <c:v>46113</c:v>
                </c:pt>
                <c:pt idx="23">
                  <c:v>46143</c:v>
                </c:pt>
                <c:pt idx="24">
                  <c:v>46174</c:v>
                </c:pt>
                <c:pt idx="25">
                  <c:v>46204</c:v>
                </c:pt>
                <c:pt idx="26">
                  <c:v>46235</c:v>
                </c:pt>
                <c:pt idx="27">
                  <c:v>46266</c:v>
                </c:pt>
                <c:pt idx="28">
                  <c:v>46296</c:v>
                </c:pt>
                <c:pt idx="29">
                  <c:v>46327</c:v>
                </c:pt>
                <c:pt idx="30">
                  <c:v>46357</c:v>
                </c:pt>
                <c:pt idx="31">
                  <c:v>46388</c:v>
                </c:pt>
                <c:pt idx="32">
                  <c:v>46419</c:v>
                </c:pt>
                <c:pt idx="33">
                  <c:v>46447</c:v>
                </c:pt>
                <c:pt idx="34">
                  <c:v>46478</c:v>
                </c:pt>
                <c:pt idx="35">
                  <c:v>46508</c:v>
                </c:pt>
                <c:pt idx="36">
                  <c:v>46539</c:v>
                </c:pt>
                <c:pt idx="37">
                  <c:v>46569</c:v>
                </c:pt>
                <c:pt idx="38">
                  <c:v>46600</c:v>
                </c:pt>
                <c:pt idx="39">
                  <c:v>46631</c:v>
                </c:pt>
                <c:pt idx="40">
                  <c:v>46661</c:v>
                </c:pt>
                <c:pt idx="41">
                  <c:v>46692</c:v>
                </c:pt>
                <c:pt idx="42">
                  <c:v>46722</c:v>
                </c:pt>
                <c:pt idx="43">
                  <c:v>46753</c:v>
                </c:pt>
                <c:pt idx="44">
                  <c:v>46784</c:v>
                </c:pt>
                <c:pt idx="45">
                  <c:v>46813</c:v>
                </c:pt>
                <c:pt idx="46">
                  <c:v>46844</c:v>
                </c:pt>
                <c:pt idx="47">
                  <c:v>46874</c:v>
                </c:pt>
                <c:pt idx="48">
                  <c:v>46905</c:v>
                </c:pt>
                <c:pt idx="49">
                  <c:v>46935</c:v>
                </c:pt>
                <c:pt idx="50">
                  <c:v>46966</c:v>
                </c:pt>
                <c:pt idx="51">
                  <c:v>46997</c:v>
                </c:pt>
                <c:pt idx="52">
                  <c:v>47027</c:v>
                </c:pt>
                <c:pt idx="53">
                  <c:v>47058</c:v>
                </c:pt>
                <c:pt idx="54">
                  <c:v>47088</c:v>
                </c:pt>
                <c:pt idx="55">
                  <c:v>47119</c:v>
                </c:pt>
                <c:pt idx="56">
                  <c:v>47150</c:v>
                </c:pt>
                <c:pt idx="57">
                  <c:v>47178</c:v>
                </c:pt>
                <c:pt idx="58">
                  <c:v>47209</c:v>
                </c:pt>
                <c:pt idx="59">
                  <c:v>47239</c:v>
                </c:pt>
                <c:pt idx="60">
                  <c:v>47270</c:v>
                </c:pt>
                <c:pt idx="61">
                  <c:v>47300</c:v>
                </c:pt>
                <c:pt idx="62">
                  <c:v>47331</c:v>
                </c:pt>
                <c:pt idx="63">
                  <c:v>47362</c:v>
                </c:pt>
                <c:pt idx="64">
                  <c:v>47392</c:v>
                </c:pt>
                <c:pt idx="65">
                  <c:v>47423</c:v>
                </c:pt>
                <c:pt idx="66">
                  <c:v>47453</c:v>
                </c:pt>
                <c:pt idx="67">
                  <c:v>47484</c:v>
                </c:pt>
                <c:pt idx="68">
                  <c:v>47515</c:v>
                </c:pt>
                <c:pt idx="69">
                  <c:v>47543</c:v>
                </c:pt>
                <c:pt idx="70">
                  <c:v>47574</c:v>
                </c:pt>
                <c:pt idx="71">
                  <c:v>47604</c:v>
                </c:pt>
                <c:pt idx="72">
                  <c:v>47635</c:v>
                </c:pt>
                <c:pt idx="73">
                  <c:v>47665</c:v>
                </c:pt>
                <c:pt idx="74">
                  <c:v>47696</c:v>
                </c:pt>
                <c:pt idx="75">
                  <c:v>47727</c:v>
                </c:pt>
                <c:pt idx="76">
                  <c:v>47757</c:v>
                </c:pt>
                <c:pt idx="77">
                  <c:v>47788</c:v>
                </c:pt>
                <c:pt idx="78">
                  <c:v>47818</c:v>
                </c:pt>
              </c:numCache>
            </c:numRef>
          </c:cat>
          <c:val>
            <c:numRef>
              <c:f>'Gráf. 6-8'!$H$20:$H$66</c:f>
              <c:numCache>
                <c:formatCode>0.000</c:formatCode>
                <c:ptCount val="47"/>
                <c:pt idx="0">
                  <c:v>5965.0200000000023</c:v>
                </c:pt>
                <c:pt idx="1">
                  <c:v>6175.1738983971863</c:v>
                </c:pt>
                <c:pt idx="2">
                  <c:v>5871.1530512845557</c:v>
                </c:pt>
                <c:pt idx="3">
                  <c:v>5072.428727218381</c:v>
                </c:pt>
                <c:pt idx="4">
                  <c:v>5971.4389836616028</c:v>
                </c:pt>
                <c:pt idx="5">
                  <c:v>6032.6207809440111</c:v>
                </c:pt>
                <c:pt idx="6">
                  <c:v>5966.7602952369098</c:v>
                </c:pt>
                <c:pt idx="7">
                  <c:v>6420.6542143335046</c:v>
                </c:pt>
                <c:pt idx="8">
                  <c:v>6356.5012999649225</c:v>
                </c:pt>
                <c:pt idx="9">
                  <c:v>6308.1004741429397</c:v>
                </c:pt>
                <c:pt idx="10">
                  <c:v>6174.9404011387651</c:v>
                </c:pt>
                <c:pt idx="11">
                  <c:v>6127.5895247623721</c:v>
                </c:pt>
                <c:pt idx="12">
                  <c:v>6141.681972815697</c:v>
                </c:pt>
                <c:pt idx="13">
                  <c:v>6809.8109251577544</c:v>
                </c:pt>
                <c:pt idx="14">
                  <c:v>6951.5851359356475</c:v>
                </c:pt>
                <c:pt idx="15">
                  <c:v>7188.3544182311689</c:v>
                </c:pt>
                <c:pt idx="16">
                  <c:v>7241.3598338655484</c:v>
                </c:pt>
                <c:pt idx="17">
                  <c:v>7199.7785449817693</c:v>
                </c:pt>
                <c:pt idx="18">
                  <c:v>7089.7888479719113</c:v>
                </c:pt>
                <c:pt idx="19">
                  <c:v>7406.2113398747097</c:v>
                </c:pt>
                <c:pt idx="20">
                  <c:v>7151.1097860510972</c:v>
                </c:pt>
                <c:pt idx="21">
                  <c:v>7390.1855592197298</c:v>
                </c:pt>
                <c:pt idx="22">
                  <c:v>7372.63492102895</c:v>
                </c:pt>
                <c:pt idx="23">
                  <c:v>7404.911449123284</c:v>
                </c:pt>
                <c:pt idx="24">
                  <c:v>7654.8991071133605</c:v>
                </c:pt>
                <c:pt idx="25">
                  <c:v>8334.3207146284658</c:v>
                </c:pt>
                <c:pt idx="26">
                  <c:v>8480.4965674564992</c:v>
                </c:pt>
                <c:pt idx="27">
                  <c:v>8253.2016810446621</c:v>
                </c:pt>
                <c:pt idx="28">
                  <c:v>8113.6987629266305</c:v>
                </c:pt>
                <c:pt idx="29">
                  <c:v>7908.5238779691254</c:v>
                </c:pt>
                <c:pt idx="30">
                  <c:v>8262.9366855575663</c:v>
                </c:pt>
                <c:pt idx="31">
                  <c:v>8723.9207189636036</c:v>
                </c:pt>
                <c:pt idx="32">
                  <c:v>8422.9105718430546</c:v>
                </c:pt>
                <c:pt idx="33">
                  <c:v>8703.4476515332426</c:v>
                </c:pt>
                <c:pt idx="34">
                  <c:v>8683.7237705666776</c:v>
                </c:pt>
                <c:pt idx="35">
                  <c:v>8720.4907292507996</c:v>
                </c:pt>
                <c:pt idx="36">
                  <c:v>9015.0287667184512</c:v>
                </c:pt>
                <c:pt idx="37">
                  <c:v>9705.7740240631756</c:v>
                </c:pt>
                <c:pt idx="38">
                  <c:v>9875.6768810363083</c:v>
                </c:pt>
                <c:pt idx="39">
                  <c:v>9612.1492945171103</c:v>
                </c:pt>
                <c:pt idx="40">
                  <c:v>9450.8450838725421</c:v>
                </c:pt>
                <c:pt idx="41">
                  <c:v>9212.6785574839541</c:v>
                </c:pt>
                <c:pt idx="42">
                  <c:v>9626.131661899055</c:v>
                </c:pt>
                <c:pt idx="43">
                  <c:v>10166.617349840448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7F6-4052-A0C3-D1E86D679C96}"/>
            </c:ext>
          </c:extLst>
        </c:ser>
        <c:ser>
          <c:idx val="4"/>
          <c:order val="4"/>
          <c:tx>
            <c:strRef>
              <c:f>'Gráf. 6-8'!$I$2</c:f>
              <c:strCache>
                <c:ptCount val="1"/>
                <c:pt idx="0">
                  <c:v>800</c:v>
                </c:pt>
              </c:strCache>
            </c:strRef>
          </c:tx>
          <c:spPr>
            <a:ln w="28575" cap="rnd">
              <a:solidFill>
                <a:srgbClr val="CAF53A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'Gráf. 6-8'!$A$20:$A$98</c:f>
              <c:numCache>
                <c:formatCode>mmm\-yy</c:formatCode>
                <c:ptCount val="79"/>
                <c:pt idx="0">
                  <c:v>45444</c:v>
                </c:pt>
                <c:pt idx="1">
                  <c:v>45474</c:v>
                </c:pt>
                <c:pt idx="2">
                  <c:v>45505</c:v>
                </c:pt>
                <c:pt idx="3">
                  <c:v>45536</c:v>
                </c:pt>
                <c:pt idx="4">
                  <c:v>45566</c:v>
                </c:pt>
                <c:pt idx="5">
                  <c:v>45597</c:v>
                </c:pt>
                <c:pt idx="6">
                  <c:v>45627</c:v>
                </c:pt>
                <c:pt idx="7">
                  <c:v>45658</c:v>
                </c:pt>
                <c:pt idx="8">
                  <c:v>45689</c:v>
                </c:pt>
                <c:pt idx="9">
                  <c:v>45717</c:v>
                </c:pt>
                <c:pt idx="10">
                  <c:v>45748</c:v>
                </c:pt>
                <c:pt idx="11">
                  <c:v>45778</c:v>
                </c:pt>
                <c:pt idx="12">
                  <c:v>45809</c:v>
                </c:pt>
                <c:pt idx="13">
                  <c:v>45839</c:v>
                </c:pt>
                <c:pt idx="14">
                  <c:v>45870</c:v>
                </c:pt>
                <c:pt idx="15">
                  <c:v>45901</c:v>
                </c:pt>
                <c:pt idx="16">
                  <c:v>45931</c:v>
                </c:pt>
                <c:pt idx="17">
                  <c:v>45962</c:v>
                </c:pt>
                <c:pt idx="18">
                  <c:v>45992</c:v>
                </c:pt>
                <c:pt idx="19">
                  <c:v>46023</c:v>
                </c:pt>
                <c:pt idx="20">
                  <c:v>46054</c:v>
                </c:pt>
                <c:pt idx="21">
                  <c:v>46082</c:v>
                </c:pt>
                <c:pt idx="22">
                  <c:v>46113</c:v>
                </c:pt>
                <c:pt idx="23">
                  <c:v>46143</c:v>
                </c:pt>
                <c:pt idx="24">
                  <c:v>46174</c:v>
                </c:pt>
                <c:pt idx="25">
                  <c:v>46204</c:v>
                </c:pt>
                <c:pt idx="26">
                  <c:v>46235</c:v>
                </c:pt>
                <c:pt idx="27">
                  <c:v>46266</c:v>
                </c:pt>
                <c:pt idx="28">
                  <c:v>46296</c:v>
                </c:pt>
                <c:pt idx="29">
                  <c:v>46327</c:v>
                </c:pt>
                <c:pt idx="30">
                  <c:v>46357</c:v>
                </c:pt>
                <c:pt idx="31">
                  <c:v>46388</c:v>
                </c:pt>
                <c:pt idx="32">
                  <c:v>46419</c:v>
                </c:pt>
                <c:pt idx="33">
                  <c:v>46447</c:v>
                </c:pt>
                <c:pt idx="34">
                  <c:v>46478</c:v>
                </c:pt>
                <c:pt idx="35">
                  <c:v>46508</c:v>
                </c:pt>
                <c:pt idx="36">
                  <c:v>46539</c:v>
                </c:pt>
                <c:pt idx="37">
                  <c:v>46569</c:v>
                </c:pt>
                <c:pt idx="38">
                  <c:v>46600</c:v>
                </c:pt>
                <c:pt idx="39">
                  <c:v>46631</c:v>
                </c:pt>
                <c:pt idx="40">
                  <c:v>46661</c:v>
                </c:pt>
                <c:pt idx="41">
                  <c:v>46692</c:v>
                </c:pt>
                <c:pt idx="42">
                  <c:v>46722</c:v>
                </c:pt>
                <c:pt idx="43">
                  <c:v>46753</c:v>
                </c:pt>
                <c:pt idx="44">
                  <c:v>46784</c:v>
                </c:pt>
                <c:pt idx="45">
                  <c:v>46813</c:v>
                </c:pt>
                <c:pt idx="46">
                  <c:v>46844</c:v>
                </c:pt>
                <c:pt idx="47">
                  <c:v>46874</c:v>
                </c:pt>
                <c:pt idx="48">
                  <c:v>46905</c:v>
                </c:pt>
                <c:pt idx="49">
                  <c:v>46935</c:v>
                </c:pt>
                <c:pt idx="50">
                  <c:v>46966</c:v>
                </c:pt>
                <c:pt idx="51">
                  <c:v>46997</c:v>
                </c:pt>
                <c:pt idx="52">
                  <c:v>47027</c:v>
                </c:pt>
                <c:pt idx="53">
                  <c:v>47058</c:v>
                </c:pt>
                <c:pt idx="54">
                  <c:v>47088</c:v>
                </c:pt>
                <c:pt idx="55">
                  <c:v>47119</c:v>
                </c:pt>
                <c:pt idx="56">
                  <c:v>47150</c:v>
                </c:pt>
                <c:pt idx="57">
                  <c:v>47178</c:v>
                </c:pt>
                <c:pt idx="58">
                  <c:v>47209</c:v>
                </c:pt>
                <c:pt idx="59">
                  <c:v>47239</c:v>
                </c:pt>
                <c:pt idx="60">
                  <c:v>47270</c:v>
                </c:pt>
                <c:pt idx="61">
                  <c:v>47300</c:v>
                </c:pt>
                <c:pt idx="62">
                  <c:v>47331</c:v>
                </c:pt>
                <c:pt idx="63">
                  <c:v>47362</c:v>
                </c:pt>
                <c:pt idx="64">
                  <c:v>47392</c:v>
                </c:pt>
                <c:pt idx="65">
                  <c:v>47423</c:v>
                </c:pt>
                <c:pt idx="66">
                  <c:v>47453</c:v>
                </c:pt>
                <c:pt idx="67">
                  <c:v>47484</c:v>
                </c:pt>
                <c:pt idx="68">
                  <c:v>47515</c:v>
                </c:pt>
                <c:pt idx="69">
                  <c:v>47543</c:v>
                </c:pt>
                <c:pt idx="70">
                  <c:v>47574</c:v>
                </c:pt>
                <c:pt idx="71">
                  <c:v>47604</c:v>
                </c:pt>
                <c:pt idx="72">
                  <c:v>47635</c:v>
                </c:pt>
                <c:pt idx="73">
                  <c:v>47665</c:v>
                </c:pt>
                <c:pt idx="74">
                  <c:v>47696</c:v>
                </c:pt>
                <c:pt idx="75">
                  <c:v>47727</c:v>
                </c:pt>
                <c:pt idx="76">
                  <c:v>47757</c:v>
                </c:pt>
                <c:pt idx="77">
                  <c:v>47788</c:v>
                </c:pt>
                <c:pt idx="78">
                  <c:v>47818</c:v>
                </c:pt>
              </c:numCache>
            </c:numRef>
          </c:cat>
          <c:val>
            <c:numRef>
              <c:f>'Gráf. 6-8'!$I$20:$I$51</c:f>
              <c:numCache>
                <c:formatCode>0.000</c:formatCode>
                <c:ptCount val="32"/>
                <c:pt idx="0">
                  <c:v>5965.0200000000023</c:v>
                </c:pt>
                <c:pt idx="1">
                  <c:v>6375.1738983971863</c:v>
                </c:pt>
                <c:pt idx="2">
                  <c:v>6061.3064995237528</c:v>
                </c:pt>
                <c:pt idx="3">
                  <c:v>5236.7132902340063</c:v>
                </c:pt>
                <c:pt idx="4">
                  <c:v>6164.8404677950793</c:v>
                </c:pt>
                <c:pt idx="5">
                  <c:v>6228.0038059470753</c:v>
                </c:pt>
                <c:pt idx="6">
                  <c:v>6160.0102471705923</c:v>
                </c:pt>
                <c:pt idx="7">
                  <c:v>6809.1721187716075</c:v>
                </c:pt>
                <c:pt idx="8">
                  <c:v>6741.1372704096893</c:v>
                </c:pt>
                <c:pt idx="9">
                  <c:v>6689.8076795750303</c:v>
                </c:pt>
                <c:pt idx="10">
                  <c:v>6548.5900051502849</c:v>
                </c:pt>
                <c:pt idx="11">
                  <c:v>6498.3738968755606</c:v>
                </c:pt>
                <c:pt idx="12">
                  <c:v>6513.3190879988761</c:v>
                </c:pt>
                <c:pt idx="13">
                  <c:v>7385.5705669421022</c:v>
                </c:pt>
                <c:pt idx="14">
                  <c:v>7539.3315817162975</c:v>
                </c:pt>
                <c:pt idx="15">
                  <c:v>7796.1193635940008</c:v>
                </c:pt>
                <c:pt idx="16">
                  <c:v>7853.6063102802236</c:v>
                </c:pt>
                <c:pt idx="17">
                  <c:v>7808.5093837002178</c:v>
                </c:pt>
                <c:pt idx="18">
                  <c:v>7689.2202172562802</c:v>
                </c:pt>
                <c:pt idx="19">
                  <c:v>8181.6666419415651</c:v>
                </c:pt>
                <c:pt idx="20">
                  <c:v>7899.8550951944508</c:v>
                </c:pt>
                <c:pt idx="21">
                  <c:v>8163.9629080108325</c:v>
                </c:pt>
                <c:pt idx="22">
                  <c:v>8144.5746588182683</c:v>
                </c:pt>
                <c:pt idx="23">
                  <c:v>8180.2306482450522</c:v>
                </c:pt>
                <c:pt idx="24">
                  <c:v>8456.392857020086</c:v>
                </c:pt>
                <c:pt idx="25">
                  <c:v>9344.1301746628087</c:v>
                </c:pt>
                <c:pt idx="26">
                  <c:v>9508.0171000627488</c:v>
                </c:pt>
                <c:pt idx="27">
                  <c:v>9253.1825335287831</c:v>
                </c:pt>
                <c:pt idx="28">
                  <c:v>9096.7770541533318</c:v>
                </c:pt>
                <c:pt idx="29">
                  <c:v>8866.7426099245004</c:v>
                </c:pt>
                <c:pt idx="30">
                  <c:v>9264.0970582434184</c:v>
                </c:pt>
                <c:pt idx="31">
                  <c:v>9908.2375307919992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7F6-4052-A0C3-D1E86D679C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5413839"/>
        <c:axId val="525424879"/>
      </c:lineChart>
      <c:dateAx>
        <c:axId val="525413839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525424879"/>
        <c:crosses val="autoZero"/>
        <c:auto val="1"/>
        <c:lblOffset val="100"/>
        <c:baseTimeUnit val="months"/>
      </c:dateAx>
      <c:valAx>
        <c:axId val="525424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n-US"/>
                  <a:t>(COP/GAL)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5254138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'Gráf. 6-9'!$E$7</c:f>
              <c:strCache>
                <c:ptCount val="1"/>
                <c:pt idx="0">
                  <c:v> Precios bajos  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numRef>
              <c:f>'Gráf. 6-9'!$C$32:$C$235</c:f>
              <c:numCache>
                <c:formatCode>mmm\-yy</c:formatCode>
                <c:ptCount val="204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  <c:pt idx="132">
                  <c:v>49310</c:v>
                </c:pt>
                <c:pt idx="133">
                  <c:v>49341</c:v>
                </c:pt>
                <c:pt idx="134">
                  <c:v>49369</c:v>
                </c:pt>
                <c:pt idx="135">
                  <c:v>49400</c:v>
                </c:pt>
                <c:pt idx="136">
                  <c:v>49430</c:v>
                </c:pt>
                <c:pt idx="137">
                  <c:v>49461</c:v>
                </c:pt>
                <c:pt idx="138">
                  <c:v>49491</c:v>
                </c:pt>
                <c:pt idx="139">
                  <c:v>49522</c:v>
                </c:pt>
                <c:pt idx="140">
                  <c:v>49553</c:v>
                </c:pt>
                <c:pt idx="141">
                  <c:v>49583</c:v>
                </c:pt>
                <c:pt idx="142">
                  <c:v>49614</c:v>
                </c:pt>
                <c:pt idx="143">
                  <c:v>49644</c:v>
                </c:pt>
                <c:pt idx="144">
                  <c:v>49675</c:v>
                </c:pt>
                <c:pt idx="145">
                  <c:v>49706</c:v>
                </c:pt>
                <c:pt idx="146">
                  <c:v>49735</c:v>
                </c:pt>
                <c:pt idx="147">
                  <c:v>49766</c:v>
                </c:pt>
                <c:pt idx="148">
                  <c:v>49796</c:v>
                </c:pt>
                <c:pt idx="149">
                  <c:v>49827</c:v>
                </c:pt>
                <c:pt idx="150">
                  <c:v>49857</c:v>
                </c:pt>
                <c:pt idx="151">
                  <c:v>49888</c:v>
                </c:pt>
                <c:pt idx="152">
                  <c:v>49919</c:v>
                </c:pt>
                <c:pt idx="153">
                  <c:v>49949</c:v>
                </c:pt>
                <c:pt idx="154">
                  <c:v>49980</c:v>
                </c:pt>
                <c:pt idx="155">
                  <c:v>50010</c:v>
                </c:pt>
                <c:pt idx="156">
                  <c:v>50041</c:v>
                </c:pt>
                <c:pt idx="157">
                  <c:v>50072</c:v>
                </c:pt>
                <c:pt idx="158">
                  <c:v>50100</c:v>
                </c:pt>
                <c:pt idx="159">
                  <c:v>50131</c:v>
                </c:pt>
                <c:pt idx="160">
                  <c:v>50161</c:v>
                </c:pt>
                <c:pt idx="161">
                  <c:v>50192</c:v>
                </c:pt>
                <c:pt idx="162">
                  <c:v>50222</c:v>
                </c:pt>
                <c:pt idx="163">
                  <c:v>50253</c:v>
                </c:pt>
                <c:pt idx="164">
                  <c:v>50284</c:v>
                </c:pt>
                <c:pt idx="165">
                  <c:v>50314</c:v>
                </c:pt>
                <c:pt idx="166">
                  <c:v>50345</c:v>
                </c:pt>
                <c:pt idx="167">
                  <c:v>50375</c:v>
                </c:pt>
                <c:pt idx="168">
                  <c:v>50406</c:v>
                </c:pt>
                <c:pt idx="169">
                  <c:v>50437</c:v>
                </c:pt>
                <c:pt idx="170">
                  <c:v>50465</c:v>
                </c:pt>
                <c:pt idx="171">
                  <c:v>50496</c:v>
                </c:pt>
                <c:pt idx="172">
                  <c:v>50526</c:v>
                </c:pt>
                <c:pt idx="173">
                  <c:v>50557</c:v>
                </c:pt>
                <c:pt idx="174">
                  <c:v>50587</c:v>
                </c:pt>
                <c:pt idx="175">
                  <c:v>50618</c:v>
                </c:pt>
                <c:pt idx="176">
                  <c:v>50649</c:v>
                </c:pt>
                <c:pt idx="177">
                  <c:v>50679</c:v>
                </c:pt>
                <c:pt idx="178">
                  <c:v>50710</c:v>
                </c:pt>
                <c:pt idx="179">
                  <c:v>50740</c:v>
                </c:pt>
                <c:pt idx="180">
                  <c:v>50771</c:v>
                </c:pt>
                <c:pt idx="181">
                  <c:v>50802</c:v>
                </c:pt>
                <c:pt idx="182">
                  <c:v>50830</c:v>
                </c:pt>
                <c:pt idx="183">
                  <c:v>50861</c:v>
                </c:pt>
                <c:pt idx="184">
                  <c:v>50891</c:v>
                </c:pt>
                <c:pt idx="185">
                  <c:v>50922</c:v>
                </c:pt>
                <c:pt idx="186">
                  <c:v>50952</c:v>
                </c:pt>
                <c:pt idx="187">
                  <c:v>50983</c:v>
                </c:pt>
                <c:pt idx="188">
                  <c:v>51014</c:v>
                </c:pt>
                <c:pt idx="189">
                  <c:v>51044</c:v>
                </c:pt>
                <c:pt idx="190">
                  <c:v>51075</c:v>
                </c:pt>
                <c:pt idx="191">
                  <c:v>51105</c:v>
                </c:pt>
                <c:pt idx="192">
                  <c:v>51136</c:v>
                </c:pt>
                <c:pt idx="193">
                  <c:v>51167</c:v>
                </c:pt>
                <c:pt idx="194">
                  <c:v>51196</c:v>
                </c:pt>
                <c:pt idx="195">
                  <c:v>51227</c:v>
                </c:pt>
                <c:pt idx="196">
                  <c:v>51257</c:v>
                </c:pt>
                <c:pt idx="197">
                  <c:v>51288</c:v>
                </c:pt>
                <c:pt idx="198">
                  <c:v>51318</c:v>
                </c:pt>
                <c:pt idx="199">
                  <c:v>51349</c:v>
                </c:pt>
                <c:pt idx="200">
                  <c:v>51380</c:v>
                </c:pt>
                <c:pt idx="201">
                  <c:v>51410</c:v>
                </c:pt>
                <c:pt idx="202">
                  <c:v>51441</c:v>
                </c:pt>
                <c:pt idx="203">
                  <c:v>51471</c:v>
                </c:pt>
              </c:numCache>
            </c:numRef>
          </c:cat>
          <c:val>
            <c:numRef>
              <c:f>'Gráf. 6-9'!$E$32:$E$235</c:f>
              <c:numCache>
                <c:formatCode>_(* #,##0.00_);_(* \(#,##0.00\);_(* "-"??_);_(@_)</c:formatCode>
                <c:ptCount val="204"/>
                <c:pt idx="0">
                  <c:v>27.614137004304382</c:v>
                </c:pt>
                <c:pt idx="1">
                  <c:v>28.260404273705461</c:v>
                </c:pt>
                <c:pt idx="2">
                  <c:v>27.419193708536756</c:v>
                </c:pt>
                <c:pt idx="3">
                  <c:v>27.43211494891856</c:v>
                </c:pt>
                <c:pt idx="4">
                  <c:v>25.644658758592332</c:v>
                </c:pt>
                <c:pt idx="5">
                  <c:v>25.743273847607934</c:v>
                </c:pt>
                <c:pt idx="6">
                  <c:v>24.937570950933747</c:v>
                </c:pt>
                <c:pt idx="7">
                  <c:v>24.044490185383339</c:v>
                </c:pt>
                <c:pt idx="8">
                  <c:v>21.712865786723459</c:v>
                </c:pt>
                <c:pt idx="9">
                  <c:v>24.286845220543217</c:v>
                </c:pt>
                <c:pt idx="10">
                  <c:v>24.37815903195543</c:v>
                </c:pt>
                <c:pt idx="11">
                  <c:v>24.136873846789015</c:v>
                </c:pt>
                <c:pt idx="12">
                  <c:v>21.910874161721321</c:v>
                </c:pt>
                <c:pt idx="13">
                  <c:v>21.657636698870206</c:v>
                </c:pt>
                <c:pt idx="14">
                  <c:v>21.425878637081418</c:v>
                </c:pt>
                <c:pt idx="15">
                  <c:v>20.956323372069491</c:v>
                </c:pt>
                <c:pt idx="16">
                  <c:v>20.7215621966211</c:v>
                </c:pt>
                <c:pt idx="17">
                  <c:v>20.632649735560189</c:v>
                </c:pt>
                <c:pt idx="18">
                  <c:v>20.744224290391497</c:v>
                </c:pt>
                <c:pt idx="19">
                  <c:v>21.050226012524011</c:v>
                </c:pt>
                <c:pt idx="20">
                  <c:v>21.568959028096796</c:v>
                </c:pt>
                <c:pt idx="21">
                  <c:v>21.573133269272624</c:v>
                </c:pt>
                <c:pt idx="22">
                  <c:v>21.405794527665499</c:v>
                </c:pt>
                <c:pt idx="23">
                  <c:v>21.107518079039821</c:v>
                </c:pt>
                <c:pt idx="24">
                  <c:v>20.336752730504283</c:v>
                </c:pt>
                <c:pt idx="25">
                  <c:v>19.702582480812485</c:v>
                </c:pt>
                <c:pt idx="26">
                  <c:v>20.13676225119525</c:v>
                </c:pt>
                <c:pt idx="27">
                  <c:v>19.992230339294828</c:v>
                </c:pt>
                <c:pt idx="28">
                  <c:v>19.958991435383044</c:v>
                </c:pt>
                <c:pt idx="29">
                  <c:v>20.373539366550816</c:v>
                </c:pt>
                <c:pt idx="30">
                  <c:v>20.478449460054435</c:v>
                </c:pt>
                <c:pt idx="31">
                  <c:v>20.738133628746951</c:v>
                </c:pt>
                <c:pt idx="32">
                  <c:v>20.255592009354071</c:v>
                </c:pt>
                <c:pt idx="33">
                  <c:v>19.875814296421591</c:v>
                </c:pt>
                <c:pt idx="34">
                  <c:v>19.416322746662125</c:v>
                </c:pt>
                <c:pt idx="35">
                  <c:v>20.062053696697586</c:v>
                </c:pt>
                <c:pt idx="36">
                  <c:v>19.880409138652986</c:v>
                </c:pt>
                <c:pt idx="37">
                  <c:v>19.250385439571581</c:v>
                </c:pt>
                <c:pt idx="38">
                  <c:v>19.683309644681561</c:v>
                </c:pt>
                <c:pt idx="39">
                  <c:v>19.544393031744679</c:v>
                </c:pt>
                <c:pt idx="40">
                  <c:v>19.512113185464315</c:v>
                </c:pt>
                <c:pt idx="41">
                  <c:v>19.928408999386534</c:v>
                </c:pt>
                <c:pt idx="42">
                  <c:v>20.029626783836562</c:v>
                </c:pt>
                <c:pt idx="43">
                  <c:v>20.28819634939601</c:v>
                </c:pt>
                <c:pt idx="44">
                  <c:v>19.811144301187486</c:v>
                </c:pt>
                <c:pt idx="45">
                  <c:v>19.438353457450912</c:v>
                </c:pt>
                <c:pt idx="46">
                  <c:v>18.984334531583421</c:v>
                </c:pt>
                <c:pt idx="47">
                  <c:v>19.629027732620045</c:v>
                </c:pt>
                <c:pt idx="48">
                  <c:v>19.98513519133142</c:v>
                </c:pt>
                <c:pt idx="49">
                  <c:v>19.35618048920119</c:v>
                </c:pt>
                <c:pt idx="50">
                  <c:v>19.784020765602992</c:v>
                </c:pt>
                <c:pt idx="51">
                  <c:v>19.646153496407333</c:v>
                </c:pt>
                <c:pt idx="52">
                  <c:v>19.610526658657921</c:v>
                </c:pt>
                <c:pt idx="53">
                  <c:v>20.023592964384669</c:v>
                </c:pt>
                <c:pt idx="54">
                  <c:v>20.118676844264936</c:v>
                </c:pt>
                <c:pt idx="55">
                  <c:v>20.375065459373364</c:v>
                </c:pt>
                <c:pt idx="56">
                  <c:v>19.901954212986574</c:v>
                </c:pt>
                <c:pt idx="57">
                  <c:v>19.531663374912682</c:v>
                </c:pt>
                <c:pt idx="58">
                  <c:v>19.080449732059325</c:v>
                </c:pt>
                <c:pt idx="59">
                  <c:v>19.722524059646734</c:v>
                </c:pt>
                <c:pt idx="60">
                  <c:v>19.513057030978153</c:v>
                </c:pt>
                <c:pt idx="61">
                  <c:v>18.888764583883869</c:v>
                </c:pt>
                <c:pt idx="62">
                  <c:v>19.315211360441761</c:v>
                </c:pt>
                <c:pt idx="63">
                  <c:v>19.183016695240916</c:v>
                </c:pt>
                <c:pt idx="64">
                  <c:v>19.148546209120276</c:v>
                </c:pt>
                <c:pt idx="65">
                  <c:v>19.563133853270468</c:v>
                </c:pt>
                <c:pt idx="66">
                  <c:v>19.654755854323316</c:v>
                </c:pt>
                <c:pt idx="67">
                  <c:v>19.909905074883554</c:v>
                </c:pt>
                <c:pt idx="68">
                  <c:v>19.442506930990682</c:v>
                </c:pt>
                <c:pt idx="69">
                  <c:v>19.079398567493488</c:v>
                </c:pt>
                <c:pt idx="70">
                  <c:v>18.63391763792292</c:v>
                </c:pt>
                <c:pt idx="71">
                  <c:v>19.274493965205846</c:v>
                </c:pt>
                <c:pt idx="72">
                  <c:v>19.129592794052311</c:v>
                </c:pt>
                <c:pt idx="73">
                  <c:v>18.509499927516966</c:v>
                </c:pt>
                <c:pt idx="74">
                  <c:v>18.933991122309614</c:v>
                </c:pt>
                <c:pt idx="75">
                  <c:v>18.806708661989042</c:v>
                </c:pt>
                <c:pt idx="76">
                  <c:v>18.772764840974162</c:v>
                </c:pt>
                <c:pt idx="77">
                  <c:v>19.188082423278779</c:v>
                </c:pt>
                <c:pt idx="78">
                  <c:v>19.275968409207838</c:v>
                </c:pt>
                <c:pt idx="79">
                  <c:v>19.529724049124233</c:v>
                </c:pt>
                <c:pt idx="80">
                  <c:v>19.067746493612731</c:v>
                </c:pt>
                <c:pt idx="81">
                  <c:v>18.711065710734925</c:v>
                </c:pt>
                <c:pt idx="82">
                  <c:v>18.270864028693737</c:v>
                </c:pt>
                <c:pt idx="83">
                  <c:v>18.909671553327716</c:v>
                </c:pt>
                <c:pt idx="84">
                  <c:v>19.071996906795469</c:v>
                </c:pt>
                <c:pt idx="85">
                  <c:v>18.454823566378696</c:v>
                </c:pt>
                <c:pt idx="86">
                  <c:v>18.874702897509319</c:v>
                </c:pt>
                <c:pt idx="87">
                  <c:v>18.749687660413283</c:v>
                </c:pt>
                <c:pt idx="88">
                  <c:v>18.713741828853237</c:v>
                </c:pt>
                <c:pt idx="89">
                  <c:v>19.126428401100341</c:v>
                </c:pt>
                <c:pt idx="90">
                  <c:v>19.209089271464222</c:v>
                </c:pt>
                <c:pt idx="91">
                  <c:v>19.46059130076193</c:v>
                </c:pt>
                <c:pt idx="92">
                  <c:v>19.003495131355855</c:v>
                </c:pt>
                <c:pt idx="93">
                  <c:v>18.650846340401653</c:v>
                </c:pt>
                <c:pt idx="94">
                  <c:v>18.214701732072282</c:v>
                </c:pt>
                <c:pt idx="95">
                  <c:v>18.850209550989778</c:v>
                </c:pt>
                <c:pt idx="96">
                  <c:v>19.01051284578827</c:v>
                </c:pt>
                <c:pt idx="97">
                  <c:v>18.396548433909384</c:v>
                </c:pt>
                <c:pt idx="98">
                  <c:v>18.811676634779431</c:v>
                </c:pt>
                <c:pt idx="99">
                  <c:v>18.688924112959839</c:v>
                </c:pt>
                <c:pt idx="100">
                  <c:v>18.651043428979403</c:v>
                </c:pt>
                <c:pt idx="101">
                  <c:v>19.060901590120224</c:v>
                </c:pt>
                <c:pt idx="102">
                  <c:v>19.13843213976892</c:v>
                </c:pt>
                <c:pt idx="103">
                  <c:v>19.387586242896493</c:v>
                </c:pt>
                <c:pt idx="104">
                  <c:v>18.935507691471194</c:v>
                </c:pt>
                <c:pt idx="105">
                  <c:v>18.586976876227006</c:v>
                </c:pt>
                <c:pt idx="106">
                  <c:v>18.15503307216132</c:v>
                </c:pt>
                <c:pt idx="107">
                  <c:v>18.786935674887768</c:v>
                </c:pt>
                <c:pt idx="108">
                  <c:v>19.0136616271988</c:v>
                </c:pt>
                <c:pt idx="109">
                  <c:v>18.402681882417834</c:v>
                </c:pt>
                <c:pt idx="110">
                  <c:v>18.812569221966541</c:v>
                </c:pt>
                <c:pt idx="111">
                  <c:v>18.691515707624262</c:v>
                </c:pt>
                <c:pt idx="112">
                  <c:v>18.651248590819257</c:v>
                </c:pt>
                <c:pt idx="113">
                  <c:v>19.057600633608292</c:v>
                </c:pt>
                <c:pt idx="114">
                  <c:v>19.129815899290904</c:v>
                </c:pt>
                <c:pt idx="115">
                  <c:v>19.376462718750251</c:v>
                </c:pt>
                <c:pt idx="116">
                  <c:v>18.92925149074474</c:v>
                </c:pt>
                <c:pt idx="117">
                  <c:v>18.584319955269841</c:v>
                </c:pt>
                <c:pt idx="118">
                  <c:v>18.156306469566523</c:v>
                </c:pt>
                <c:pt idx="119">
                  <c:v>18.784271586779226</c:v>
                </c:pt>
                <c:pt idx="120">
                  <c:v>19.034564316468281</c:v>
                </c:pt>
                <c:pt idx="121">
                  <c:v>18.395720434853295</c:v>
                </c:pt>
                <c:pt idx="122">
                  <c:v>18.798886573290805</c:v>
                </c:pt>
                <c:pt idx="123">
                  <c:v>18.679337968777158</c:v>
                </c:pt>
                <c:pt idx="124">
                  <c:v>18.626611700961746</c:v>
                </c:pt>
                <c:pt idx="125">
                  <c:v>19.015570659394431</c:v>
                </c:pt>
                <c:pt idx="126">
                  <c:v>19.072727554268958</c:v>
                </c:pt>
                <c:pt idx="127">
                  <c:v>19.303705304246868</c:v>
                </c:pt>
                <c:pt idx="128">
                  <c:v>18.853804291422865</c:v>
                </c:pt>
                <c:pt idx="129">
                  <c:v>18.504246803585602</c:v>
                </c:pt>
                <c:pt idx="130">
                  <c:v>18.074471281316224</c:v>
                </c:pt>
                <c:pt idx="131">
                  <c:v>18.677677658033858</c:v>
                </c:pt>
                <c:pt idx="132">
                  <c:v>19.04759013694752</c:v>
                </c:pt>
                <c:pt idx="133">
                  <c:v>18.442490853928632</c:v>
                </c:pt>
                <c:pt idx="134">
                  <c:v>18.824304777416415</c:v>
                </c:pt>
                <c:pt idx="135">
                  <c:v>18.694766469500301</c:v>
                </c:pt>
                <c:pt idx="136">
                  <c:v>18.640959886017075</c:v>
                </c:pt>
                <c:pt idx="137">
                  <c:v>19.017792857403869</c:v>
                </c:pt>
                <c:pt idx="138">
                  <c:v>19.072170908684711</c:v>
                </c:pt>
                <c:pt idx="139">
                  <c:v>19.296957318753538</c:v>
                </c:pt>
                <c:pt idx="140">
                  <c:v>18.857167971259525</c:v>
                </c:pt>
                <c:pt idx="141">
                  <c:v>18.513698316213066</c:v>
                </c:pt>
                <c:pt idx="142">
                  <c:v>18.092931582565328</c:v>
                </c:pt>
                <c:pt idx="143">
                  <c:v>18.680657755633206</c:v>
                </c:pt>
                <c:pt idx="144">
                  <c:v>19.077568088469537</c:v>
                </c:pt>
                <c:pt idx="145">
                  <c:v>18.485313357557818</c:v>
                </c:pt>
                <c:pt idx="146">
                  <c:v>18.85570193010253</c:v>
                </c:pt>
                <c:pt idx="147">
                  <c:v>18.726721588513126</c:v>
                </c:pt>
                <c:pt idx="148">
                  <c:v>18.671731284169688</c:v>
                </c:pt>
                <c:pt idx="149">
                  <c:v>19.036638246061912</c:v>
                </c:pt>
                <c:pt idx="150">
                  <c:v>19.088238917341737</c:v>
                </c:pt>
                <c:pt idx="151">
                  <c:v>19.306981015785333</c:v>
                </c:pt>
                <c:pt idx="152">
                  <c:v>18.8769623932093</c:v>
                </c:pt>
                <c:pt idx="153">
                  <c:v>18.539266137256639</c:v>
                </c:pt>
                <c:pt idx="154">
                  <c:v>18.127164282400305</c:v>
                </c:pt>
                <c:pt idx="155">
                  <c:v>18.699813510379521</c:v>
                </c:pt>
                <c:pt idx="156">
                  <c:v>19.079366982373966</c:v>
                </c:pt>
                <c:pt idx="157">
                  <c:v>18.499630624708573</c:v>
                </c:pt>
                <c:pt idx="158">
                  <c:v>18.859204489035445</c:v>
                </c:pt>
                <c:pt idx="159">
                  <c:v>18.73097949865619</c:v>
                </c:pt>
                <c:pt idx="160">
                  <c:v>18.67506003250487</c:v>
                </c:pt>
                <c:pt idx="161">
                  <c:v>19.02872287160373</c:v>
                </c:pt>
                <c:pt idx="162">
                  <c:v>19.077773356489654</c:v>
                </c:pt>
                <c:pt idx="163">
                  <c:v>19.290747481210655</c:v>
                </c:pt>
                <c:pt idx="164">
                  <c:v>18.870209452496969</c:v>
                </c:pt>
                <c:pt idx="165">
                  <c:v>18.538286455757955</c:v>
                </c:pt>
                <c:pt idx="166">
                  <c:v>18.134655194214137</c:v>
                </c:pt>
                <c:pt idx="167">
                  <c:v>18.692861417144947</c:v>
                </c:pt>
                <c:pt idx="168">
                  <c:v>19.182075240281431</c:v>
                </c:pt>
                <c:pt idx="169">
                  <c:v>18.614312995368063</c:v>
                </c:pt>
                <c:pt idx="170">
                  <c:v>18.962361835404163</c:v>
                </c:pt>
                <c:pt idx="171">
                  <c:v>18.834080141578383</c:v>
                </c:pt>
                <c:pt idx="172">
                  <c:v>18.77644501561144</c:v>
                </c:pt>
                <c:pt idx="173">
                  <c:v>19.117956502384793</c:v>
                </c:pt>
                <c:pt idx="174">
                  <c:v>19.163990637132482</c:v>
                </c:pt>
                <c:pt idx="175">
                  <c:v>19.370995082586408</c:v>
                </c:pt>
                <c:pt idx="176">
                  <c:v>18.959680195426923</c:v>
                </c:pt>
                <c:pt idx="177">
                  <c:v>18.63273995682194</c:v>
                </c:pt>
                <c:pt idx="178">
                  <c:v>18.237116156159821</c:v>
                </c:pt>
                <c:pt idx="179">
                  <c:v>18.780582544968148</c:v>
                </c:pt>
                <c:pt idx="180">
                  <c:v>19.239740352121331</c:v>
                </c:pt>
                <c:pt idx="181">
                  <c:v>18.68367348365523</c:v>
                </c:pt>
                <c:pt idx="182">
                  <c:v>19.020964170667863</c:v>
                </c:pt>
                <c:pt idx="183">
                  <c:v>18.892956195872326</c:v>
                </c:pt>
                <c:pt idx="184">
                  <c:v>18.833994588230532</c:v>
                </c:pt>
                <c:pt idx="185">
                  <c:v>19.164227225655537</c:v>
                </c:pt>
                <c:pt idx="186">
                  <c:v>19.207558938615666</c:v>
                </c:pt>
                <c:pt idx="187">
                  <c:v>19.408923773893935</c:v>
                </c:pt>
                <c:pt idx="188">
                  <c:v>19.006551977225314</c:v>
                </c:pt>
                <c:pt idx="189">
                  <c:v>18.684706364596952</c:v>
                </c:pt>
                <c:pt idx="190">
                  <c:v>18.296943688216778</c:v>
                </c:pt>
                <c:pt idx="191">
                  <c:v>18.82640393715366</c:v>
                </c:pt>
                <c:pt idx="192">
                  <c:v>19.240776659742274</c:v>
                </c:pt>
                <c:pt idx="193">
                  <c:v>18.696349821372202</c:v>
                </c:pt>
                <c:pt idx="194">
                  <c:v>19.023592045720381</c:v>
                </c:pt>
                <c:pt idx="195">
                  <c:v>18.896291333610424</c:v>
                </c:pt>
                <c:pt idx="196">
                  <c:v>18.836470968805386</c:v>
                </c:pt>
                <c:pt idx="197">
                  <c:v>19.156257217058197</c:v>
                </c:pt>
                <c:pt idx="198">
                  <c:v>19.197221311895536</c:v>
                </c:pt>
                <c:pt idx="199">
                  <c:v>19.39322573068295</c:v>
                </c:pt>
                <c:pt idx="200">
                  <c:v>18.99966835339827</c:v>
                </c:pt>
                <c:pt idx="201">
                  <c:v>18.683194322790957</c:v>
                </c:pt>
                <c:pt idx="202">
                  <c:v>18.303308504037489</c:v>
                </c:pt>
                <c:pt idx="203">
                  <c:v>18.819344958929022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B1-49A0-8395-36117CF8F74D}"/>
            </c:ext>
          </c:extLst>
        </c:ser>
        <c:ser>
          <c:idx val="1"/>
          <c:order val="1"/>
          <c:tx>
            <c:strRef>
              <c:f>'Gráf. 6-9'!$F$7</c:f>
              <c:strCache>
                <c:ptCount val="1"/>
                <c:pt idx="0">
                  <c:v> Precios de referencia  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'Gráf. 6-9'!$C$32:$C$235</c:f>
              <c:numCache>
                <c:formatCode>mmm\-yy</c:formatCode>
                <c:ptCount val="204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  <c:pt idx="132">
                  <c:v>49310</c:v>
                </c:pt>
                <c:pt idx="133">
                  <c:v>49341</c:v>
                </c:pt>
                <c:pt idx="134">
                  <c:v>49369</c:v>
                </c:pt>
                <c:pt idx="135">
                  <c:v>49400</c:v>
                </c:pt>
                <c:pt idx="136">
                  <c:v>49430</c:v>
                </c:pt>
                <c:pt idx="137">
                  <c:v>49461</c:v>
                </c:pt>
                <c:pt idx="138">
                  <c:v>49491</c:v>
                </c:pt>
                <c:pt idx="139">
                  <c:v>49522</c:v>
                </c:pt>
                <c:pt idx="140">
                  <c:v>49553</c:v>
                </c:pt>
                <c:pt idx="141">
                  <c:v>49583</c:v>
                </c:pt>
                <c:pt idx="142">
                  <c:v>49614</c:v>
                </c:pt>
                <c:pt idx="143">
                  <c:v>49644</c:v>
                </c:pt>
                <c:pt idx="144">
                  <c:v>49675</c:v>
                </c:pt>
                <c:pt idx="145">
                  <c:v>49706</c:v>
                </c:pt>
                <c:pt idx="146">
                  <c:v>49735</c:v>
                </c:pt>
                <c:pt idx="147">
                  <c:v>49766</c:v>
                </c:pt>
                <c:pt idx="148">
                  <c:v>49796</c:v>
                </c:pt>
                <c:pt idx="149">
                  <c:v>49827</c:v>
                </c:pt>
                <c:pt idx="150">
                  <c:v>49857</c:v>
                </c:pt>
                <c:pt idx="151">
                  <c:v>49888</c:v>
                </c:pt>
                <c:pt idx="152">
                  <c:v>49919</c:v>
                </c:pt>
                <c:pt idx="153">
                  <c:v>49949</c:v>
                </c:pt>
                <c:pt idx="154">
                  <c:v>49980</c:v>
                </c:pt>
                <c:pt idx="155">
                  <c:v>50010</c:v>
                </c:pt>
                <c:pt idx="156">
                  <c:v>50041</c:v>
                </c:pt>
                <c:pt idx="157">
                  <c:v>50072</c:v>
                </c:pt>
                <c:pt idx="158">
                  <c:v>50100</c:v>
                </c:pt>
                <c:pt idx="159">
                  <c:v>50131</c:v>
                </c:pt>
                <c:pt idx="160">
                  <c:v>50161</c:v>
                </c:pt>
                <c:pt idx="161">
                  <c:v>50192</c:v>
                </c:pt>
                <c:pt idx="162">
                  <c:v>50222</c:v>
                </c:pt>
                <c:pt idx="163">
                  <c:v>50253</c:v>
                </c:pt>
                <c:pt idx="164">
                  <c:v>50284</c:v>
                </c:pt>
                <c:pt idx="165">
                  <c:v>50314</c:v>
                </c:pt>
                <c:pt idx="166">
                  <c:v>50345</c:v>
                </c:pt>
                <c:pt idx="167">
                  <c:v>50375</c:v>
                </c:pt>
                <c:pt idx="168">
                  <c:v>50406</c:v>
                </c:pt>
                <c:pt idx="169">
                  <c:v>50437</c:v>
                </c:pt>
                <c:pt idx="170">
                  <c:v>50465</c:v>
                </c:pt>
                <c:pt idx="171">
                  <c:v>50496</c:v>
                </c:pt>
                <c:pt idx="172">
                  <c:v>50526</c:v>
                </c:pt>
                <c:pt idx="173">
                  <c:v>50557</c:v>
                </c:pt>
                <c:pt idx="174">
                  <c:v>50587</c:v>
                </c:pt>
                <c:pt idx="175">
                  <c:v>50618</c:v>
                </c:pt>
                <c:pt idx="176">
                  <c:v>50649</c:v>
                </c:pt>
                <c:pt idx="177">
                  <c:v>50679</c:v>
                </c:pt>
                <c:pt idx="178">
                  <c:v>50710</c:v>
                </c:pt>
                <c:pt idx="179">
                  <c:v>50740</c:v>
                </c:pt>
                <c:pt idx="180">
                  <c:v>50771</c:v>
                </c:pt>
                <c:pt idx="181">
                  <c:v>50802</c:v>
                </c:pt>
                <c:pt idx="182">
                  <c:v>50830</c:v>
                </c:pt>
                <c:pt idx="183">
                  <c:v>50861</c:v>
                </c:pt>
                <c:pt idx="184">
                  <c:v>50891</c:v>
                </c:pt>
                <c:pt idx="185">
                  <c:v>50922</c:v>
                </c:pt>
                <c:pt idx="186">
                  <c:v>50952</c:v>
                </c:pt>
                <c:pt idx="187">
                  <c:v>50983</c:v>
                </c:pt>
                <c:pt idx="188">
                  <c:v>51014</c:v>
                </c:pt>
                <c:pt idx="189">
                  <c:v>51044</c:v>
                </c:pt>
                <c:pt idx="190">
                  <c:v>51075</c:v>
                </c:pt>
                <c:pt idx="191">
                  <c:v>51105</c:v>
                </c:pt>
                <c:pt idx="192">
                  <c:v>51136</c:v>
                </c:pt>
                <c:pt idx="193">
                  <c:v>51167</c:v>
                </c:pt>
                <c:pt idx="194">
                  <c:v>51196</c:v>
                </c:pt>
                <c:pt idx="195">
                  <c:v>51227</c:v>
                </c:pt>
                <c:pt idx="196">
                  <c:v>51257</c:v>
                </c:pt>
                <c:pt idx="197">
                  <c:v>51288</c:v>
                </c:pt>
                <c:pt idx="198">
                  <c:v>51318</c:v>
                </c:pt>
                <c:pt idx="199">
                  <c:v>51349</c:v>
                </c:pt>
                <c:pt idx="200">
                  <c:v>51380</c:v>
                </c:pt>
                <c:pt idx="201">
                  <c:v>51410</c:v>
                </c:pt>
                <c:pt idx="202">
                  <c:v>51441</c:v>
                </c:pt>
                <c:pt idx="203">
                  <c:v>51471</c:v>
                </c:pt>
              </c:numCache>
            </c:numRef>
          </c:cat>
          <c:val>
            <c:numRef>
              <c:f>'Gráf. 6-9'!$F$32:$F$235</c:f>
              <c:numCache>
                <c:formatCode>_(* #,##0.00_);_(* \(#,##0.00\);_(* "-"??_);_(@_)</c:formatCode>
                <c:ptCount val="204"/>
                <c:pt idx="0">
                  <c:v>27.614137004304382</c:v>
                </c:pt>
                <c:pt idx="1">
                  <c:v>28.260404273705461</c:v>
                </c:pt>
                <c:pt idx="2">
                  <c:v>27.419193708536756</c:v>
                </c:pt>
                <c:pt idx="3">
                  <c:v>27.43211494891856</c:v>
                </c:pt>
                <c:pt idx="4">
                  <c:v>25.644658758592332</c:v>
                </c:pt>
                <c:pt idx="5">
                  <c:v>25.743273847607934</c:v>
                </c:pt>
                <c:pt idx="6">
                  <c:v>24.937570950933747</c:v>
                </c:pt>
                <c:pt idx="7">
                  <c:v>24.044490185383339</c:v>
                </c:pt>
                <c:pt idx="8">
                  <c:v>21.712865786723459</c:v>
                </c:pt>
                <c:pt idx="9">
                  <c:v>24.286845220543217</c:v>
                </c:pt>
                <c:pt idx="10">
                  <c:v>24.37815903195543</c:v>
                </c:pt>
                <c:pt idx="11">
                  <c:v>24.136873846789015</c:v>
                </c:pt>
                <c:pt idx="12">
                  <c:v>24.43491547164377</c:v>
                </c:pt>
                <c:pt idx="13">
                  <c:v>24.167935671290433</c:v>
                </c:pt>
                <c:pt idx="14">
                  <c:v>23.918521539002437</c:v>
                </c:pt>
                <c:pt idx="15">
                  <c:v>23.428646475007973</c:v>
                </c:pt>
                <c:pt idx="16">
                  <c:v>23.17422206746615</c:v>
                </c:pt>
                <c:pt idx="17">
                  <c:v>23.062732526370997</c:v>
                </c:pt>
                <c:pt idx="18">
                  <c:v>23.162673076419978</c:v>
                </c:pt>
                <c:pt idx="19">
                  <c:v>23.463688798357587</c:v>
                </c:pt>
                <c:pt idx="20">
                  <c:v>23.975884674016132</c:v>
                </c:pt>
                <c:pt idx="21">
                  <c:v>23.960226660304563</c:v>
                </c:pt>
                <c:pt idx="22">
                  <c:v>23.781216455263952</c:v>
                </c:pt>
                <c:pt idx="23">
                  <c:v>23.475663838152499</c:v>
                </c:pt>
                <c:pt idx="24">
                  <c:v>23.483097565966546</c:v>
                </c:pt>
                <c:pt idx="25">
                  <c:v>22.831796799251386</c:v>
                </c:pt>
                <c:pt idx="26">
                  <c:v>23.243967386974834</c:v>
                </c:pt>
                <c:pt idx="27">
                  <c:v>23.074105820470503</c:v>
                </c:pt>
                <c:pt idx="28">
                  <c:v>23.01635570570712</c:v>
                </c:pt>
                <c:pt idx="29">
                  <c:v>23.402760167555943</c:v>
                </c:pt>
                <c:pt idx="30">
                  <c:v>23.493167887140917</c:v>
                </c:pt>
                <c:pt idx="31">
                  <c:v>23.746636755037361</c:v>
                </c:pt>
                <c:pt idx="32">
                  <c:v>23.255946260930351</c:v>
                </c:pt>
                <c:pt idx="33">
                  <c:v>22.851446641706069</c:v>
                </c:pt>
                <c:pt idx="34">
                  <c:v>22.377406023929417</c:v>
                </c:pt>
                <c:pt idx="35">
                  <c:v>23.014066862850953</c:v>
                </c:pt>
                <c:pt idx="36">
                  <c:v>23.406269552297395</c:v>
                </c:pt>
                <c:pt idx="37">
                  <c:v>22.757049034368553</c:v>
                </c:pt>
                <c:pt idx="38">
                  <c:v>23.165309284974722</c:v>
                </c:pt>
                <c:pt idx="39">
                  <c:v>22.998007726607636</c:v>
                </c:pt>
                <c:pt idx="40">
                  <c:v>22.93826010023588</c:v>
                </c:pt>
                <c:pt idx="41">
                  <c:v>23.323017748583915</c:v>
                </c:pt>
                <c:pt idx="42">
                  <c:v>23.407983866806092</c:v>
                </c:pt>
                <c:pt idx="43">
                  <c:v>23.659588435144407</c:v>
                </c:pt>
                <c:pt idx="44">
                  <c:v>23.173404585981814</c:v>
                </c:pt>
                <c:pt idx="45">
                  <c:v>22.772909852397682</c:v>
                </c:pt>
                <c:pt idx="46">
                  <c:v>22.302586933910231</c:v>
                </c:pt>
                <c:pt idx="47">
                  <c:v>22.937115977044158</c:v>
                </c:pt>
                <c:pt idx="48">
                  <c:v>23.504110110135368</c:v>
                </c:pt>
                <c:pt idx="49">
                  <c:v>22.855996077765198</c:v>
                </c:pt>
                <c:pt idx="50">
                  <c:v>23.259220564794965</c:v>
                </c:pt>
                <c:pt idx="51">
                  <c:v>23.093023781857358</c:v>
                </c:pt>
                <c:pt idx="52">
                  <c:v>23.029982804613724</c:v>
                </c:pt>
                <c:pt idx="53">
                  <c:v>23.411572534236907</c:v>
                </c:pt>
                <c:pt idx="54">
                  <c:v>23.49043648504021</c:v>
                </c:pt>
                <c:pt idx="55">
                  <c:v>23.739873704558537</c:v>
                </c:pt>
                <c:pt idx="56">
                  <c:v>23.257648490302646</c:v>
                </c:pt>
                <c:pt idx="57">
                  <c:v>22.859707864066522</c:v>
                </c:pt>
                <c:pt idx="58">
                  <c:v>22.392222067929961</c:v>
                </c:pt>
                <c:pt idx="59">
                  <c:v>23.024152086743289</c:v>
                </c:pt>
                <c:pt idx="60">
                  <c:v>23.587590667477883</c:v>
                </c:pt>
                <c:pt idx="61">
                  <c:v>22.941114107874501</c:v>
                </c:pt>
                <c:pt idx="62">
                  <c:v>23.339058873449193</c:v>
                </c:pt>
                <c:pt idx="63">
                  <c:v>23.174062168077381</c:v>
                </c:pt>
                <c:pt idx="64">
                  <c:v>23.107849530886543</c:v>
                </c:pt>
                <c:pt idx="65">
                  <c:v>23.485991229539795</c:v>
                </c:pt>
                <c:pt idx="66">
                  <c:v>23.558832577666543</c:v>
                </c:pt>
                <c:pt idx="67">
                  <c:v>23.805932949966703</c:v>
                </c:pt>
                <c:pt idx="68">
                  <c:v>23.327981969096736</c:v>
                </c:pt>
                <c:pt idx="69">
                  <c:v>22.932858602790883</c:v>
                </c:pt>
                <c:pt idx="70">
                  <c:v>22.468536551183206</c:v>
                </c:pt>
                <c:pt idx="71">
                  <c:v>23.09736703535194</c:v>
                </c:pt>
                <c:pt idx="72">
                  <c:v>23.71281016520194</c:v>
                </c:pt>
                <c:pt idx="73">
                  <c:v>23.067763618347353</c:v>
                </c:pt>
                <c:pt idx="74">
                  <c:v>23.460194478509141</c:v>
                </c:pt>
                <c:pt idx="75">
                  <c:v>23.296014818721616</c:v>
                </c:pt>
                <c:pt idx="76">
                  <c:v>23.226366008826698</c:v>
                </c:pt>
                <c:pt idx="77">
                  <c:v>23.600687564245376</c:v>
                </c:pt>
                <c:pt idx="78">
                  <c:v>23.667448233166049</c:v>
                </c:pt>
                <c:pt idx="79">
                  <c:v>23.912150169160874</c:v>
                </c:pt>
                <c:pt idx="80">
                  <c:v>23.438302311410343</c:v>
                </c:pt>
                <c:pt idx="81">
                  <c:v>23.045609623833656</c:v>
                </c:pt>
                <c:pt idx="82">
                  <c:v>22.584214606427924</c:v>
                </c:pt>
                <c:pt idx="83">
                  <c:v>23.209809882249544</c:v>
                </c:pt>
                <c:pt idx="84">
                  <c:v>23.695520424525721</c:v>
                </c:pt>
                <c:pt idx="85">
                  <c:v>23.053173953867255</c:v>
                </c:pt>
                <c:pt idx="86">
                  <c:v>23.440711002459597</c:v>
                </c:pt>
                <c:pt idx="87">
                  <c:v>23.278474081193028</c:v>
                </c:pt>
                <c:pt idx="88">
                  <c:v>23.206509260696006</c:v>
                </c:pt>
                <c:pt idx="89">
                  <c:v>23.577839275073142</c:v>
                </c:pt>
                <c:pt idx="90">
                  <c:v>23.639189046246603</c:v>
                </c:pt>
                <c:pt idx="91">
                  <c:v>23.881557750717203</c:v>
                </c:pt>
                <c:pt idx="92">
                  <c:v>23.412486888181757</c:v>
                </c:pt>
                <c:pt idx="93">
                  <c:v>23.023509493364763</c:v>
                </c:pt>
                <c:pt idx="94">
                  <c:v>22.565985169315631</c:v>
                </c:pt>
                <c:pt idx="95">
                  <c:v>23.188164547061952</c:v>
                </c:pt>
                <c:pt idx="96">
                  <c:v>23.546683249720189</c:v>
                </c:pt>
                <c:pt idx="97">
                  <c:v>22.908021308362144</c:v>
                </c:pt>
                <c:pt idx="98">
                  <c:v>23.291418275621478</c:v>
                </c:pt>
                <c:pt idx="99">
                  <c:v>23.132147306026855</c:v>
                </c:pt>
                <c:pt idx="100">
                  <c:v>23.058928146753949</c:v>
                </c:pt>
                <c:pt idx="101">
                  <c:v>23.428211107379656</c:v>
                </c:pt>
                <c:pt idx="102">
                  <c:v>23.484833192509438</c:v>
                </c:pt>
                <c:pt idx="103">
                  <c:v>23.725026528462074</c:v>
                </c:pt>
                <c:pt idx="104">
                  <c:v>23.261199524074158</c:v>
                </c:pt>
                <c:pt idx="105">
                  <c:v>22.877026468225672</c:v>
                </c:pt>
                <c:pt idx="106">
                  <c:v>22.424106879496936</c:v>
                </c:pt>
                <c:pt idx="107">
                  <c:v>23.042932857839538</c:v>
                </c:pt>
                <c:pt idx="108">
                  <c:v>23.730085847733779</c:v>
                </c:pt>
                <c:pt idx="109">
                  <c:v>23.093427167672541</c:v>
                </c:pt>
                <c:pt idx="110">
                  <c:v>23.470322369487779</c:v>
                </c:pt>
                <c:pt idx="111">
                  <c:v>23.311299273704456</c:v>
                </c:pt>
                <c:pt idx="112">
                  <c:v>23.23428943651097</c:v>
                </c:pt>
                <c:pt idx="113">
                  <c:v>23.598453941923395</c:v>
                </c:pt>
                <c:pt idx="114">
                  <c:v>23.648929903371375</c:v>
                </c:pt>
                <c:pt idx="115">
                  <c:v>23.886259881624365</c:v>
                </c:pt>
                <c:pt idx="116">
                  <c:v>23.426833352346502</c:v>
                </c:pt>
                <c:pt idx="117">
                  <c:v>23.044843260448214</c:v>
                </c:pt>
                <c:pt idx="118">
                  <c:v>22.595020475265365</c:v>
                </c:pt>
                <c:pt idx="119">
                  <c:v>23.209389342232857</c:v>
                </c:pt>
                <c:pt idx="120">
                  <c:v>23.852133806017044</c:v>
                </c:pt>
                <c:pt idx="121">
                  <c:v>23.187060295906864</c:v>
                </c:pt>
                <c:pt idx="122">
                  <c:v>23.556526769363487</c:v>
                </c:pt>
                <c:pt idx="123">
                  <c:v>23.398194313243611</c:v>
                </c:pt>
                <c:pt idx="124">
                  <c:v>23.3079373653134</c:v>
                </c:pt>
                <c:pt idx="125">
                  <c:v>23.653804060751622</c:v>
                </c:pt>
                <c:pt idx="126">
                  <c:v>23.688755444860426</c:v>
                </c:pt>
                <c:pt idx="127">
                  <c:v>23.910216550907261</c:v>
                </c:pt>
                <c:pt idx="128">
                  <c:v>23.447838275656554</c:v>
                </c:pt>
                <c:pt idx="129">
                  <c:v>23.060427498461916</c:v>
                </c:pt>
                <c:pt idx="130">
                  <c:v>22.608374969110862</c:v>
                </c:pt>
                <c:pt idx="131">
                  <c:v>23.197693519523888</c:v>
                </c:pt>
                <c:pt idx="132">
                  <c:v>23.980216494471907</c:v>
                </c:pt>
                <c:pt idx="133">
                  <c:v>23.34826114696985</c:v>
                </c:pt>
                <c:pt idx="134">
                  <c:v>23.695570564381473</c:v>
                </c:pt>
                <c:pt idx="135">
                  <c:v>23.526322139342149</c:v>
                </c:pt>
                <c:pt idx="136">
                  <c:v>23.434088539424248</c:v>
                </c:pt>
                <c:pt idx="137">
                  <c:v>23.766800085533632</c:v>
                </c:pt>
                <c:pt idx="138">
                  <c:v>23.798442297108807</c:v>
                </c:pt>
                <c:pt idx="139">
                  <c:v>24.013484779499695</c:v>
                </c:pt>
                <c:pt idx="140">
                  <c:v>23.560920178083716</c:v>
                </c:pt>
                <c:pt idx="141">
                  <c:v>23.178693192560083</c:v>
                </c:pt>
                <c:pt idx="142">
                  <c:v>22.735117415361191</c:v>
                </c:pt>
                <c:pt idx="143">
                  <c:v>23.308624082467105</c:v>
                </c:pt>
                <c:pt idx="144">
                  <c:v>23.989675400282039</c:v>
                </c:pt>
                <c:pt idx="145">
                  <c:v>23.370676322413445</c:v>
                </c:pt>
                <c:pt idx="146">
                  <c:v>23.706703922871011</c:v>
                </c:pt>
                <c:pt idx="147">
                  <c:v>23.538178652771801</c:v>
                </c:pt>
                <c:pt idx="148">
                  <c:v>23.444921183085111</c:v>
                </c:pt>
                <c:pt idx="149">
                  <c:v>23.765890258747181</c:v>
                </c:pt>
                <c:pt idx="150">
                  <c:v>23.794849668280509</c:v>
                </c:pt>
                <c:pt idx="151">
                  <c:v>24.003888372442162</c:v>
                </c:pt>
                <c:pt idx="152">
                  <c:v>23.561147639239479</c:v>
                </c:pt>
                <c:pt idx="153">
                  <c:v>23.18485527796193</c:v>
                </c:pt>
                <c:pt idx="154">
                  <c:v>22.750039262031525</c:v>
                </c:pt>
                <c:pt idx="155">
                  <c:v>23.308528135233491</c:v>
                </c:pt>
                <c:pt idx="156">
                  <c:v>24.060188579766773</c:v>
                </c:pt>
                <c:pt idx="157">
                  <c:v>23.45333375491915</c:v>
                </c:pt>
                <c:pt idx="158">
                  <c:v>23.778065979799862</c:v>
                </c:pt>
                <c:pt idx="159">
                  <c:v>23.609742876434478</c:v>
                </c:pt>
                <c:pt idx="160">
                  <c:v>23.515020934784644</c:v>
                </c:pt>
                <c:pt idx="161">
                  <c:v>23.824131251150007</c:v>
                </c:pt>
                <c:pt idx="162">
                  <c:v>23.850223751134422</c:v>
                </c:pt>
                <c:pt idx="163">
                  <c:v>24.053358743128967</c:v>
                </c:pt>
                <c:pt idx="164">
                  <c:v>23.619920637248551</c:v>
                </c:pt>
                <c:pt idx="165">
                  <c:v>23.248861623567251</c:v>
                </c:pt>
                <c:pt idx="166">
                  <c:v>22.822198458023212</c:v>
                </c:pt>
                <c:pt idx="167">
                  <c:v>23.366046240385828</c:v>
                </c:pt>
                <c:pt idx="168">
                  <c:v>24.043399381023622</c:v>
                </c:pt>
                <c:pt idx="169">
                  <c:v>23.449169282043389</c:v>
                </c:pt>
                <c:pt idx="170">
                  <c:v>23.763212386352809</c:v>
                </c:pt>
                <c:pt idx="171">
                  <c:v>23.595794594024795</c:v>
                </c:pt>
                <c:pt idx="172">
                  <c:v>23.500287922736845</c:v>
                </c:pt>
                <c:pt idx="173">
                  <c:v>23.798315769299375</c:v>
                </c:pt>
                <c:pt idx="174">
                  <c:v>23.821942715987387</c:v>
                </c:pt>
                <c:pt idx="175">
                  <c:v>24.019344084416396</c:v>
                </c:pt>
                <c:pt idx="176">
                  <c:v>23.595438612486543</c:v>
                </c:pt>
                <c:pt idx="177">
                  <c:v>23.230301289281385</c:v>
                </c:pt>
                <c:pt idx="178">
                  <c:v>22.812198154892052</c:v>
                </c:pt>
                <c:pt idx="179">
                  <c:v>23.341650583876127</c:v>
                </c:pt>
                <c:pt idx="180">
                  <c:v>24.074913432725996</c:v>
                </c:pt>
                <c:pt idx="181">
                  <c:v>23.492521091656052</c:v>
                </c:pt>
                <c:pt idx="182">
                  <c:v>23.795988973767898</c:v>
                </c:pt>
                <c:pt idx="183">
                  <c:v>23.629055429625534</c:v>
                </c:pt>
                <c:pt idx="184">
                  <c:v>23.532426003266952</c:v>
                </c:pt>
                <c:pt idx="185">
                  <c:v>23.819408916849838</c:v>
                </c:pt>
                <c:pt idx="186">
                  <c:v>23.840453979222278</c:v>
                </c:pt>
                <c:pt idx="187">
                  <c:v>24.032267396373001</c:v>
                </c:pt>
                <c:pt idx="188">
                  <c:v>23.617372744863125</c:v>
                </c:pt>
                <c:pt idx="189">
                  <c:v>23.257535525448358</c:v>
                </c:pt>
                <c:pt idx="190">
                  <c:v>22.847414440914154</c:v>
                </c:pt>
                <c:pt idx="191">
                  <c:v>23.362936116875211</c:v>
                </c:pt>
                <c:pt idx="192">
                  <c:v>24.156013913067767</c:v>
                </c:pt>
                <c:pt idx="193">
                  <c:v>23.584825686532952</c:v>
                </c:pt>
                <c:pt idx="194">
                  <c:v>23.877685044355175</c:v>
                </c:pt>
                <c:pt idx="195">
                  <c:v>23.710814206135794</c:v>
                </c:pt>
                <c:pt idx="196">
                  <c:v>23.612702292564705</c:v>
                </c:pt>
                <c:pt idx="197">
                  <c:v>23.88852265784271</c:v>
                </c:pt>
                <c:pt idx="198">
                  <c:v>23.906831064167086</c:v>
                </c:pt>
                <c:pt idx="199">
                  <c:v>24.09312590577494</c:v>
                </c:pt>
                <c:pt idx="200">
                  <c:v>23.68683831147267</c:v>
                </c:pt>
                <c:pt idx="201">
                  <c:v>23.331743582520705</c:v>
                </c:pt>
                <c:pt idx="202">
                  <c:v>22.929129129476024</c:v>
                </c:pt>
                <c:pt idx="203">
                  <c:v>23.430996206765801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B1-49A0-8395-36117CF8F74D}"/>
            </c:ext>
          </c:extLst>
        </c:ser>
        <c:ser>
          <c:idx val="2"/>
          <c:order val="2"/>
          <c:tx>
            <c:strRef>
              <c:f>'Gráf. 6-9'!$G$7</c:f>
              <c:strCache>
                <c:ptCount val="1"/>
                <c:pt idx="0">
                  <c:v> Precios altos  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'Gráf. 6-9'!$C$32:$C$235</c:f>
              <c:numCache>
                <c:formatCode>mmm\-yy</c:formatCode>
                <c:ptCount val="204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  <c:pt idx="132">
                  <c:v>49310</c:v>
                </c:pt>
                <c:pt idx="133">
                  <c:v>49341</c:v>
                </c:pt>
                <c:pt idx="134">
                  <c:v>49369</c:v>
                </c:pt>
                <c:pt idx="135">
                  <c:v>49400</c:v>
                </c:pt>
                <c:pt idx="136">
                  <c:v>49430</c:v>
                </c:pt>
                <c:pt idx="137">
                  <c:v>49461</c:v>
                </c:pt>
                <c:pt idx="138">
                  <c:v>49491</c:v>
                </c:pt>
                <c:pt idx="139">
                  <c:v>49522</c:v>
                </c:pt>
                <c:pt idx="140">
                  <c:v>49553</c:v>
                </c:pt>
                <c:pt idx="141">
                  <c:v>49583</c:v>
                </c:pt>
                <c:pt idx="142">
                  <c:v>49614</c:v>
                </c:pt>
                <c:pt idx="143">
                  <c:v>49644</c:v>
                </c:pt>
                <c:pt idx="144">
                  <c:v>49675</c:v>
                </c:pt>
                <c:pt idx="145">
                  <c:v>49706</c:v>
                </c:pt>
                <c:pt idx="146">
                  <c:v>49735</c:v>
                </c:pt>
                <c:pt idx="147">
                  <c:v>49766</c:v>
                </c:pt>
                <c:pt idx="148">
                  <c:v>49796</c:v>
                </c:pt>
                <c:pt idx="149">
                  <c:v>49827</c:v>
                </c:pt>
                <c:pt idx="150">
                  <c:v>49857</c:v>
                </c:pt>
                <c:pt idx="151">
                  <c:v>49888</c:v>
                </c:pt>
                <c:pt idx="152">
                  <c:v>49919</c:v>
                </c:pt>
                <c:pt idx="153">
                  <c:v>49949</c:v>
                </c:pt>
                <c:pt idx="154">
                  <c:v>49980</c:v>
                </c:pt>
                <c:pt idx="155">
                  <c:v>50010</c:v>
                </c:pt>
                <c:pt idx="156">
                  <c:v>50041</c:v>
                </c:pt>
                <c:pt idx="157">
                  <c:v>50072</c:v>
                </c:pt>
                <c:pt idx="158">
                  <c:v>50100</c:v>
                </c:pt>
                <c:pt idx="159">
                  <c:v>50131</c:v>
                </c:pt>
                <c:pt idx="160">
                  <c:v>50161</c:v>
                </c:pt>
                <c:pt idx="161">
                  <c:v>50192</c:v>
                </c:pt>
                <c:pt idx="162">
                  <c:v>50222</c:v>
                </c:pt>
                <c:pt idx="163">
                  <c:v>50253</c:v>
                </c:pt>
                <c:pt idx="164">
                  <c:v>50284</c:v>
                </c:pt>
                <c:pt idx="165">
                  <c:v>50314</c:v>
                </c:pt>
                <c:pt idx="166">
                  <c:v>50345</c:v>
                </c:pt>
                <c:pt idx="167">
                  <c:v>50375</c:v>
                </c:pt>
                <c:pt idx="168">
                  <c:v>50406</c:v>
                </c:pt>
                <c:pt idx="169">
                  <c:v>50437</c:v>
                </c:pt>
                <c:pt idx="170">
                  <c:v>50465</c:v>
                </c:pt>
                <c:pt idx="171">
                  <c:v>50496</c:v>
                </c:pt>
                <c:pt idx="172">
                  <c:v>50526</c:v>
                </c:pt>
                <c:pt idx="173">
                  <c:v>50557</c:v>
                </c:pt>
                <c:pt idx="174">
                  <c:v>50587</c:v>
                </c:pt>
                <c:pt idx="175">
                  <c:v>50618</c:v>
                </c:pt>
                <c:pt idx="176">
                  <c:v>50649</c:v>
                </c:pt>
                <c:pt idx="177">
                  <c:v>50679</c:v>
                </c:pt>
                <c:pt idx="178">
                  <c:v>50710</c:v>
                </c:pt>
                <c:pt idx="179">
                  <c:v>50740</c:v>
                </c:pt>
                <c:pt idx="180">
                  <c:v>50771</c:v>
                </c:pt>
                <c:pt idx="181">
                  <c:v>50802</c:v>
                </c:pt>
                <c:pt idx="182">
                  <c:v>50830</c:v>
                </c:pt>
                <c:pt idx="183">
                  <c:v>50861</c:v>
                </c:pt>
                <c:pt idx="184">
                  <c:v>50891</c:v>
                </c:pt>
                <c:pt idx="185">
                  <c:v>50922</c:v>
                </c:pt>
                <c:pt idx="186">
                  <c:v>50952</c:v>
                </c:pt>
                <c:pt idx="187">
                  <c:v>50983</c:v>
                </c:pt>
                <c:pt idx="188">
                  <c:v>51014</c:v>
                </c:pt>
                <c:pt idx="189">
                  <c:v>51044</c:v>
                </c:pt>
                <c:pt idx="190">
                  <c:v>51075</c:v>
                </c:pt>
                <c:pt idx="191">
                  <c:v>51105</c:v>
                </c:pt>
                <c:pt idx="192">
                  <c:v>51136</c:v>
                </c:pt>
                <c:pt idx="193">
                  <c:v>51167</c:v>
                </c:pt>
                <c:pt idx="194">
                  <c:v>51196</c:v>
                </c:pt>
                <c:pt idx="195">
                  <c:v>51227</c:v>
                </c:pt>
                <c:pt idx="196">
                  <c:v>51257</c:v>
                </c:pt>
                <c:pt idx="197">
                  <c:v>51288</c:v>
                </c:pt>
                <c:pt idx="198">
                  <c:v>51318</c:v>
                </c:pt>
                <c:pt idx="199">
                  <c:v>51349</c:v>
                </c:pt>
                <c:pt idx="200">
                  <c:v>51380</c:v>
                </c:pt>
                <c:pt idx="201">
                  <c:v>51410</c:v>
                </c:pt>
                <c:pt idx="202">
                  <c:v>51441</c:v>
                </c:pt>
                <c:pt idx="203">
                  <c:v>51471</c:v>
                </c:pt>
              </c:numCache>
            </c:numRef>
          </c:cat>
          <c:val>
            <c:numRef>
              <c:f>'Gráf. 6-9'!$G$32:$G$235</c:f>
              <c:numCache>
                <c:formatCode>_(* #,##0.00_);_(* \(#,##0.00\);_(* "-"??_);_(@_)</c:formatCode>
                <c:ptCount val="204"/>
                <c:pt idx="0">
                  <c:v>27.614137004304382</c:v>
                </c:pt>
                <c:pt idx="1">
                  <c:v>28.260404273705461</c:v>
                </c:pt>
                <c:pt idx="2">
                  <c:v>27.419193708536756</c:v>
                </c:pt>
                <c:pt idx="3">
                  <c:v>27.43211494891856</c:v>
                </c:pt>
                <c:pt idx="4">
                  <c:v>25.644658758592332</c:v>
                </c:pt>
                <c:pt idx="5">
                  <c:v>25.743273847607934</c:v>
                </c:pt>
                <c:pt idx="6">
                  <c:v>24.937570950933747</c:v>
                </c:pt>
                <c:pt idx="7">
                  <c:v>24.044490185383339</c:v>
                </c:pt>
                <c:pt idx="8">
                  <c:v>21.712865786723459</c:v>
                </c:pt>
                <c:pt idx="9">
                  <c:v>24.286845220543217</c:v>
                </c:pt>
                <c:pt idx="10">
                  <c:v>24.37815903195543</c:v>
                </c:pt>
                <c:pt idx="11">
                  <c:v>24.136873846789015</c:v>
                </c:pt>
                <c:pt idx="12">
                  <c:v>30.888261804186875</c:v>
                </c:pt>
                <c:pt idx="13">
                  <c:v>30.586146262206842</c:v>
                </c:pt>
                <c:pt idx="14">
                  <c:v>30.291589945694184</c:v>
                </c:pt>
                <c:pt idx="15">
                  <c:v>29.749762205756404</c:v>
                </c:pt>
                <c:pt idx="16">
                  <c:v>29.445063800630923</c:v>
                </c:pt>
                <c:pt idx="17">
                  <c:v>29.27585027694256</c:v>
                </c:pt>
                <c:pt idx="18">
                  <c:v>29.346045568148234</c:v>
                </c:pt>
                <c:pt idx="19">
                  <c:v>29.634313326752057</c:v>
                </c:pt>
                <c:pt idx="20">
                  <c:v>30.129795360317363</c:v>
                </c:pt>
                <c:pt idx="21">
                  <c:v>30.063431199744997</c:v>
                </c:pt>
                <c:pt idx="22">
                  <c:v>29.854579963399608</c:v>
                </c:pt>
                <c:pt idx="23">
                  <c:v>29.530423991807382</c:v>
                </c:pt>
                <c:pt idx="24">
                  <c:v>30.846707517300658</c:v>
                </c:pt>
                <c:pt idx="25">
                  <c:v>30.155315008509739</c:v>
                </c:pt>
                <c:pt idx="26">
                  <c:v>30.515975973186091</c:v>
                </c:pt>
                <c:pt idx="27">
                  <c:v>30.286833651882421</c:v>
                </c:pt>
                <c:pt idx="28">
                  <c:v>30.17171824323523</c:v>
                </c:pt>
                <c:pt idx="29">
                  <c:v>30.492256583733877</c:v>
                </c:pt>
                <c:pt idx="30">
                  <c:v>30.548723387592847</c:v>
                </c:pt>
                <c:pt idx="31">
                  <c:v>30.787646154160353</c:v>
                </c:pt>
                <c:pt idx="32">
                  <c:v>30.277884281016672</c:v>
                </c:pt>
                <c:pt idx="33">
                  <c:v>29.81552626269562</c:v>
                </c:pt>
                <c:pt idx="34">
                  <c:v>29.307435447742069</c:v>
                </c:pt>
                <c:pt idx="35">
                  <c:v>29.922868873919295</c:v>
                </c:pt>
                <c:pt idx="36">
                  <c:v>30.581681823041915</c:v>
                </c:pt>
                <c:pt idx="37">
                  <c:v>29.893394219818351</c:v>
                </c:pt>
                <c:pt idx="38">
                  <c:v>30.251461320092513</c:v>
                </c:pt>
                <c:pt idx="39">
                  <c:v>30.026394092683017</c:v>
                </c:pt>
                <c:pt idx="40">
                  <c:v>29.910747303214738</c:v>
                </c:pt>
                <c:pt idx="41">
                  <c:v>30.231322223459863</c:v>
                </c:pt>
                <c:pt idx="42">
                  <c:v>30.283214881138882</c:v>
                </c:pt>
                <c:pt idx="43">
                  <c:v>30.520645114516896</c:v>
                </c:pt>
                <c:pt idx="44">
                  <c:v>30.01587730883513</c:v>
                </c:pt>
                <c:pt idx="45">
                  <c:v>29.559002909626617</c:v>
                </c:pt>
                <c:pt idx="46">
                  <c:v>29.055500042138721</c:v>
                </c:pt>
                <c:pt idx="47">
                  <c:v>29.669344198527124</c:v>
                </c:pt>
                <c:pt idx="48">
                  <c:v>30.633106633210911</c:v>
                </c:pt>
                <c:pt idx="49">
                  <c:v>29.946178229662607</c:v>
                </c:pt>
                <c:pt idx="50">
                  <c:v>30.299534251899349</c:v>
                </c:pt>
                <c:pt idx="51">
                  <c:v>30.075945469977167</c:v>
                </c:pt>
                <c:pt idx="52">
                  <c:v>29.957366925786655</c:v>
                </c:pt>
                <c:pt idx="53">
                  <c:v>30.275189107536278</c:v>
                </c:pt>
                <c:pt idx="54">
                  <c:v>30.321193540820353</c:v>
                </c:pt>
                <c:pt idx="55">
                  <c:v>30.556548115211676</c:v>
                </c:pt>
                <c:pt idx="56">
                  <c:v>30.055859158886172</c:v>
                </c:pt>
                <c:pt idx="57">
                  <c:v>29.601903571412613</c:v>
                </c:pt>
                <c:pt idx="58">
                  <c:v>29.101452458143768</c:v>
                </c:pt>
                <c:pt idx="59">
                  <c:v>29.712831394994826</c:v>
                </c:pt>
                <c:pt idx="60">
                  <c:v>30.002902521213251</c:v>
                </c:pt>
                <c:pt idx="61">
                  <c:v>29.321497301635308</c:v>
                </c:pt>
                <c:pt idx="62">
                  <c:v>29.674565940215299</c:v>
                </c:pt>
                <c:pt idx="63">
                  <c:v>29.45792275553837</c:v>
                </c:pt>
                <c:pt idx="64">
                  <c:v>29.341732423673584</c:v>
                </c:pt>
                <c:pt idx="65">
                  <c:v>29.662490351071973</c:v>
                </c:pt>
                <c:pt idx="66">
                  <c:v>29.705761751792117</c:v>
                </c:pt>
                <c:pt idx="67">
                  <c:v>29.940189294203417</c:v>
                </c:pt>
                <c:pt idx="68">
                  <c:v>29.445622978625387</c:v>
                </c:pt>
                <c:pt idx="69">
                  <c:v>29.000092315352866</c:v>
                </c:pt>
                <c:pt idx="70">
                  <c:v>28.506105108337088</c:v>
                </c:pt>
                <c:pt idx="71">
                  <c:v>29.116441881744024</c:v>
                </c:pt>
                <c:pt idx="72">
                  <c:v>29.525212237695584</c:v>
                </c:pt>
                <c:pt idx="73">
                  <c:v>28.848519619651579</c:v>
                </c:pt>
                <c:pt idx="74">
                  <c:v>29.200291802652163</c:v>
                </c:pt>
                <c:pt idx="75">
                  <c:v>28.989319389808482</c:v>
                </c:pt>
                <c:pt idx="76">
                  <c:v>28.87438977942805</c:v>
                </c:pt>
                <c:pt idx="77">
                  <c:v>29.196720479441158</c:v>
                </c:pt>
                <c:pt idx="78">
                  <c:v>29.236690178957968</c:v>
                </c:pt>
                <c:pt idx="79">
                  <c:v>29.469910275193513</c:v>
                </c:pt>
                <c:pt idx="80">
                  <c:v>28.981008588713511</c:v>
                </c:pt>
                <c:pt idx="81">
                  <c:v>28.542645872299904</c:v>
                </c:pt>
                <c:pt idx="82">
                  <c:v>28.054373625118583</c:v>
                </c:pt>
                <c:pt idx="83">
                  <c:v>28.66321322557933</c:v>
                </c:pt>
                <c:pt idx="84">
                  <c:v>29.903552498948933</c:v>
                </c:pt>
                <c:pt idx="85">
                  <c:v>29.227405919054551</c:v>
                </c:pt>
                <c:pt idx="86">
                  <c:v>29.571516795683515</c:v>
                </c:pt>
                <c:pt idx="87">
                  <c:v>29.35930210133791</c:v>
                </c:pt>
                <c:pt idx="88">
                  <c:v>29.238974373687604</c:v>
                </c:pt>
                <c:pt idx="89">
                  <c:v>29.554774695880855</c:v>
                </c:pt>
                <c:pt idx="90">
                  <c:v>29.587509929503462</c:v>
                </c:pt>
                <c:pt idx="91">
                  <c:v>29.81761526529964</c:v>
                </c:pt>
                <c:pt idx="92">
                  <c:v>29.332465912248583</c:v>
                </c:pt>
                <c:pt idx="93">
                  <c:v>28.894709888506195</c:v>
                </c:pt>
                <c:pt idx="94">
                  <c:v>28.408478895090855</c:v>
                </c:pt>
                <c:pt idx="95">
                  <c:v>29.012762096906542</c:v>
                </c:pt>
                <c:pt idx="96">
                  <c:v>30.098713373149913</c:v>
                </c:pt>
                <c:pt idx="97">
                  <c:v>29.424378398657694</c:v>
                </c:pt>
                <c:pt idx="98">
                  <c:v>29.76194287287603</c:v>
                </c:pt>
                <c:pt idx="99">
                  <c:v>29.549924773306859</c:v>
                </c:pt>
                <c:pt idx="100">
                  <c:v>29.42566283256533</c:v>
                </c:pt>
                <c:pt idx="101">
                  <c:v>29.736339102443978</c:v>
                </c:pt>
                <c:pt idx="102">
                  <c:v>29.762761067833132</c:v>
                </c:pt>
                <c:pt idx="103">
                  <c:v>29.990011500139929</c:v>
                </c:pt>
                <c:pt idx="104">
                  <c:v>29.509215067608821</c:v>
                </c:pt>
                <c:pt idx="105">
                  <c:v>29.073560472640143</c:v>
                </c:pt>
                <c:pt idx="106">
                  <c:v>28.590343527168425</c:v>
                </c:pt>
                <c:pt idx="107">
                  <c:v>29.190281670785627</c:v>
                </c:pt>
                <c:pt idx="108">
                  <c:v>30.410322158658293</c:v>
                </c:pt>
                <c:pt idx="109">
                  <c:v>29.737292416991036</c:v>
                </c:pt>
                <c:pt idx="110">
                  <c:v>30.067458303088102</c:v>
                </c:pt>
                <c:pt idx="111">
                  <c:v>29.854655953193454</c:v>
                </c:pt>
                <c:pt idx="112">
                  <c:v>29.725604560061761</c:v>
                </c:pt>
                <c:pt idx="113">
                  <c:v>30.03001559422691</c:v>
                </c:pt>
                <c:pt idx="114">
                  <c:v>30.049700498142329</c:v>
                </c:pt>
                <c:pt idx="115">
                  <c:v>30.273834313789994</c:v>
                </c:pt>
                <c:pt idx="116">
                  <c:v>29.797106308798163</c:v>
                </c:pt>
                <c:pt idx="117">
                  <c:v>29.362627317964076</c:v>
                </c:pt>
                <c:pt idx="118">
                  <c:v>28.881914335571086</c:v>
                </c:pt>
                <c:pt idx="119">
                  <c:v>29.477025782015403</c:v>
                </c:pt>
                <c:pt idx="120">
                  <c:v>30.79454957964451</c:v>
                </c:pt>
                <c:pt idx="121">
                  <c:v>30.091677551630973</c:v>
                </c:pt>
                <c:pt idx="122">
                  <c:v>30.412580722319092</c:v>
                </c:pt>
                <c:pt idx="123">
                  <c:v>30.198358335864576</c:v>
                </c:pt>
                <c:pt idx="124">
                  <c:v>30.054017355272421</c:v>
                </c:pt>
                <c:pt idx="125">
                  <c:v>30.337785432936048</c:v>
                </c:pt>
                <c:pt idx="126">
                  <c:v>30.340737301825449</c:v>
                </c:pt>
                <c:pt idx="127">
                  <c:v>30.54848433502239</c:v>
                </c:pt>
                <c:pt idx="128">
                  <c:v>30.06812555244931</c:v>
                </c:pt>
                <c:pt idx="129">
                  <c:v>29.626165842709227</c:v>
                </c:pt>
                <c:pt idx="130">
                  <c:v>29.142010767522873</c:v>
                </c:pt>
                <c:pt idx="131">
                  <c:v>29.711316100771583</c:v>
                </c:pt>
                <c:pt idx="132">
                  <c:v>31.121658520497412</c:v>
                </c:pt>
                <c:pt idx="133">
                  <c:v>30.450821041316932</c:v>
                </c:pt>
                <c:pt idx="134">
                  <c:v>30.748174935662494</c:v>
                </c:pt>
                <c:pt idx="135">
                  <c:v>30.521434319095317</c:v>
                </c:pt>
                <c:pt idx="136">
                  <c:v>30.37356619707689</c:v>
                </c:pt>
                <c:pt idx="137">
                  <c:v>30.642398872603746</c:v>
                </c:pt>
                <c:pt idx="138">
                  <c:v>30.641124201893014</c:v>
                </c:pt>
                <c:pt idx="139">
                  <c:v>30.842059454266039</c:v>
                </c:pt>
                <c:pt idx="140">
                  <c:v>30.370998877554396</c:v>
                </c:pt>
                <c:pt idx="141">
                  <c:v>29.932659142224761</c:v>
                </c:pt>
                <c:pt idx="142">
                  <c:v>29.456060498426382</c:v>
                </c:pt>
                <c:pt idx="143">
                  <c:v>30.008980206353602</c:v>
                </c:pt>
                <c:pt idx="144">
                  <c:v>31.431836694750771</c:v>
                </c:pt>
                <c:pt idx="145">
                  <c:v>30.772318195962832</c:v>
                </c:pt>
                <c:pt idx="146">
                  <c:v>31.056286694231751</c:v>
                </c:pt>
                <c:pt idx="147">
                  <c:v>30.827848291607843</c:v>
                </c:pt>
                <c:pt idx="148">
                  <c:v>30.676613583500124</c:v>
                </c:pt>
                <c:pt idx="149">
                  <c:v>30.931013910658578</c:v>
                </c:pt>
                <c:pt idx="150">
                  <c:v>30.925670339590788</c:v>
                </c:pt>
                <c:pt idx="151">
                  <c:v>31.12000777182045</c:v>
                </c:pt>
                <c:pt idx="152">
                  <c:v>30.657992215557218</c:v>
                </c:pt>
                <c:pt idx="153">
                  <c:v>30.223224250443561</c:v>
                </c:pt>
                <c:pt idx="154">
                  <c:v>29.753994806700739</c:v>
                </c:pt>
                <c:pt idx="155">
                  <c:v>30.291029823635011</c:v>
                </c:pt>
                <c:pt idx="156">
                  <c:v>31.720084839312182</c:v>
                </c:pt>
                <c:pt idx="157">
                  <c:v>31.071525118741647</c:v>
                </c:pt>
                <c:pt idx="158">
                  <c:v>31.342675150714697</c:v>
                </c:pt>
                <c:pt idx="159">
                  <c:v>31.112686039107228</c:v>
                </c:pt>
                <c:pt idx="160">
                  <c:v>30.958290621682277</c:v>
                </c:pt>
                <c:pt idx="161">
                  <c:v>31.198884590781081</c:v>
                </c:pt>
                <c:pt idx="162">
                  <c:v>31.189670509464577</c:v>
                </c:pt>
                <c:pt idx="163">
                  <c:v>31.377674115101502</c:v>
                </c:pt>
                <c:pt idx="164">
                  <c:v>30.924397263563328</c:v>
                </c:pt>
                <c:pt idx="165">
                  <c:v>30.493151828038183</c:v>
                </c:pt>
                <c:pt idx="166">
                  <c:v>30.031068402633029</c:v>
                </c:pt>
                <c:pt idx="167">
                  <c:v>30.552834654258071</c:v>
                </c:pt>
                <c:pt idx="168">
                  <c:v>32.156441342661424</c:v>
                </c:pt>
                <c:pt idx="169">
                  <c:v>31.518039161248069</c:v>
                </c:pt>
                <c:pt idx="170">
                  <c:v>31.775330246375152</c:v>
                </c:pt>
                <c:pt idx="171">
                  <c:v>31.542598395537368</c:v>
                </c:pt>
                <c:pt idx="172">
                  <c:v>31.383888072847878</c:v>
                </c:pt>
                <c:pt idx="173">
                  <c:v>31.60934626812578</c:v>
                </c:pt>
                <c:pt idx="174">
                  <c:v>31.595577959589612</c:v>
                </c:pt>
                <c:pt idx="175">
                  <c:v>31.776952796026865</c:v>
                </c:pt>
                <c:pt idx="176">
                  <c:v>31.332034953885465</c:v>
                </c:pt>
                <c:pt idx="177">
                  <c:v>30.903150688242082</c:v>
                </c:pt>
                <c:pt idx="178">
                  <c:v>30.447531895048979</c:v>
                </c:pt>
                <c:pt idx="179">
                  <c:v>30.953596489605435</c:v>
                </c:pt>
                <c:pt idx="180">
                  <c:v>32.699477559574099</c:v>
                </c:pt>
                <c:pt idx="181">
                  <c:v>32.070128114206859</c:v>
                </c:pt>
                <c:pt idx="182">
                  <c:v>32.31326579821539</c:v>
                </c:pt>
                <c:pt idx="183">
                  <c:v>32.076900185477079</c:v>
                </c:pt>
                <c:pt idx="184">
                  <c:v>31.913082157464391</c:v>
                </c:pt>
                <c:pt idx="185">
                  <c:v>32.122919949140261</c:v>
                </c:pt>
                <c:pt idx="186">
                  <c:v>32.104212009094411</c:v>
                </c:pt>
                <c:pt idx="187">
                  <c:v>32.278988431546026</c:v>
                </c:pt>
                <c:pt idx="188">
                  <c:v>31.841756593170441</c:v>
                </c:pt>
                <c:pt idx="189">
                  <c:v>31.414153226908571</c:v>
                </c:pt>
                <c:pt idx="190">
                  <c:v>30.964151145006927</c:v>
                </c:pt>
                <c:pt idx="191">
                  <c:v>31.454810398369524</c:v>
                </c:pt>
                <c:pt idx="192">
                  <c:v>33.021527926358246</c:v>
                </c:pt>
                <c:pt idx="193">
                  <c:v>32.402070725293427</c:v>
                </c:pt>
                <c:pt idx="194">
                  <c:v>32.632914402225232</c:v>
                </c:pt>
                <c:pt idx="195">
                  <c:v>32.394671727927438</c:v>
                </c:pt>
                <c:pt idx="196">
                  <c:v>32.227494122370409</c:v>
                </c:pt>
                <c:pt idx="197">
                  <c:v>32.424014113824938</c:v>
                </c:pt>
                <c:pt idx="198">
                  <c:v>32.401458913035221</c:v>
                </c:pt>
                <c:pt idx="199">
                  <c:v>32.570240786679975</c:v>
                </c:pt>
                <c:pt idx="200">
                  <c:v>32.140991957437258</c:v>
                </c:pt>
                <c:pt idx="201">
                  <c:v>31.716237856062129</c:v>
                </c:pt>
                <c:pt idx="202">
                  <c:v>31.27262822507862</c:v>
                </c:pt>
                <c:pt idx="203">
                  <c:v>31.748938282592189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B1-49A0-8395-36117CF8F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0925919"/>
        <c:axId val="810925439"/>
      </c:lineChart>
      <c:dateAx>
        <c:axId val="810925919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810925439"/>
        <c:crosses val="autoZero"/>
        <c:auto val="1"/>
        <c:lblOffset val="100"/>
        <c:baseTimeUnit val="months"/>
      </c:dateAx>
      <c:valAx>
        <c:axId val="810925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n-US"/>
                  <a:t>(USD/MBTU)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810925919"/>
        <c:crosses val="autoZero"/>
        <c:crossBetween val="between"/>
        <c:majorUnit val="10"/>
        <c:min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361949</xdr:colOff>
      <xdr:row>5</xdr:row>
      <xdr:rowOff>23811</xdr:rowOff>
    </xdr:from>
    <xdr:to>
      <xdr:col>15</xdr:col>
      <xdr:colOff>276224</xdr:colOff>
      <xdr:row>24</xdr:row>
      <xdr:rowOff>114299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A2D7DCB-5547-4737-A5D6-47C6D1C657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85724</xdr:colOff>
      <xdr:row>4</xdr:row>
      <xdr:rowOff>104780</xdr:rowOff>
    </xdr:from>
    <xdr:to>
      <xdr:col>25</xdr:col>
      <xdr:colOff>600075</xdr:colOff>
      <xdr:row>24</xdr:row>
      <xdr:rowOff>57149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A70C344-AA51-4424-A86C-610F32339D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28574</xdr:colOff>
      <xdr:row>1</xdr:row>
      <xdr:rowOff>247649</xdr:rowOff>
    </xdr:from>
    <xdr:to>
      <xdr:col>18</xdr:col>
      <xdr:colOff>438149</xdr:colOff>
      <xdr:row>20</xdr:row>
      <xdr:rowOff>161924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9BBFCA9-19FE-475B-A90D-D5FE305E36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628649</xdr:colOff>
      <xdr:row>1</xdr:row>
      <xdr:rowOff>133349</xdr:rowOff>
    </xdr:from>
    <xdr:to>
      <xdr:col>30</xdr:col>
      <xdr:colOff>523874</xdr:colOff>
      <xdr:row>19</xdr:row>
      <xdr:rowOff>79374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A087B28-0D0F-42F9-BD47-635532F3BF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0</xdr:colOff>
      <xdr:row>24</xdr:row>
      <xdr:rowOff>0</xdr:rowOff>
    </xdr:from>
    <xdr:to>
      <xdr:col>30</xdr:col>
      <xdr:colOff>247650</xdr:colOff>
      <xdr:row>46</xdr:row>
      <xdr:rowOff>152400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51C9615-B2E7-42D7-8C52-D7C75AEDB4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155755</xdr:colOff>
      <xdr:row>0</xdr:row>
      <xdr:rowOff>523875</xdr:rowOff>
    </xdr:from>
    <xdr:to>
      <xdr:col>17</xdr:col>
      <xdr:colOff>254000</xdr:colOff>
      <xdr:row>21</xdr:row>
      <xdr:rowOff>143774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FC5A53D-0DF2-4779-90C6-25393F5D89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661538</xdr:colOff>
      <xdr:row>0</xdr:row>
      <xdr:rowOff>624337</xdr:rowOff>
    </xdr:from>
    <xdr:to>
      <xdr:col>28</xdr:col>
      <xdr:colOff>537713</xdr:colOff>
      <xdr:row>27</xdr:row>
      <xdr:rowOff>11981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E9802D6-2992-4CCF-AA49-8DDC7E6985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19050</xdr:rowOff>
    </xdr:from>
    <xdr:to>
      <xdr:col>18</xdr:col>
      <xdr:colOff>584199</xdr:colOff>
      <xdr:row>17</xdr:row>
      <xdr:rowOff>139700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A510719-A672-2934-E1DC-24C1A89084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471487</xdr:colOff>
      <xdr:row>1</xdr:row>
      <xdr:rowOff>52386</xdr:rowOff>
    </xdr:from>
    <xdr:to>
      <xdr:col>26</xdr:col>
      <xdr:colOff>134327</xdr:colOff>
      <xdr:row>25</xdr:row>
      <xdr:rowOff>109904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92E8F1F-A43B-4396-9F92-F15DD2DA9F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15874</xdr:colOff>
      <xdr:row>4</xdr:row>
      <xdr:rowOff>6350</xdr:rowOff>
    </xdr:from>
    <xdr:to>
      <xdr:col>16</xdr:col>
      <xdr:colOff>215899</xdr:colOff>
      <xdr:row>18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77C28E5-05DC-4EB4-A1C1-797A8DE1C5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.shortcut-targets-by-id\1H6ei6NRe4PGO6azATmiXBqx039P9Hic-\PIACL\0.%20Rev%20IMMH_Agosto_Octubre%202025\9.%20Soportes%20Precios%20CL\BASES_GASOLINA.xlsx" TargetMode="External"/><Relationship Id="rId1" Type="http://schemas.openxmlformats.org/officeDocument/2006/relationships/externalLinkPath" Target="/.shortcut-targets-by-id/1H6ei6NRe4PGO6azATmiXBqx039P9Hic-/PIACL/0.%20Rev%20IMMH_Agosto_Octubre%202025/9.%20Soportes%20Precios%20CL/BASES_GASOLIN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.shortcut-targets-by-id\1H6ei6NRe4PGO6azATmiXBqx039P9Hic-\PIACL\0.%20Rev%20IMMH_Agosto_Octubre%202025\9.%20Soportes%20Precios%20CL\BASES_DIESEL.xlsx" TargetMode="External"/><Relationship Id="rId1" Type="http://schemas.openxmlformats.org/officeDocument/2006/relationships/externalLinkPath" Target="/.shortcut-targets-by-id/1H6ei6NRe4PGO6azATmiXBqx039P9Hic-/PIACL/0.%20Rev%20IMMH_Agosto_Octubre%202025/9.%20Soportes%20Precios%20CL/BASES_DIESEL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VONN\AppData\Local\Microsoft\Windows\INetCache\IE\HFADM62A\BASES_GASOLINA%5b1%5d.xlsx" TargetMode="External"/><Relationship Id="rId1" Type="http://schemas.openxmlformats.org/officeDocument/2006/relationships/externalLinkPath" Target="file:///C:\Users\IVONN\AppData\Local\Microsoft\Windows\INetCache\IE\HFADM62A\BASES_GASOLINA%5b1%5d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.shortcut-targets-by-id\1H6ei6NRe4PGO6azATmiXBqx039P9Hic-\PIACL\0.%20Rev%20IMMH_Agos%20a%20Nov%202025\9.%20Soportes%20Precios%20CL\BASES_GASOLINA.xlsx" TargetMode="External"/><Relationship Id="rId1" Type="http://schemas.openxmlformats.org/officeDocument/2006/relationships/externalLinkPath" Target="/.shortcut-targets-by-id/1H6ei6NRe4PGO6azATmiXBqx039P9Hic-/PIACL/0.%20Rev%20IMMH_Agos%20a%20Nov%202025/9.%20Soportes%20Precios%20CL/BASES_GASOLINA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VONN\AppData\Local\Microsoft\Windows\INetCache\IE\HFADM62A\BASES_DIESEL%5b1%5d.xlsx" TargetMode="External"/><Relationship Id="rId1" Type="http://schemas.openxmlformats.org/officeDocument/2006/relationships/externalLinkPath" Target="file:///C:\Users\IVONN\AppData\Local\Microsoft\Windows\INetCache\IE\HFADM62A\BASES_DIESEL%5b1%5d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.shortcut-targets-by-id\1H6ei6NRe4PGO6azATmiXBqx039P9Hic-\PIACL\0.%20Rev%20IMMH_Agos%20a%20Nov%202025\9.%20Soportes%20Precios%20CL\BASES_JET%20(2da%20versi&#243;n).xlsx" TargetMode="External"/><Relationship Id="rId1" Type="http://schemas.openxmlformats.org/officeDocument/2006/relationships/externalLinkPath" Target="/.shortcut-targets-by-id/1H6ei6NRe4PGO6azATmiXBqx039P9Hic-/PIACL/0.%20Rev%20IMMH_Agos%20a%20Nov%202025/9.%20Soportes%20Precios%20CL/BASES_JET%20(2da%20versi&#243;n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ELL\Downloads\Proyecci&#243;n%20de%20precios%202022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TTS"/>
      <sheetName val="Grph"/>
      <sheetName val="AEO_EIA"/>
      <sheetName val="SALIDAS_DENTON"/>
      <sheetName val="BTA"/>
      <sheetName val="IMP_SUB"/>
      <sheetName val="TTE_POL"/>
      <sheetName val="Naft_Gal"/>
      <sheetName val="G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">
          <cell r="AB11" t="str">
            <v>Precios bajos Base 2024</v>
          </cell>
          <cell r="AC11" t="str">
            <v>Precios de referencia Base 2024</v>
          </cell>
          <cell r="AD11" t="str">
            <v>Precios altos Base 2024</v>
          </cell>
          <cell r="CK11" t="str">
            <v>Esc Bajo</v>
          </cell>
          <cell r="CL11" t="str">
            <v>Esc Referencia</v>
          </cell>
          <cell r="CM11" t="str">
            <v>Esc Alto</v>
          </cell>
        </row>
        <row r="24">
          <cell r="F24">
            <v>45292</v>
          </cell>
          <cell r="AB24">
            <v>21.370919116361016</v>
          </cell>
          <cell r="AC24">
            <v>22.287195034158266</v>
          </cell>
          <cell r="AD24">
            <v>21.370919116361016</v>
          </cell>
          <cell r="CK24">
            <v>32.823059856694066</v>
          </cell>
          <cell r="CL24">
            <v>32.823059856694066</v>
          </cell>
          <cell r="CM24">
            <v>32.823059856694066</v>
          </cell>
        </row>
        <row r="25">
          <cell r="F25">
            <v>45323</v>
          </cell>
          <cell r="AB25">
            <v>23.148924878425767</v>
          </cell>
          <cell r="AC25">
            <v>23.487320179309812</v>
          </cell>
          <cell r="AD25">
            <v>23.148924878425767</v>
          </cell>
          <cell r="CK25">
            <v>33.014146921226846</v>
          </cell>
          <cell r="CL25">
            <v>33.014146921226846</v>
          </cell>
          <cell r="CM25">
            <v>33.014146921226846</v>
          </cell>
        </row>
        <row r="26">
          <cell r="F26">
            <v>45352</v>
          </cell>
          <cell r="AB26">
            <v>24.498405537561599</v>
          </cell>
          <cell r="AC26">
            <v>24.82990090144564</v>
          </cell>
          <cell r="AD26">
            <v>24.498405537561599</v>
          </cell>
          <cell r="CK26">
            <v>33.587400228480554</v>
          </cell>
          <cell r="CL26">
            <v>33.587400228480554</v>
          </cell>
          <cell r="CM26">
            <v>33.587400228480554</v>
          </cell>
        </row>
        <row r="27">
          <cell r="F27">
            <v>45383</v>
          </cell>
          <cell r="AB27">
            <v>24.602828970407071</v>
          </cell>
          <cell r="AC27">
            <v>25.075204458059808</v>
          </cell>
          <cell r="AD27">
            <v>24.602828970407071</v>
          </cell>
          <cell r="CK27">
            <v>33.252987460385846</v>
          </cell>
          <cell r="CL27">
            <v>33.252987460385846</v>
          </cell>
          <cell r="CM27">
            <v>33.252987460385846</v>
          </cell>
        </row>
        <row r="28">
          <cell r="F28">
            <v>45413</v>
          </cell>
          <cell r="AB28">
            <v>22.811205807013316</v>
          </cell>
          <cell r="AC28">
            <v>23.535303660358654</v>
          </cell>
          <cell r="AD28">
            <v>22.811205807013316</v>
          </cell>
          <cell r="CK28">
            <v>33.191871636154403</v>
          </cell>
          <cell r="CL28">
            <v>33.191871636154403</v>
          </cell>
          <cell r="CM28">
            <v>33.191871636154403</v>
          </cell>
        </row>
        <row r="29">
          <cell r="F29">
            <v>45444</v>
          </cell>
          <cell r="AB29">
            <v>22.117626203118085</v>
          </cell>
          <cell r="AC29">
            <v>22.739556973746154</v>
          </cell>
          <cell r="AD29">
            <v>22.117626203118085</v>
          </cell>
          <cell r="CK29">
            <v>31.143280046540845</v>
          </cell>
          <cell r="CL29">
            <v>31.143280046540845</v>
          </cell>
          <cell r="CM29">
            <v>31.143280046540845</v>
          </cell>
        </row>
        <row r="30">
          <cell r="F30">
            <v>45474</v>
          </cell>
          <cell r="AB30">
            <v>22.297866065681131</v>
          </cell>
          <cell r="AC30">
            <v>22.865722333161244</v>
          </cell>
          <cell r="AD30">
            <v>22.297866065681131</v>
          </cell>
          <cell r="CK30">
            <v>31.436589725736447</v>
          </cell>
          <cell r="CL30">
            <v>31.375206901195558</v>
          </cell>
          <cell r="CM30">
            <v>31.436589725736447</v>
          </cell>
        </row>
        <row r="31">
          <cell r="F31">
            <v>45505</v>
          </cell>
          <cell r="AB31">
            <v>21.182840166733989</v>
          </cell>
          <cell r="AC31">
            <v>22.034453560456367</v>
          </cell>
          <cell r="AD31">
            <v>21.182840166733989</v>
          </cell>
          <cell r="CK31">
            <v>30.161717152674544</v>
          </cell>
          <cell r="CL31">
            <v>30.427380400145193</v>
          </cell>
          <cell r="CM31">
            <v>30.161717152674544</v>
          </cell>
        </row>
        <row r="32">
          <cell r="F32">
            <v>45536</v>
          </cell>
          <cell r="AB32">
            <v>18.271769084018917</v>
          </cell>
          <cell r="AC32">
            <v>19.867523202560477</v>
          </cell>
          <cell r="AD32">
            <v>18.271769084018917</v>
          </cell>
          <cell r="CK32">
            <v>26.986576932353376</v>
          </cell>
          <cell r="CL32">
            <v>28.109523840444741</v>
          </cell>
          <cell r="CM32">
            <v>26.986576932353376</v>
          </cell>
        </row>
        <row r="33">
          <cell r="F33">
            <v>45566</v>
          </cell>
          <cell r="AB33">
            <v>21.485424380130372</v>
          </cell>
          <cell r="AC33">
            <v>22.24119987902947</v>
          </cell>
          <cell r="AD33">
            <v>21.485424380130372</v>
          </cell>
          <cell r="CK33">
            <v>29.985613119548674</v>
          </cell>
          <cell r="CL33">
            <v>30.142977769777922</v>
          </cell>
          <cell r="CM33">
            <v>29.985613119548674</v>
          </cell>
        </row>
        <row r="34">
          <cell r="F34">
            <v>45597</v>
          </cell>
          <cell r="AB34">
            <v>21.599431162701084</v>
          </cell>
          <cell r="AC34">
            <v>22.294750720936516</v>
          </cell>
          <cell r="AD34">
            <v>21.599431162701084</v>
          </cell>
          <cell r="CK34">
            <v>30.067106278336205</v>
          </cell>
          <cell r="CL34">
            <v>30.15839792611947</v>
          </cell>
          <cell r="CM34">
            <v>30.067106278336205</v>
          </cell>
        </row>
        <row r="35">
          <cell r="F35">
            <v>45627</v>
          </cell>
          <cell r="AB35">
            <v>21.29818267446721</v>
          </cell>
          <cell r="AC35">
            <v>22.052286479718848</v>
          </cell>
          <cell r="AD35">
            <v>21.29818267446721</v>
          </cell>
          <cell r="CK35">
            <v>29.720410025989452</v>
          </cell>
          <cell r="CL35">
            <v>29.881504181575881</v>
          </cell>
          <cell r="CM35">
            <v>29.720410025989452</v>
          </cell>
        </row>
        <row r="36">
          <cell r="F36">
            <v>45658</v>
          </cell>
          <cell r="AB36">
            <v>18.197387309710834</v>
          </cell>
          <cell r="AC36">
            <v>22.723867476489364</v>
          </cell>
          <cell r="AD36">
            <v>28.805364982869722</v>
          </cell>
          <cell r="CK36">
            <v>26.914703577174603</v>
          </cell>
          <cell r="CL36">
            <v>31.081552716575093</v>
          </cell>
          <cell r="CM36">
            <v>38.234059769192314</v>
          </cell>
        </row>
        <row r="37">
          <cell r="F37">
            <v>45689</v>
          </cell>
          <cell r="AB37">
            <v>17.882967175491451</v>
          </cell>
          <cell r="AC37">
            <v>22.440600710029592</v>
          </cell>
          <cell r="AD37">
            <v>28.433188896389371</v>
          </cell>
          <cell r="CK37">
            <v>26.615209440839838</v>
          </cell>
          <cell r="CL37">
            <v>30.823568055240049</v>
          </cell>
          <cell r="CM37">
            <v>37.872936525407106</v>
          </cell>
        </row>
        <row r="38">
          <cell r="F38">
            <v>45717</v>
          </cell>
          <cell r="AB38">
            <v>17.595863088534539</v>
          </cell>
          <cell r="AC38">
            <v>22.163242108855624</v>
          </cell>
          <cell r="AD38">
            <v>28.071880318042005</v>
          </cell>
          <cell r="CK38">
            <v>26.250432129472834</v>
          </cell>
          <cell r="CL38">
            <v>30.477284283496306</v>
          </cell>
          <cell r="CM38">
            <v>37.428978516740806</v>
          </cell>
        </row>
        <row r="39">
          <cell r="F39">
            <v>45748</v>
          </cell>
          <cell r="AB39">
            <v>17.012204712252512</v>
          </cell>
          <cell r="AC39">
            <v>21.656417111141874</v>
          </cell>
          <cell r="AD39">
            <v>27.402822398938518</v>
          </cell>
          <cell r="CK39">
            <v>25.577408064221448</v>
          </cell>
          <cell r="CL39">
            <v>29.901037426919345</v>
          </cell>
          <cell r="CM39">
            <v>36.664827954656992</v>
          </cell>
        </row>
        <row r="40">
          <cell r="F40">
            <v>45778</v>
          </cell>
          <cell r="AB40">
            <v>16.721606929614897</v>
          </cell>
          <cell r="AC40">
            <v>21.369120949905216</v>
          </cell>
          <cell r="AD40">
            <v>27.029584476375589</v>
          </cell>
          <cell r="CK40">
            <v>25.242608587434237</v>
          </cell>
          <cell r="CL40">
            <v>29.578145515913178</v>
          </cell>
          <cell r="CM40">
            <v>36.241846431452046</v>
          </cell>
        </row>
        <row r="41">
          <cell r="F41">
            <v>45809</v>
          </cell>
          <cell r="AB41">
            <v>16.613474910515865</v>
          </cell>
          <cell r="AC41">
            <v>21.206342426887399</v>
          </cell>
          <cell r="AD41">
            <v>26.826566070121618</v>
          </cell>
          <cell r="CK41">
            <v>25.112335504959276</v>
          </cell>
          <cell r="CL41">
            <v>29.394311872229768</v>
          </cell>
          <cell r="CM41">
            <v>36.010323813290555</v>
          </cell>
        </row>
        <row r="42">
          <cell r="F42">
            <v>45839</v>
          </cell>
          <cell r="AB42">
            <v>16.754259897913425</v>
          </cell>
          <cell r="AC42">
            <v>21.26805087613711</v>
          </cell>
          <cell r="AD42">
            <v>26.918455953269028</v>
          </cell>
          <cell r="CK42">
            <v>25.202629151586173</v>
          </cell>
          <cell r="CL42">
            <v>29.398425134429186</v>
          </cell>
          <cell r="CM42">
            <v>36.048443415240335</v>
          </cell>
        </row>
        <row r="43">
          <cell r="F43">
            <v>45870</v>
          </cell>
          <cell r="AB43">
            <v>17.136943324601749</v>
          </cell>
          <cell r="AC43">
            <v>21.533320136371607</v>
          </cell>
          <cell r="AD43">
            <v>27.280184343073437</v>
          </cell>
          <cell r="CK43">
            <v>25.612399190014965</v>
          </cell>
          <cell r="CL43">
            <v>29.675165433214595</v>
          </cell>
          <cell r="CM43">
            <v>36.435853157124946</v>
          </cell>
        </row>
        <row r="44">
          <cell r="F44">
            <v>45901</v>
          </cell>
          <cell r="AB44">
            <v>17.785422877161377</v>
          </cell>
          <cell r="AC44">
            <v>21.98983492585802</v>
          </cell>
          <cell r="AD44">
            <v>27.901189767541766</v>
          </cell>
          <cell r="CK44">
            <v>26.230569152244122</v>
          </cell>
          <cell r="CL44">
            <v>30.075174277678208</v>
          </cell>
          <cell r="CM44">
            <v>37.024706556714882</v>
          </cell>
        </row>
        <row r="45">
          <cell r="F45">
            <v>45931</v>
          </cell>
          <cell r="AB45">
            <v>17.793161394303517</v>
          </cell>
          <cell r="AC45">
            <v>21.922953447455225</v>
          </cell>
          <cell r="AD45">
            <v>27.825577779988581</v>
          </cell>
          <cell r="CK45">
            <v>26.170251183596587</v>
          </cell>
          <cell r="CL45">
            <v>29.937184132224875</v>
          </cell>
          <cell r="CM45">
            <v>36.875448539313474</v>
          </cell>
        </row>
        <row r="46">
          <cell r="F46">
            <v>45962</v>
          </cell>
          <cell r="AB46">
            <v>17.585723355716009</v>
          </cell>
          <cell r="AC46">
            <v>21.72653075412164</v>
          </cell>
          <cell r="AD46">
            <v>27.569087206868904</v>
          </cell>
          <cell r="CK46">
            <v>25.879851373898948</v>
          </cell>
          <cell r="CL46">
            <v>29.664270822063468</v>
          </cell>
          <cell r="CM46">
            <v>36.532706697270143</v>
          </cell>
        </row>
        <row r="47">
          <cell r="F47">
            <v>45992</v>
          </cell>
          <cell r="AB47">
            <v>17.214247432197144</v>
          </cell>
          <cell r="AC47">
            <v>21.424667649236174</v>
          </cell>
          <cell r="AD47">
            <v>27.167031184466673</v>
          </cell>
          <cell r="CK47">
            <v>25.422144326636623</v>
          </cell>
          <cell r="CL47">
            <v>29.289654539759031</v>
          </cell>
          <cell r="CM47">
            <v>36.04236882796868</v>
          </cell>
        </row>
        <row r="48">
          <cell r="F48">
            <v>46023</v>
          </cell>
          <cell r="AB48">
            <v>15.363935028102986</v>
          </cell>
          <cell r="AC48">
            <v>21.122047694249861</v>
          </cell>
          <cell r="AD48">
            <v>27.411901628060011</v>
          </cell>
          <cell r="CK48">
            <v>23.886234219372334</v>
          </cell>
          <cell r="CL48">
            <v>29.414057986135845</v>
          </cell>
          <cell r="CM48">
            <v>36.742146018613127</v>
          </cell>
        </row>
        <row r="49">
          <cell r="F49">
            <v>46054</v>
          </cell>
          <cell r="AB49">
            <v>14.578640731188358</v>
          </cell>
          <cell r="AC49">
            <v>20.487207880247364</v>
          </cell>
          <cell r="AD49">
            <v>26.561011248156884</v>
          </cell>
          <cell r="CK49">
            <v>23.088684004041561</v>
          </cell>
          <cell r="CL49">
            <v>28.795579189269738</v>
          </cell>
          <cell r="CM49">
            <v>35.874600800368015</v>
          </cell>
        </row>
        <row r="50">
          <cell r="F50">
            <v>46082</v>
          </cell>
          <cell r="AB50">
            <v>15.12904363638398</v>
          </cell>
          <cell r="AC50">
            <v>20.82686777241657</v>
          </cell>
          <cell r="AD50">
            <v>27.027136710338898</v>
          </cell>
          <cell r="CK50">
            <v>23.616853369985336</v>
          </cell>
          <cell r="CL50">
            <v>29.088960232256433</v>
          </cell>
          <cell r="CM50">
            <v>36.31284101809748</v>
          </cell>
        </row>
        <row r="51">
          <cell r="F51">
            <v>46113</v>
          </cell>
          <cell r="AB51">
            <v>14.958171146940618</v>
          </cell>
          <cell r="AC51">
            <v>20.621865850266904</v>
          </cell>
          <cell r="AD51">
            <v>26.759272044698967</v>
          </cell>
          <cell r="CK51">
            <v>23.382688286863907</v>
          </cell>
          <cell r="CL51">
            <v>28.82435980855551</v>
          </cell>
          <cell r="CM51">
            <v>35.975179394538777</v>
          </cell>
        </row>
        <row r="52">
          <cell r="F52">
            <v>46143</v>
          </cell>
          <cell r="AB52">
            <v>14.92594031280637</v>
          </cell>
          <cell r="AC52">
            <v>20.522115145708245</v>
          </cell>
          <cell r="AD52">
            <v>26.633183014750912</v>
          </cell>
          <cell r="CK52">
            <v>23.322797097296828</v>
          </cell>
          <cell r="CL52">
            <v>28.695331971859595</v>
          </cell>
          <cell r="CM52">
            <v>35.815135811868082</v>
          </cell>
        </row>
        <row r="53">
          <cell r="F53">
            <v>46174</v>
          </cell>
          <cell r="AB53">
            <v>15.454152118255603</v>
          </cell>
          <cell r="AC53">
            <v>20.826346042597386</v>
          </cell>
          <cell r="AD53">
            <v>27.053627999939394</v>
          </cell>
          <cell r="CK53">
            <v>23.870620052474404</v>
          </cell>
          <cell r="CL53">
            <v>28.995274936041017</v>
          </cell>
          <cell r="CM53">
            <v>36.247965027258729</v>
          </cell>
        </row>
        <row r="54">
          <cell r="F54">
            <v>46204</v>
          </cell>
          <cell r="AB54">
            <v>15.590617896069798</v>
          </cell>
          <cell r="AC54">
            <v>20.882561565505011</v>
          </cell>
          <cell r="AD54">
            <v>27.134561366104773</v>
          </cell>
          <cell r="CK54">
            <v>23.958424110556621</v>
          </cell>
          <cell r="CL54">
            <v>28.995806489828322</v>
          </cell>
          <cell r="CM54">
            <v>36.27651263071575</v>
          </cell>
        </row>
        <row r="55">
          <cell r="F55">
            <v>46235</v>
          </cell>
          <cell r="AB55">
            <v>15.917188020962985</v>
          </cell>
          <cell r="AC55">
            <v>21.105274535455173</v>
          </cell>
          <cell r="AD55">
            <v>27.437331894858442</v>
          </cell>
          <cell r="CK55">
            <v>24.306923048632015</v>
          </cell>
          <cell r="CL55">
            <v>29.226983817832341</v>
          </cell>
          <cell r="CM55">
            <v>36.599615954826845</v>
          </cell>
        </row>
        <row r="56">
          <cell r="F56">
            <v>46266</v>
          </cell>
          <cell r="AB56">
            <v>15.317808292878237</v>
          </cell>
          <cell r="AC56">
            <v>20.635977964661542</v>
          </cell>
          <cell r="AD56">
            <v>26.806748539861424</v>
          </cell>
          <cell r="CK56">
            <v>23.594134054375509</v>
          </cell>
          <cell r="CL56">
            <v>28.666697538362513</v>
          </cell>
          <cell r="CM56">
            <v>35.853530796269723</v>
          </cell>
        </row>
        <row r="57">
          <cell r="F57">
            <v>46296</v>
          </cell>
          <cell r="AB57">
            <v>14.852997775535581</v>
          </cell>
          <cell r="AC57">
            <v>20.215082320782948</v>
          </cell>
          <cell r="AD57">
            <v>26.247273032866705</v>
          </cell>
          <cell r="CK57">
            <v>23.029804108650438</v>
          </cell>
          <cell r="CL57">
            <v>28.161510970442972</v>
          </cell>
          <cell r="CM57">
            <v>35.188187559434823</v>
          </cell>
        </row>
        <row r="58">
          <cell r="F58">
            <v>46327</v>
          </cell>
          <cell r="AB58">
            <v>14.284816554779244</v>
          </cell>
          <cell r="AC58">
            <v>19.749089352537055</v>
          </cell>
          <cell r="AD58">
            <v>25.623380599672384</v>
          </cell>
          <cell r="CK58">
            <v>22.356680823428121</v>
          </cell>
          <cell r="CL58">
            <v>27.611028429790831</v>
          </cell>
          <cell r="CM58">
            <v>34.455617028290185</v>
          </cell>
        </row>
        <row r="59">
          <cell r="F59">
            <v>46357</v>
          </cell>
          <cell r="AB59">
            <v>15.094451877170794</v>
          </cell>
          <cell r="AC59">
            <v>20.320862456469197</v>
          </cell>
          <cell r="AD59">
            <v>26.398284701719966</v>
          </cell>
          <cell r="CK59">
            <v>23.159520836029802</v>
          </cell>
          <cell r="CL59">
            <v>28.143368220874347</v>
          </cell>
          <cell r="CM59">
            <v>35.221396720237955</v>
          </cell>
        </row>
        <row r="60">
          <cell r="F60">
            <v>46388</v>
          </cell>
          <cell r="AB60">
            <v>14.47312759408751</v>
          </cell>
          <cell r="AC60">
            <v>20.610570350695223</v>
          </cell>
          <cell r="AD60">
            <v>26.170274049024947</v>
          </cell>
          <cell r="CK60">
            <v>22.933766030132013</v>
          </cell>
          <cell r="CL60">
            <v>28.881285137284532</v>
          </cell>
          <cell r="CM60">
            <v>35.415331436199295</v>
          </cell>
        </row>
        <row r="61">
          <cell r="F61">
            <v>46419</v>
          </cell>
          <cell r="AB61">
            <v>13.694758342024322</v>
          </cell>
          <cell r="AC61">
            <v>19.98005263705484</v>
          </cell>
          <cell r="AD61">
            <v>25.328218781299199</v>
          </cell>
          <cell r="CK61">
            <v>22.144155786258995</v>
          </cell>
          <cell r="CL61">
            <v>28.267842674637539</v>
          </cell>
          <cell r="CM61">
            <v>34.557764347209698</v>
          </cell>
        </row>
        <row r="62">
          <cell r="F62">
            <v>46447</v>
          </cell>
          <cell r="AB62">
            <v>14.245839484429707</v>
          </cell>
          <cell r="AC62">
            <v>20.319176171935176</v>
          </cell>
          <cell r="AD62">
            <v>25.797476523415501</v>
          </cell>
          <cell r="CK62">
            <v>22.673212731125851</v>
          </cell>
          <cell r="CL62">
            <v>28.560830903686931</v>
          </cell>
          <cell r="CM62">
            <v>34.999510756435285</v>
          </cell>
        </row>
        <row r="63">
          <cell r="F63">
            <v>46478</v>
          </cell>
          <cell r="AB63">
            <v>14.084562441294535</v>
          </cell>
          <cell r="AC63">
            <v>20.120087809286105</v>
          </cell>
          <cell r="AD63">
            <v>25.542031582275165</v>
          </cell>
          <cell r="CK63">
            <v>22.449224653014223</v>
          </cell>
          <cell r="CL63">
            <v>28.302306105190983</v>
          </cell>
          <cell r="CM63">
            <v>34.675039814179712</v>
          </cell>
        </row>
        <row r="64">
          <cell r="F64">
            <v>46508</v>
          </cell>
          <cell r="AB64">
            <v>14.056030145719182</v>
          </cell>
          <cell r="AC64">
            <v>20.021920351972771</v>
          </cell>
          <cell r="AD64">
            <v>25.422374111897767</v>
          </cell>
          <cell r="CK64">
            <v>22.392715385850021</v>
          </cell>
          <cell r="CL64">
            <v>28.174356840694891</v>
          </cell>
          <cell r="CM64">
            <v>34.521294453254299</v>
          </cell>
        </row>
        <row r="65">
          <cell r="F65">
            <v>46539</v>
          </cell>
          <cell r="AB65">
            <v>14.589295988709155</v>
          </cell>
          <cell r="AC65">
            <v>20.328567321889331</v>
          </cell>
          <cell r="AD65">
            <v>25.851011155570067</v>
          </cell>
          <cell r="CK65">
            <v>22.945557180522307</v>
          </cell>
          <cell r="CL65">
            <v>28.476433264700617</v>
          </cell>
          <cell r="CM65">
            <v>34.962490966996498</v>
          </cell>
        </row>
        <row r="66">
          <cell r="F66">
            <v>46569</v>
          </cell>
          <cell r="AB66">
            <v>14.722631689873122</v>
          </cell>
          <cell r="AC66">
            <v>20.381779285026457</v>
          </cell>
          <cell r="AD66">
            <v>25.930431472203146</v>
          </cell>
          <cell r="CK66">
            <v>23.030558683086959</v>
          </cell>
          <cell r="CL66">
            <v>28.474384920929843</v>
          </cell>
          <cell r="CM66">
            <v>34.989961481041171</v>
          </cell>
        </row>
        <row r="67">
          <cell r="F67">
            <v>46600</v>
          </cell>
          <cell r="AB67">
            <v>15.048444427805771</v>
          </cell>
          <cell r="AC67">
            <v>20.603637748487568</v>
          </cell>
          <cell r="AD67">
            <v>26.233137625360456</v>
          </cell>
          <cell r="CK67">
            <v>23.377781219472499</v>
          </cell>
          <cell r="CL67">
            <v>28.704207152978537</v>
          </cell>
          <cell r="CM67">
            <v>35.312527888661002</v>
          </cell>
        </row>
        <row r="68">
          <cell r="F68">
            <v>46631</v>
          </cell>
          <cell r="AB68">
            <v>14.456750035194009</v>
          </cell>
          <cell r="AC68">
            <v>20.139650509807957</v>
          </cell>
          <cell r="AD68">
            <v>25.611148212349214</v>
          </cell>
          <cell r="CK68">
            <v>22.674307863271132</v>
          </cell>
          <cell r="CL68">
            <v>28.150546222628439</v>
          </cell>
          <cell r="CM68">
            <v>34.57672790647004</v>
          </cell>
        </row>
        <row r="69">
          <cell r="F69">
            <v>46661</v>
          </cell>
          <cell r="AB69">
            <v>14.00318537693799</v>
          </cell>
          <cell r="AC69">
            <v>19.725919881468958</v>
          </cell>
          <cell r="AD69">
            <v>25.065675078175001</v>
          </cell>
          <cell r="CK69">
            <v>22.122478179722577</v>
          </cell>
          <cell r="CL69">
            <v>27.653296303159234</v>
          </cell>
          <cell r="CM69">
            <v>33.926826299314797</v>
          </cell>
        </row>
        <row r="70">
          <cell r="F70">
            <v>46692</v>
          </cell>
          <cell r="AB70">
            <v>13.443321412458706</v>
          </cell>
          <cell r="AC70">
            <v>19.26540233211097</v>
          </cell>
          <cell r="AD70">
            <v>24.451722134807646</v>
          </cell>
          <cell r="CK70">
            <v>21.459045315901033</v>
          </cell>
          <cell r="CL70">
            <v>27.109311974656229</v>
          </cell>
          <cell r="CM70">
            <v>33.205677211255178</v>
          </cell>
        </row>
        <row r="71">
          <cell r="F71">
            <v>46722</v>
          </cell>
          <cell r="AB71">
            <v>14.252586608181016</v>
          </cell>
          <cell r="AC71">
            <v>19.83647309596445</v>
          </cell>
          <cell r="AD71">
            <v>25.227267435346693</v>
          </cell>
          <cell r="CK71">
            <v>22.262344559127719</v>
          </cell>
          <cell r="CL71">
            <v>27.641777001786608</v>
          </cell>
          <cell r="CM71">
            <v>33.972995279172402</v>
          </cell>
        </row>
        <row r="72">
          <cell r="F72">
            <v>46753</v>
          </cell>
          <cell r="AB72">
            <v>14.420107394223219</v>
          </cell>
          <cell r="AC72">
            <v>20.264355451122562</v>
          </cell>
          <cell r="AD72">
            <v>26.086335705471569</v>
          </cell>
          <cell r="CK72">
            <v>22.877860748118444</v>
          </cell>
          <cell r="CL72">
            <v>28.522627347726583</v>
          </cell>
          <cell r="CM72">
            <v>35.326434617816055</v>
          </cell>
        </row>
        <row r="73">
          <cell r="F73">
            <v>46784</v>
          </cell>
          <cell r="AB73">
            <v>13.644073365199887</v>
          </cell>
          <cell r="AC73">
            <v>19.637238994284875</v>
          </cell>
          <cell r="AD73">
            <v>25.246783997002627</v>
          </cell>
          <cell r="CK73">
            <v>22.0898033620911</v>
          </cell>
          <cell r="CL73">
            <v>27.911776002395005</v>
          </cell>
          <cell r="CM73">
            <v>34.470600011635391</v>
          </cell>
        </row>
        <row r="74">
          <cell r="F74">
            <v>46813</v>
          </cell>
          <cell r="AB74">
            <v>14.190092656775255</v>
          </cell>
          <cell r="AC74">
            <v>19.97475931311909</v>
          </cell>
          <cell r="AD74">
            <v>25.711196165622638</v>
          </cell>
          <cell r="CK74">
            <v>22.613914208237937</v>
          </cell>
          <cell r="CL74">
            <v>28.203555494740531</v>
          </cell>
          <cell r="CM74">
            <v>34.907631103186326</v>
          </cell>
        </row>
        <row r="75">
          <cell r="F75">
            <v>46844</v>
          </cell>
          <cell r="AB75">
            <v>14.031605196314199</v>
          </cell>
          <cell r="AC75">
            <v>19.780208680559412</v>
          </cell>
          <cell r="AD75">
            <v>25.458789713726283</v>
          </cell>
          <cell r="CK75">
            <v>22.393115935797894</v>
          </cell>
          <cell r="CL75">
            <v>27.949953450895244</v>
          </cell>
          <cell r="CM75">
            <v>34.586615565023607</v>
          </cell>
        </row>
        <row r="76">
          <cell r="F76">
            <v>46874</v>
          </cell>
          <cell r="AB76">
            <v>14.000325783375127</v>
          </cell>
          <cell r="AC76">
            <v>19.68239704203674</v>
          </cell>
          <cell r="AD76">
            <v>25.336625989965018</v>
          </cell>
          <cell r="CK76">
            <v>22.333366704574715</v>
          </cell>
          <cell r="CL76">
            <v>27.822064859277646</v>
          </cell>
          <cell r="CM76">
            <v>34.429887256528652</v>
          </cell>
        </row>
        <row r="77">
          <cell r="F77">
            <v>46905</v>
          </cell>
          <cell r="AB77">
            <v>14.531203342516235</v>
          </cell>
          <cell r="AC77">
            <v>19.990020020771798</v>
          </cell>
          <cell r="AD77">
            <v>25.763151306832842</v>
          </cell>
          <cell r="CK77">
            <v>22.883516499148399</v>
          </cell>
          <cell r="CL77">
            <v>28.125010703581282</v>
          </cell>
          <cell r="CM77">
            <v>34.868686873328514</v>
          </cell>
        </row>
        <row r="78">
          <cell r="F78">
            <v>46935</v>
          </cell>
          <cell r="AB78">
            <v>14.657727821569503</v>
          </cell>
          <cell r="AC78">
            <v>20.039600375210568</v>
          </cell>
          <cell r="AD78">
            <v>25.835902911634328</v>
          </cell>
          <cell r="CK78">
            <v>22.961948510194311</v>
          </cell>
          <cell r="CL78">
            <v>28.119891694770168</v>
          </cell>
          <cell r="CM78">
            <v>34.889739962974097</v>
          </cell>
        </row>
        <row r="79">
          <cell r="F79">
            <v>46966</v>
          </cell>
          <cell r="AB79">
            <v>14.981180631922768</v>
          </cell>
          <cell r="AC79">
            <v>20.260316714854834</v>
          </cell>
          <cell r="AD79">
            <v>26.136310213023439</v>
          </cell>
          <cell r="CK79">
            <v>23.306381020829747</v>
          </cell>
          <cell r="CL79">
            <v>28.348256703692687</v>
          </cell>
          <cell r="CM79">
            <v>35.209581516442313</v>
          </cell>
        </row>
        <row r="80">
          <cell r="F80">
            <v>46997</v>
          </cell>
          <cell r="AB80">
            <v>14.394882355869802</v>
          </cell>
          <cell r="AC80">
            <v>19.801122330755852</v>
          </cell>
          <cell r="AD80">
            <v>25.519796993006494</v>
          </cell>
          <cell r="CK80">
            <v>22.609893428614413</v>
          </cell>
          <cell r="CL80">
            <v>27.800797944101983</v>
          </cell>
          <cell r="CM80">
            <v>34.480852744655543</v>
          </cell>
        </row>
        <row r="81">
          <cell r="F81">
            <v>47027</v>
          </cell>
          <cell r="AB81">
            <v>13.945882957858458</v>
          </cell>
          <cell r="AC81">
            <v>19.393185722129804</v>
          </cell>
          <cell r="AD81">
            <v>24.979132053494819</v>
          </cell>
          <cell r="CK81">
            <v>22.063561847793217</v>
          </cell>
          <cell r="CL81">
            <v>27.310188193943226</v>
          </cell>
          <cell r="CM81">
            <v>33.836708466000161</v>
          </cell>
        </row>
        <row r="82">
          <cell r="F82">
            <v>47058</v>
          </cell>
          <cell r="AB82">
            <v>13.390371220054108</v>
          </cell>
          <cell r="AC82">
            <v>18.937311975718572</v>
          </cell>
          <cell r="AD82">
            <v>24.369674305929767</v>
          </cell>
          <cell r="CK82">
            <v>21.405668613659618</v>
          </cell>
          <cell r="CL82">
            <v>26.77191909860678</v>
          </cell>
          <cell r="CM82">
            <v>33.1212515643671</v>
          </cell>
        </row>
        <row r="83">
          <cell r="F83">
            <v>47088</v>
          </cell>
          <cell r="AB83">
            <v>14.19689647856644</v>
          </cell>
          <cell r="AC83">
            <v>19.50723756454942</v>
          </cell>
          <cell r="AD83">
            <v>25.142568798395434</v>
          </cell>
          <cell r="CK83">
            <v>22.20697523769762</v>
          </cell>
          <cell r="CL83">
            <v>27.304126635744282</v>
          </cell>
          <cell r="CM83">
            <v>33.886672119295454</v>
          </cell>
        </row>
        <row r="84">
          <cell r="F84">
            <v>47119</v>
          </cell>
          <cell r="AB84">
            <v>13.956080015758598</v>
          </cell>
          <cell r="AC84">
            <v>19.870378278368531</v>
          </cell>
          <cell r="AD84">
            <v>25.470698703050275</v>
          </cell>
          <cell r="CK84">
            <v>22.381130636386789</v>
          </cell>
          <cell r="CL84">
            <v>28.11214300345015</v>
          </cell>
          <cell r="CM84">
            <v>34.667927833039016</v>
          </cell>
        </row>
        <row r="85">
          <cell r="F85">
            <v>47150</v>
          </cell>
          <cell r="AB85">
            <v>13.185184302072535</v>
          </cell>
          <cell r="AC85">
            <v>19.247341970985747</v>
          </cell>
          <cell r="AD85">
            <v>24.637110760204543</v>
          </cell>
          <cell r="CK85">
            <v>21.59769968915823</v>
          </cell>
          <cell r="CL85">
            <v>27.504669893402617</v>
          </cell>
          <cell r="CM85">
            <v>33.817600471225667</v>
          </cell>
        </row>
        <row r="86">
          <cell r="F86">
            <v>47178</v>
          </cell>
          <cell r="AB86">
            <v>13.728586803955288</v>
          </cell>
          <cell r="AC86">
            <v>19.583274597367261</v>
          </cell>
          <cell r="AD86">
            <v>25.099966672570275</v>
          </cell>
          <cell r="CK86">
            <v>22.11959612899501</v>
          </cell>
          <cell r="CL86">
            <v>27.795379424351491</v>
          </cell>
          <cell r="CM86">
            <v>34.253548810030672</v>
          </cell>
        </row>
        <row r="87">
          <cell r="F87">
            <v>47209</v>
          </cell>
          <cell r="AB87">
            <v>13.576172391461453</v>
          </cell>
          <cell r="AC87">
            <v>19.393627424619993</v>
          </cell>
          <cell r="AD87">
            <v>24.85485380218412</v>
          </cell>
          <cell r="CK87">
            <v>21.905615064844817</v>
          </cell>
          <cell r="CL87">
            <v>27.547203463221553</v>
          </cell>
          <cell r="CM87">
            <v>33.940652863547264</v>
          </cell>
        </row>
        <row r="88">
          <cell r="F88">
            <v>47239</v>
          </cell>
          <cell r="AB88">
            <v>13.545360023643541</v>
          </cell>
          <cell r="AC88">
            <v>19.296552775605111</v>
          </cell>
          <cell r="AD88">
            <v>24.734338219594921</v>
          </cell>
          <cell r="CK88">
            <v>21.846182021692822</v>
          </cell>
          <cell r="CL88">
            <v>27.419897598206504</v>
          </cell>
          <cell r="CM88">
            <v>33.78550104431465</v>
          </cell>
        </row>
        <row r="89">
          <cell r="F89">
            <v>47270</v>
          </cell>
          <cell r="AB89">
            <v>14.077015588153515</v>
          </cell>
          <cell r="AC89">
            <v>19.605201066019479</v>
          </cell>
          <cell r="AD89">
            <v>25.162997661717839</v>
          </cell>
          <cell r="CK89">
            <v>22.397116268172347</v>
          </cell>
          <cell r="CL89">
            <v>27.723861862266983</v>
          </cell>
          <cell r="CM89">
            <v>34.226532175269554</v>
          </cell>
        </row>
        <row r="90">
          <cell r="F90">
            <v>47300</v>
          </cell>
          <cell r="AB90">
            <v>14.198639990468326</v>
          </cell>
          <cell r="AC90">
            <v>19.65138233378541</v>
          </cell>
          <cell r="AD90">
            <v>25.23154800048701</v>
          </cell>
          <cell r="CK90">
            <v>22.471088768489441</v>
          </cell>
          <cell r="CL90">
            <v>27.715984190193662</v>
          </cell>
          <cell r="CM90">
            <v>34.243871427634879</v>
          </cell>
        </row>
        <row r="91">
          <cell r="F91">
            <v>47331</v>
          </cell>
          <cell r="AB91">
            <v>14.520297740365308</v>
          </cell>
          <cell r="AC91">
            <v>19.870867872138525</v>
          </cell>
          <cell r="AD91">
            <v>25.530459731611082</v>
          </cell>
          <cell r="CK91">
            <v>22.813410401978192</v>
          </cell>
          <cell r="CL91">
            <v>27.942876340820426</v>
          </cell>
          <cell r="CM91">
            <v>34.561921678172624</v>
          </cell>
        </row>
        <row r="92">
          <cell r="F92">
            <v>47362</v>
          </cell>
          <cell r="AB92">
            <v>13.940807664201477</v>
          </cell>
          <cell r="AC92">
            <v>19.416847573515316</v>
          </cell>
          <cell r="AD92">
            <v>24.92114737277619</v>
          </cell>
          <cell r="CK92">
            <v>22.125448042628324</v>
          </cell>
          <cell r="CL92">
            <v>27.402048112782616</v>
          </cell>
          <cell r="CM92">
            <v>33.842137132689487</v>
          </cell>
        </row>
        <row r="93">
          <cell r="F93">
            <v>47392</v>
          </cell>
          <cell r="AB93">
            <v>13.499790628663868</v>
          </cell>
          <cell r="AC93">
            <v>19.015219317635538</v>
          </cell>
          <cell r="AD93">
            <v>24.38965604434971</v>
          </cell>
          <cell r="CK93">
            <v>21.588332061274894</v>
          </cell>
          <cell r="CL93">
            <v>26.918683587268667</v>
          </cell>
          <cell r="CM93">
            <v>33.208479588091507</v>
          </cell>
        </row>
        <row r="94">
          <cell r="F94">
            <v>47423</v>
          </cell>
          <cell r="AB94">
            <v>12.950856551721035</v>
          </cell>
          <cell r="AC94">
            <v>18.564450938435591</v>
          </cell>
          <cell r="AD94">
            <v>23.787477018351957</v>
          </cell>
          <cell r="CK94">
            <v>20.938394564364827</v>
          </cell>
          <cell r="CL94">
            <v>26.386650205915611</v>
          </cell>
          <cell r="CM94">
            <v>32.501726498016737</v>
          </cell>
        </row>
        <row r="95">
          <cell r="F95">
            <v>47453</v>
          </cell>
          <cell r="AB95">
            <v>13.75515012291488</v>
          </cell>
          <cell r="AC95">
            <v>19.132867769861914</v>
          </cell>
          <cell r="AD95">
            <v>24.558576875445823</v>
          </cell>
          <cell r="CK95">
            <v>21.738277818943608</v>
          </cell>
          <cell r="CL95">
            <v>26.918249815719392</v>
          </cell>
          <cell r="CM95">
            <v>33.266190044446581</v>
          </cell>
        </row>
        <row r="96">
          <cell r="F96">
            <v>47484</v>
          </cell>
          <cell r="AB96">
            <v>13.814120775784572</v>
          </cell>
          <cell r="AC96">
            <v>19.675429723629385</v>
          </cell>
          <cell r="AD96">
            <v>25.163594016466085</v>
          </cell>
          <cell r="CK96">
            <v>22.231667245073563</v>
          </cell>
          <cell r="CL96">
            <v>27.911826231990741</v>
          </cell>
          <cell r="CM96">
            <v>34.342244224143663</v>
          </cell>
        </row>
        <row r="97">
          <cell r="F97">
            <v>47515</v>
          </cell>
          <cell r="AB97">
            <v>13.046634561838381</v>
          </cell>
          <cell r="AC97">
            <v>19.055408245786335</v>
          </cell>
          <cell r="AD97">
            <v>24.334314720476129</v>
          </cell>
          <cell r="CK97">
            <v>21.452564426649147</v>
          </cell>
          <cell r="CL97">
            <v>27.308172128015041</v>
          </cell>
          <cell r="CM97">
            <v>33.497204435694719</v>
          </cell>
        </row>
        <row r="98">
          <cell r="F98">
            <v>47543</v>
          </cell>
          <cell r="AB98">
            <v>13.585239503638826</v>
          </cell>
          <cell r="AC98">
            <v>19.388414396011999</v>
          </cell>
          <cell r="AD98">
            <v>24.7935282914307</v>
          </cell>
          <cell r="CK98">
            <v>21.969913802124509</v>
          </cell>
          <cell r="CL98">
            <v>27.596416561883458</v>
          </cell>
          <cell r="CM98">
            <v>33.929838398594235</v>
          </cell>
        </row>
        <row r="99">
          <cell r="F99">
            <v>47574</v>
          </cell>
          <cell r="AB99">
            <v>13.436246633040767</v>
          </cell>
          <cell r="AC99">
            <v>19.202024915753714</v>
          </cell>
          <cell r="AD99">
            <v>24.553166466647269</v>
          </cell>
          <cell r="CK99">
            <v>21.759929427010555</v>
          </cell>
          <cell r="CL99">
            <v>27.351967379073741</v>
          </cell>
          <cell r="CM99">
            <v>33.622357802317097</v>
          </cell>
        </row>
        <row r="100">
          <cell r="F100">
            <v>47604</v>
          </cell>
          <cell r="AB100">
            <v>13.403467999932127</v>
          </cell>
          <cell r="AC100">
            <v>19.104192849577274</v>
          </cell>
          <cell r="AD100">
            <v>24.431971163972879</v>
          </cell>
          <cell r="CK100">
            <v>21.698258666577726</v>
          </cell>
          <cell r="CL100">
            <v>27.223735815805604</v>
          </cell>
          <cell r="CM100">
            <v>33.466341087644651</v>
          </cell>
        </row>
        <row r="101">
          <cell r="F101">
            <v>47635</v>
          </cell>
          <cell r="AB101">
            <v>13.933022271878048</v>
          </cell>
          <cell r="AC101">
            <v>19.412087319899047</v>
          </cell>
          <cell r="AD101">
            <v>24.86000650883388</v>
          </cell>
          <cell r="CK101">
            <v>22.246927603411319</v>
          </cell>
          <cell r="CL101">
            <v>27.526894604859152</v>
          </cell>
          <cell r="CM101">
            <v>33.906683166022155</v>
          </cell>
        </row>
        <row r="102">
          <cell r="F102">
            <v>47665</v>
          </cell>
          <cell r="AB102">
            <v>14.048429784259982</v>
          </cell>
          <cell r="AC102">
            <v>19.454076360895669</v>
          </cell>
          <cell r="AD102">
            <v>24.923101158728205</v>
          </cell>
          <cell r="CK102">
            <v>22.315004223311178</v>
          </cell>
          <cell r="CL102">
            <v>27.515403838055988</v>
          </cell>
          <cell r="CM102">
            <v>33.918938785711994</v>
          </cell>
        </row>
        <row r="103">
          <cell r="F103">
            <v>47696</v>
          </cell>
          <cell r="AB103">
            <v>14.367682305904991</v>
          </cell>
          <cell r="AC103">
            <v>19.671957233822557</v>
          </cell>
          <cell r="AD103">
            <v>25.219933890503832</v>
          </cell>
          <cell r="CK103">
            <v>22.654597513078837</v>
          </cell>
          <cell r="CL103">
            <v>27.740468725124959</v>
          </cell>
          <cell r="CM103">
            <v>34.234608798574214</v>
          </cell>
        </row>
        <row r="104">
          <cell r="F104">
            <v>47727</v>
          </cell>
          <cell r="AB104">
            <v>13.794087622211729</v>
          </cell>
          <cell r="AC104">
            <v>19.222537263085176</v>
          </cell>
          <cell r="AD104">
            <v>24.616944642531625</v>
          </cell>
          <cell r="CK104">
            <v>21.974114262763969</v>
          </cell>
          <cell r="CL104">
            <v>27.205603436270099</v>
          </cell>
          <cell r="CM104">
            <v>33.522759763617422</v>
          </cell>
        </row>
        <row r="105">
          <cell r="F105">
            <v>47757</v>
          </cell>
          <cell r="AB105">
            <v>13.358449156623799</v>
          </cell>
          <cell r="AC105">
            <v>18.825599296250292</v>
          </cell>
          <cell r="AD105">
            <v>24.092129488249245</v>
          </cell>
          <cell r="CK105">
            <v>21.443405637335538</v>
          </cell>
          <cell r="CL105">
            <v>26.727774946400903</v>
          </cell>
          <cell r="CM105">
            <v>32.896894197397984</v>
          </cell>
        </row>
        <row r="106">
          <cell r="F106">
            <v>47788</v>
          </cell>
          <cell r="AB106">
            <v>12.814548893785346</v>
          </cell>
          <cell r="AC106">
            <v>18.378975525408805</v>
          </cell>
          <cell r="AD106">
            <v>23.495747928295216</v>
          </cell>
          <cell r="CK106">
            <v>20.799725290288649</v>
          </cell>
          <cell r="CL106">
            <v>26.200928920932004</v>
          </cell>
          <cell r="CM106">
            <v>32.197213120167305</v>
          </cell>
        </row>
        <row r="107">
          <cell r="F107">
            <v>47818</v>
          </cell>
          <cell r="AB107">
            <v>13.615663171285858</v>
          </cell>
          <cell r="AC107">
            <v>18.945295650805008</v>
          </cell>
          <cell r="AD107">
            <v>24.264144563972959</v>
          </cell>
          <cell r="CK107">
            <v>21.597118427669635</v>
          </cell>
          <cell r="CL107">
            <v>26.731254791181787</v>
          </cell>
          <cell r="CM107">
            <v>32.959694547421684</v>
          </cell>
        </row>
        <row r="108">
          <cell r="F108">
            <v>47849</v>
          </cell>
          <cell r="AB108">
            <v>13.705347208345335</v>
          </cell>
          <cell r="AC108">
            <v>19.498294162662248</v>
          </cell>
          <cell r="AD108">
            <v>25.493425938684265</v>
          </cell>
          <cell r="CK108">
            <v>22.117565133146918</v>
          </cell>
          <cell r="CL108">
            <v>27.729947298769545</v>
          </cell>
          <cell r="CM108">
            <v>34.69616079760403</v>
          </cell>
        </row>
        <row r="109">
          <cell r="F109">
            <v>47880</v>
          </cell>
          <cell r="AB109">
            <v>12.941706780143377</v>
          </cell>
          <cell r="AC109">
            <v>18.881647633815248</v>
          </cell>
          <cell r="AD109">
            <v>24.665604407035932</v>
          </cell>
          <cell r="CK109">
            <v>21.341645941964039</v>
          </cell>
          <cell r="CL109">
            <v>27.128875915140537</v>
          </cell>
          <cell r="CM109">
            <v>33.85175647258226</v>
          </cell>
        </row>
        <row r="110">
          <cell r="F110">
            <v>47908</v>
          </cell>
          <cell r="AB110">
            <v>13.474811605642458</v>
          </cell>
          <cell r="AC110">
            <v>19.211254177097857</v>
          </cell>
          <cell r="AD110">
            <v>25.116249746513574</v>
          </cell>
          <cell r="CK110">
            <v>21.853731743028057</v>
          </cell>
          <cell r="CL110">
            <v>27.414197360730316</v>
          </cell>
          <cell r="CM110">
            <v>34.275852995911549</v>
          </cell>
        </row>
        <row r="111">
          <cell r="F111">
            <v>47939</v>
          </cell>
          <cell r="AB111">
            <v>13.328946175219826</v>
          </cell>
          <cell r="AC111">
            <v>19.027959025988874</v>
          </cell>
          <cell r="AD111">
            <v>24.875484367643519</v>
          </cell>
          <cell r="CK111">
            <v>21.647475126276383</v>
          </cell>
          <cell r="CL111">
            <v>27.173350298999765</v>
          </cell>
          <cell r="CM111">
            <v>33.968332372750943</v>
          </cell>
        </row>
        <row r="112">
          <cell r="F112">
            <v>47969</v>
          </cell>
          <cell r="AB112">
            <v>13.293955185008425</v>
          </cell>
          <cell r="AC112">
            <v>18.929239987190048</v>
          </cell>
          <cell r="AD112">
            <v>24.748659805969144</v>
          </cell>
          <cell r="CK112">
            <v>21.583361397238928</v>
          </cell>
          <cell r="CL112">
            <v>27.044115918500967</v>
          </cell>
          <cell r="CM112">
            <v>33.806226647708009</v>
          </cell>
        </row>
        <row r="113">
          <cell r="F113">
            <v>48000</v>
          </cell>
          <cell r="AB113">
            <v>13.820554341075725</v>
          </cell>
          <cell r="AC113">
            <v>19.235808641438034</v>
          </cell>
          <cell r="AD113">
            <v>25.169816790429124</v>
          </cell>
          <cell r="CK113">
            <v>22.128887586814042</v>
          </cell>
          <cell r="CL113">
            <v>27.34590921510782</v>
          </cell>
          <cell r="CM113">
            <v>34.239239638739804</v>
          </cell>
        </row>
        <row r="114">
          <cell r="F114">
            <v>48030</v>
          </cell>
          <cell r="AB114">
            <v>13.929608128597737</v>
          </cell>
          <cell r="AC114">
            <v>19.273535298951277</v>
          </cell>
          <cell r="AD114">
            <v>25.224536061402581</v>
          </cell>
          <cell r="CK114">
            <v>22.190933001615218</v>
          </cell>
          <cell r="CL114">
            <v>27.330743226068762</v>
          </cell>
          <cell r="CM114">
            <v>34.243306825712473</v>
          </cell>
        </row>
        <row r="115">
          <cell r="F115">
            <v>48061</v>
          </cell>
          <cell r="AB115">
            <v>14.246119802235395</v>
          </cell>
          <cell r="AC115">
            <v>19.489576231145783</v>
          </cell>
          <cell r="AD115">
            <v>25.517761522324154</v>
          </cell>
          <cell r="CK115">
            <v>22.527462686986475</v>
          </cell>
          <cell r="CL115">
            <v>27.553759528867335</v>
          </cell>
          <cell r="CM115">
            <v>34.554988708399961</v>
          </cell>
        </row>
        <row r="116">
          <cell r="F116">
            <v>48092</v>
          </cell>
          <cell r="AB116">
            <v>13.678715085019991</v>
          </cell>
          <cell r="AC116">
            <v>19.044992378333852</v>
          </cell>
          <cell r="AD116">
            <v>24.919826274694135</v>
          </cell>
          <cell r="CK116">
            <v>21.854756701060804</v>
          </cell>
          <cell r="CL116">
            <v>27.025085727121766</v>
          </cell>
          <cell r="CM116">
            <v>33.849704793000633</v>
          </cell>
        </row>
        <row r="117">
          <cell r="F117">
            <v>48122</v>
          </cell>
          <cell r="AB117">
            <v>13.248400281419974</v>
          </cell>
          <cell r="AC117">
            <v>18.652757244365908</v>
          </cell>
          <cell r="AD117">
            <v>24.396888509221949</v>
          </cell>
          <cell r="CK117">
            <v>21.330426466980342</v>
          </cell>
          <cell r="CL117">
            <v>26.552835917386052</v>
          </cell>
          <cell r="CM117">
            <v>33.226540235423847</v>
          </cell>
        </row>
        <row r="118">
          <cell r="F118">
            <v>48153</v>
          </cell>
          <cell r="AB118">
            <v>12.709735805486972</v>
          </cell>
          <cell r="AC118">
            <v>18.210459044013412</v>
          </cell>
          <cell r="AD118">
            <v>23.803714572880573</v>
          </cell>
          <cell r="CK118">
            <v>20.693222893647381</v>
          </cell>
          <cell r="CL118">
            <v>26.031369170739229</v>
          </cell>
          <cell r="CM118">
            <v>32.531171758543039</v>
          </cell>
        </row>
        <row r="119">
          <cell r="F119">
            <v>48183</v>
          </cell>
          <cell r="AB119">
            <v>13.506836616589768</v>
          </cell>
          <cell r="AC119">
            <v>18.774083962759832</v>
          </cell>
          <cell r="AD119">
            <v>24.566833354201108</v>
          </cell>
          <cell r="CK119">
            <v>21.487229376020974</v>
          </cell>
          <cell r="CL119">
            <v>26.559793706864916</v>
          </cell>
          <cell r="CM119">
            <v>33.288917352075735</v>
          </cell>
        </row>
        <row r="120">
          <cell r="F120">
            <v>48214</v>
          </cell>
          <cell r="AB120">
            <v>13.64458014733987</v>
          </cell>
          <cell r="AC120">
            <v>19.214163229691771</v>
          </cell>
          <cell r="AD120">
            <v>25.63336834650881</v>
          </cell>
          <cell r="CK120">
            <v>22.055785028655837</v>
          </cell>
          <cell r="CL120">
            <v>27.438116542732558</v>
          </cell>
          <cell r="CM120">
            <v>34.848549881510294</v>
          </cell>
        </row>
        <row r="121">
          <cell r="F121">
            <v>48245</v>
          </cell>
          <cell r="AB121">
            <v>12.884859022978334</v>
          </cell>
          <cell r="AC121">
            <v>18.601722312500257</v>
          </cell>
          <cell r="AD121">
            <v>24.808373340524206</v>
          </cell>
          <cell r="CK121">
            <v>21.284527469470561</v>
          </cell>
          <cell r="CL121">
            <v>26.84188956111953</v>
          </cell>
          <cell r="CM121">
            <v>34.00764112782857</v>
          </cell>
        </row>
        <row r="122">
          <cell r="F122">
            <v>48274</v>
          </cell>
          <cell r="AB122">
            <v>13.411920084768843</v>
          </cell>
          <cell r="AC122">
            <v>18.928523716743044</v>
          </cell>
          <cell r="AD122">
            <v>25.251570921629003</v>
          </cell>
          <cell r="CK122">
            <v>21.790761133989381</v>
          </cell>
          <cell r="CL122">
            <v>27.124896545303152</v>
          </cell>
          <cell r="CM122">
            <v>34.424387367068796</v>
          </cell>
        </row>
        <row r="123">
          <cell r="F123">
            <v>48305</v>
          </cell>
          <cell r="AB123">
            <v>13.268750909066085</v>
          </cell>
          <cell r="AC123">
            <v>18.749151136892504</v>
          </cell>
          <cell r="AD123">
            <v>25.011885985548783</v>
          </cell>
          <cell r="CK123">
            <v>21.587778614123998</v>
          </cell>
          <cell r="CL123">
            <v>26.888517657187403</v>
          </cell>
          <cell r="CM123">
            <v>34.118416671368507</v>
          </cell>
        </row>
        <row r="124">
          <cell r="F124">
            <v>48335</v>
          </cell>
          <cell r="AB124">
            <v>13.231219603026336</v>
          </cell>
          <cell r="AC124">
            <v>18.650412762766148</v>
          </cell>
          <cell r="AD124">
            <v>24.880957505717724</v>
          </cell>
          <cell r="CK124">
            <v>21.520903850701881</v>
          </cell>
          <cell r="CL124">
            <v>26.759212845835957</v>
          </cell>
          <cell r="CM124">
            <v>33.951881453329626</v>
          </cell>
        </row>
        <row r="125">
          <cell r="F125">
            <v>48366</v>
          </cell>
          <cell r="AB125">
            <v>13.754144353378713</v>
          </cell>
          <cell r="AC125">
            <v>18.956397885834964</v>
          </cell>
          <cell r="AD125">
            <v>25.296644775596956</v>
          </cell>
          <cell r="CK125">
            <v>22.062529466288726</v>
          </cell>
          <cell r="CL125">
            <v>27.0604207491773</v>
          </cell>
          <cell r="CM125">
            <v>34.379078166819376</v>
          </cell>
        </row>
        <row r="126">
          <cell r="F126">
            <v>48396</v>
          </cell>
          <cell r="AB126">
            <v>13.856719118190023</v>
          </cell>
          <cell r="AC126">
            <v>18.990426439583441</v>
          </cell>
          <cell r="AD126">
            <v>25.343959898382945</v>
          </cell>
          <cell r="CK126">
            <v>22.118384707521304</v>
          </cell>
          <cell r="CL126">
            <v>27.042139922458961</v>
          </cell>
          <cell r="CM126">
            <v>34.375968015174976</v>
          </cell>
        </row>
        <row r="127">
          <cell r="F127">
            <v>48427</v>
          </cell>
          <cell r="AB127">
            <v>14.170267767598016</v>
          </cell>
          <cell r="AC127">
            <v>19.204744442543596</v>
          </cell>
          <cell r="AD127">
            <v>25.633825852875152</v>
          </cell>
          <cell r="CK127">
            <v>22.451629920839689</v>
          </cell>
          <cell r="CL127">
            <v>27.263245292322672</v>
          </cell>
          <cell r="CM127">
            <v>34.683942355231913</v>
          </cell>
        </row>
        <row r="128">
          <cell r="F128">
            <v>48458</v>
          </cell>
          <cell r="AB128">
            <v>13.609086197366894</v>
          </cell>
          <cell r="AC128">
            <v>18.765390521090445</v>
          </cell>
          <cell r="AD128">
            <v>25.041593924810329</v>
          </cell>
          <cell r="CK128">
            <v>21.786680541199164</v>
          </cell>
          <cell r="CL128">
            <v>26.741115643642953</v>
          </cell>
          <cell r="CM128">
            <v>33.985860358702624</v>
          </cell>
        </row>
        <row r="129">
          <cell r="F129">
            <v>48488</v>
          </cell>
          <cell r="AB129">
            <v>13.183787061333209</v>
          </cell>
          <cell r="AC129">
            <v>18.37875019531926</v>
          </cell>
          <cell r="AD129">
            <v>24.522094784037328</v>
          </cell>
          <cell r="CK129">
            <v>21.268387200661461</v>
          </cell>
          <cell r="CL129">
            <v>26.275357425141703</v>
          </cell>
          <cell r="CM129">
            <v>33.367049894186422</v>
          </cell>
        </row>
        <row r="130">
          <cell r="F130">
            <v>48519</v>
          </cell>
          <cell r="AB130">
            <v>12.650293386980746</v>
          </cell>
          <cell r="AC130">
            <v>17.941388645691696</v>
          </cell>
          <cell r="AD130">
            <v>23.933163545121872</v>
          </cell>
          <cell r="CK130">
            <v>20.637556973623337</v>
          </cell>
          <cell r="CL130">
            <v>25.75987009895093</v>
          </cell>
          <cell r="CM130">
            <v>32.677064420121873</v>
          </cell>
        </row>
        <row r="131">
          <cell r="F131">
            <v>48549</v>
          </cell>
          <cell r="AB131">
            <v>13.442846912202082</v>
          </cell>
          <cell r="AC131">
            <v>18.502333829951425</v>
          </cell>
          <cell r="AD131">
            <v>24.691156446262134</v>
          </cell>
          <cell r="CK131">
            <v>21.427567195613658</v>
          </cell>
          <cell r="CL131">
            <v>26.286369371567414</v>
          </cell>
          <cell r="CM131">
            <v>33.430196358027764</v>
          </cell>
        </row>
        <row r="132">
          <cell r="F132">
            <v>48580</v>
          </cell>
          <cell r="AB132">
            <v>13.62518586096747</v>
          </cell>
          <cell r="AC132">
            <v>18.960220073932511</v>
          </cell>
          <cell r="AD132">
            <v>25.639005719304134</v>
          </cell>
          <cell r="CK132">
            <v>22.042337527095839</v>
          </cell>
          <cell r="CL132">
            <v>27.181802309401135</v>
          </cell>
          <cell r="CM132">
            <v>34.861812679964757</v>
          </cell>
        </row>
        <row r="133">
          <cell r="F133">
            <v>48611</v>
          </cell>
          <cell r="AB133">
            <v>12.869318140127788</v>
          </cell>
          <cell r="AC133">
            <v>18.351938474238203</v>
          </cell>
          <cell r="AD133">
            <v>24.817727830043228</v>
          </cell>
          <cell r="CK133">
            <v>21.274202649205805</v>
          </cell>
          <cell r="CL133">
            <v>26.588903051127335</v>
          </cell>
          <cell r="CM133">
            <v>34.023881181290626</v>
          </cell>
        </row>
        <row r="134">
          <cell r="F134">
            <v>48639</v>
          </cell>
          <cell r="AB134">
            <v>13.38999906731965</v>
          </cell>
          <cell r="AC134">
            <v>18.67568877777698</v>
          </cell>
          <cell r="AD134">
            <v>25.254370176111355</v>
          </cell>
          <cell r="CK134">
            <v>21.774214314405111</v>
          </cell>
          <cell r="CL134">
            <v>26.869329361480503</v>
          </cell>
          <cell r="CM134">
            <v>34.434218578413521</v>
          </cell>
        </row>
        <row r="135">
          <cell r="F135">
            <v>48670</v>
          </cell>
          <cell r="AB135">
            <v>13.249138912871102</v>
          </cell>
          <cell r="AC135">
            <v>18.499955614593532</v>
          </cell>
          <cell r="AD135">
            <v>25.016792743869402</v>
          </cell>
          <cell r="CK135">
            <v>21.574096363677118</v>
          </cell>
          <cell r="CL135">
            <v>26.637128441374745</v>
          </cell>
          <cell r="CM135">
            <v>34.130897420533621</v>
          </cell>
        </row>
        <row r="136">
          <cell r="F136">
            <v>48700</v>
          </cell>
          <cell r="AB136">
            <v>13.208809821673418</v>
          </cell>
          <cell r="AC136">
            <v>18.401010770236557</v>
          </cell>
          <cell r="AD136">
            <v>24.882871472831205</v>
          </cell>
          <cell r="CK136">
            <v>21.504214358212742</v>
          </cell>
          <cell r="CL136">
            <v>26.507587504015977</v>
          </cell>
          <cell r="CM136">
            <v>33.961146877159067</v>
          </cell>
        </row>
        <row r="137">
          <cell r="F137">
            <v>48731</v>
          </cell>
          <cell r="AB137">
            <v>13.72756576916613</v>
          </cell>
          <cell r="AC137">
            <v>18.706050226995544</v>
          </cell>
          <cell r="AD137">
            <v>25.29416603631552</v>
          </cell>
          <cell r="CK137">
            <v>22.041426787443353</v>
          </cell>
          <cell r="CL137">
            <v>26.807849101980242</v>
          </cell>
          <cell r="CM137">
            <v>34.383691485627196</v>
          </cell>
        </row>
        <row r="138">
          <cell r="F138">
            <v>48761</v>
          </cell>
          <cell r="AB138">
            <v>13.823611829375677</v>
          </cell>
          <cell r="AC138">
            <v>18.736346010613449</v>
          </cell>
          <cell r="AD138">
            <v>25.334837076656548</v>
          </cell>
          <cell r="CK138">
            <v>22.09101252243023</v>
          </cell>
          <cell r="CL138">
            <v>26.78639113909594</v>
          </cell>
          <cell r="CM138">
            <v>34.374188712573776</v>
          </cell>
        </row>
        <row r="139">
          <cell r="F139">
            <v>48792</v>
          </cell>
          <cell r="AB139">
            <v>14.134076171694652</v>
          </cell>
          <cell r="AC139">
            <v>18.948852145552298</v>
          </cell>
          <cell r="AD139">
            <v>25.621569276431053</v>
          </cell>
          <cell r="CK139">
            <v>22.420857976789325</v>
          </cell>
          <cell r="CL139">
            <v>27.005507397822853</v>
          </cell>
          <cell r="CM139">
            <v>34.678710530049628</v>
          </cell>
        </row>
        <row r="140">
          <cell r="F140">
            <v>48823</v>
          </cell>
          <cell r="AB140">
            <v>13.57903194623</v>
          </cell>
          <cell r="AC140">
            <v>18.514665789455272</v>
          </cell>
          <cell r="AD140">
            <v>25.035409862395724</v>
          </cell>
          <cell r="CK140">
            <v>21.763517937799346</v>
          </cell>
          <cell r="CL140">
            <v>26.489801464546474</v>
          </cell>
          <cell r="CM140">
            <v>33.988168695838638</v>
          </cell>
        </row>
        <row r="141">
          <cell r="F141">
            <v>48853</v>
          </cell>
          <cell r="AB141">
            <v>13.158409846820364</v>
          </cell>
          <cell r="AC141">
            <v>18.13337303650043</v>
          </cell>
          <cell r="AD141">
            <v>24.520391075948858</v>
          </cell>
          <cell r="CK141">
            <v>21.250886067791207</v>
          </cell>
          <cell r="CL141">
            <v>26.030264154269396</v>
          </cell>
          <cell r="CM141">
            <v>33.374809829899455</v>
          </cell>
        </row>
        <row r="142">
          <cell r="F142">
            <v>48884</v>
          </cell>
          <cell r="AB142">
            <v>12.629931099307166</v>
          </cell>
          <cell r="AC142">
            <v>17.700834801204163</v>
          </cell>
          <cell r="AD142">
            <v>23.936359014541022</v>
          </cell>
          <cell r="CK142">
            <v>20.626228502223181</v>
          </cell>
          <cell r="CL142">
            <v>25.52060426235192</v>
          </cell>
          <cell r="CM142">
            <v>32.690873505740953</v>
          </cell>
        </row>
        <row r="143">
          <cell r="F143">
            <v>48914</v>
          </cell>
          <cell r="AB143">
            <v>13.417635851398531</v>
          </cell>
          <cell r="AC143">
            <v>18.258878222778232</v>
          </cell>
          <cell r="AD143">
            <v>24.689430982650897</v>
          </cell>
          <cell r="CK143">
            <v>21.41188085336432</v>
          </cell>
          <cell r="CL143">
            <v>26.044907928359095</v>
          </cell>
          <cell r="CM143">
            <v>33.43957057380306</v>
          </cell>
        </row>
        <row r="144">
          <cell r="F144">
            <v>48945</v>
          </cell>
          <cell r="AB144">
            <v>13.473889760293671</v>
          </cell>
          <cell r="AC144">
            <v>18.881511906289401</v>
          </cell>
          <cell r="AD144">
            <v>25.893780839408119</v>
          </cell>
          <cell r="CK144">
            <v>21.893569940469458</v>
          </cell>
          <cell r="CL144">
            <v>27.1127874963762</v>
          </cell>
          <cell r="CM144">
            <v>35.146347738661781</v>
          </cell>
        </row>
        <row r="145">
          <cell r="F145">
            <v>48976</v>
          </cell>
          <cell r="AB145">
            <v>12.684199042555537</v>
          </cell>
          <cell r="AC145">
            <v>18.247989512278448</v>
          </cell>
          <cell r="AD145">
            <v>25.036469067181276</v>
          </cell>
          <cell r="CK145">
            <v>21.089683615218927</v>
          </cell>
          <cell r="CL145">
            <v>26.494031156658831</v>
          </cell>
          <cell r="CM145">
            <v>34.270305642969312</v>
          </cell>
        </row>
        <row r="146">
          <cell r="F146">
            <v>49004</v>
          </cell>
          <cell r="AB146">
            <v>13.197729335956687</v>
          </cell>
          <cell r="AC146">
            <v>18.56620846798614</v>
          </cell>
          <cell r="AD146">
            <v>25.463120246669636</v>
          </cell>
          <cell r="CK146">
            <v>21.582606753619739</v>
          </cell>
          <cell r="CL146">
            <v>26.769258245114898</v>
          </cell>
          <cell r="CM146">
            <v>34.670523492357866</v>
          </cell>
        </row>
        <row r="147">
          <cell r="F147">
            <v>49035</v>
          </cell>
          <cell r="AB147">
            <v>13.060176192241478</v>
          </cell>
          <cell r="AC147">
            <v>18.392656659342411</v>
          </cell>
          <cell r="AD147">
            <v>25.225580748087538</v>
          </cell>
          <cell r="CK147">
            <v>21.386390195230636</v>
          </cell>
          <cell r="CL147">
            <v>26.53969391256069</v>
          </cell>
          <cell r="CM147">
            <v>34.367615423112412</v>
          </cell>
        </row>
        <row r="148">
          <cell r="F148">
            <v>49065</v>
          </cell>
          <cell r="AB148">
            <v>13.005673609596345</v>
          </cell>
          <cell r="AC148">
            <v>18.282950773194987</v>
          </cell>
          <cell r="AD148">
            <v>25.074322537908206</v>
          </cell>
          <cell r="CK148">
            <v>21.301369959633611</v>
          </cell>
          <cell r="CL148">
            <v>26.398970089419478</v>
          </cell>
          <cell r="CM148">
            <v>34.179351058861812</v>
          </cell>
        </row>
        <row r="149">
          <cell r="F149">
            <v>49096</v>
          </cell>
          <cell r="AB149">
            <v>13.504300759053212</v>
          </cell>
          <cell r="AC149">
            <v>18.572778436519766</v>
          </cell>
          <cell r="AD149">
            <v>25.461856071817902</v>
          </cell>
          <cell r="CK149">
            <v>21.817135048830206</v>
          </cell>
          <cell r="CL149">
            <v>26.683475035207405</v>
          </cell>
          <cell r="CM149">
            <v>34.576572515729765</v>
          </cell>
        </row>
        <row r="150">
          <cell r="F150">
            <v>49126</v>
          </cell>
          <cell r="AB150">
            <v>13.582363853247605</v>
          </cell>
          <cell r="AC150">
            <v>18.589596988915112</v>
          </cell>
          <cell r="AD150">
            <v>25.482672451530096</v>
          </cell>
          <cell r="CK150">
            <v>21.848173180961982</v>
          </cell>
          <cell r="CL150">
            <v>26.6486706854995</v>
          </cell>
          <cell r="CM150">
            <v>34.546524928037073</v>
          </cell>
        </row>
        <row r="151">
          <cell r="F151">
            <v>49157</v>
          </cell>
          <cell r="AB151">
            <v>13.873615530460178</v>
          </cell>
          <cell r="AC151">
            <v>18.78780275661855</v>
          </cell>
          <cell r="AD151">
            <v>25.749389831662135</v>
          </cell>
          <cell r="CK151">
            <v>22.157419851867058</v>
          </cell>
          <cell r="CL151">
            <v>26.852847226933623</v>
          </cell>
          <cell r="CM151">
            <v>34.829592014469789</v>
          </cell>
        </row>
        <row r="152">
          <cell r="F152">
            <v>49188</v>
          </cell>
          <cell r="AB152">
            <v>13.315672504890099</v>
          </cell>
          <cell r="AC152">
            <v>18.351382250636505</v>
          </cell>
          <cell r="AD152">
            <v>25.159279913504129</v>
          </cell>
          <cell r="CK152">
            <v>21.497958604451231</v>
          </cell>
          <cell r="CL152">
            <v>26.33579450945226</v>
          </cell>
          <cell r="CM152">
            <v>34.135806739797147</v>
          </cell>
        </row>
        <row r="153">
          <cell r="F153">
            <v>49218</v>
          </cell>
          <cell r="AB153">
            <v>12.890668669456502</v>
          </cell>
          <cell r="AC153">
            <v>17.96658080669885</v>
          </cell>
          <cell r="AD153">
            <v>24.636688750721184</v>
          </cell>
          <cell r="CK153">
            <v>20.981270290829595</v>
          </cell>
          <cell r="CL153">
            <v>25.873234746288681</v>
          </cell>
          <cell r="CM153">
            <v>33.514986823326332</v>
          </cell>
        </row>
        <row r="154">
          <cell r="F154">
            <v>49249</v>
          </cell>
          <cell r="AB154">
            <v>12.3608102786988</v>
          </cell>
          <cell r="AC154">
            <v>17.532866034363355</v>
          </cell>
          <cell r="AD154">
            <v>24.049399325056083</v>
          </cell>
          <cell r="CK154">
            <v>20.355894809714133</v>
          </cell>
          <cell r="CL154">
            <v>25.363108001876952</v>
          </cell>
          <cell r="CM154">
            <v>32.828328941302544</v>
          </cell>
        </row>
        <row r="155">
          <cell r="F155">
            <v>49279</v>
          </cell>
          <cell r="AB155">
            <v>13.11811471969993</v>
          </cell>
          <cell r="AC155">
            <v>18.068290013004344</v>
          </cell>
          <cell r="AD155">
            <v>24.770900382130318</v>
          </cell>
          <cell r="CK155">
            <v>21.109855959178521</v>
          </cell>
          <cell r="CL155">
            <v>25.864683257357417</v>
          </cell>
          <cell r="CM155">
            <v>33.54408570647854</v>
          </cell>
        </row>
        <row r="156">
          <cell r="F156">
            <v>49310</v>
          </cell>
          <cell r="AB156">
            <v>13.352612116973033</v>
          </cell>
          <cell r="AC156">
            <v>18.590289257873842</v>
          </cell>
          <cell r="AD156">
            <v>25.974139810522672</v>
          </cell>
          <cell r="CK156">
            <v>21.783751358617288</v>
          </cell>
          <cell r="CL156">
            <v>26.830126403710562</v>
          </cell>
          <cell r="CM156">
            <v>35.251687665855059</v>
          </cell>
        </row>
        <row r="157">
          <cell r="F157">
            <v>49341</v>
          </cell>
          <cell r="AB157">
            <v>12.605800931203611</v>
          </cell>
          <cell r="AC157">
            <v>17.989632133353059</v>
          </cell>
          <cell r="AD157">
            <v>25.158609744172114</v>
          </cell>
          <cell r="CK157">
            <v>21.025863011088052</v>
          </cell>
          <cell r="CL157">
            <v>26.245723066030521</v>
          </cell>
          <cell r="CM157">
            <v>34.420472100793788</v>
          </cell>
        </row>
        <row r="158">
          <cell r="F158">
            <v>49369</v>
          </cell>
          <cell r="AB158">
            <v>13.093634754382691</v>
          </cell>
          <cell r="AC158">
            <v>18.290221515017521</v>
          </cell>
          <cell r="AD158">
            <v>25.558153973243133</v>
          </cell>
          <cell r="CK158">
            <v>21.491865137697967</v>
          </cell>
          <cell r="CL158">
            <v>26.503151517314802</v>
          </cell>
          <cell r="CM158">
            <v>34.792263870392247</v>
          </cell>
        </row>
        <row r="159">
          <cell r="F159">
            <v>49400</v>
          </cell>
          <cell r="AB159">
            <v>12.944716573852276</v>
          </cell>
          <cell r="AC159">
            <v>18.109870622103152</v>
          </cell>
          <cell r="AD159">
            <v>25.307626161928461</v>
          </cell>
          <cell r="CK159">
            <v>21.283866408374973</v>
          </cell>
          <cell r="CL159">
            <v>26.26687558885909</v>
          </cell>
          <cell r="CM159">
            <v>34.475841496259306</v>
          </cell>
        </row>
        <row r="160">
          <cell r="F160">
            <v>49430</v>
          </cell>
          <cell r="AB160">
            <v>12.889936692479225</v>
          </cell>
          <cell r="AC160">
            <v>18.001528033812065</v>
          </cell>
          <cell r="AD160">
            <v>25.154519827879579</v>
          </cell>
          <cell r="CK160">
            <v>21.198542304709573</v>
          </cell>
          <cell r="CL160">
            <v>26.127558726922334</v>
          </cell>
          <cell r="CM160">
            <v>34.285597098148763</v>
          </cell>
        </row>
        <row r="161">
          <cell r="F161">
            <v>49461</v>
          </cell>
          <cell r="AB161">
            <v>13.374654624392656</v>
          </cell>
          <cell r="AC161">
            <v>18.282851749172622</v>
          </cell>
          <cell r="AD161">
            <v>25.526340542235015</v>
          </cell>
          <cell r="CK161">
            <v>21.699492959757581</v>
          </cell>
          <cell r="CL161">
            <v>26.403265171066604</v>
          </cell>
          <cell r="CM161">
            <v>34.66607956802514</v>
          </cell>
        </row>
        <row r="162">
          <cell r="F162">
            <v>49491</v>
          </cell>
          <cell r="AB162">
            <v>13.449882249694504</v>
          </cell>
          <cell r="AC162">
            <v>18.298497707073011</v>
          </cell>
          <cell r="AD162">
            <v>25.543392054107272</v>
          </cell>
          <cell r="CK162">
            <v>21.728093375901004</v>
          </cell>
          <cell r="CL162">
            <v>26.367831714647512</v>
          </cell>
          <cell r="CM162">
            <v>34.632602539243024</v>
          </cell>
        </row>
        <row r="163">
          <cell r="F163">
            <v>49522</v>
          </cell>
          <cell r="AB163">
            <v>13.733675636247128</v>
          </cell>
          <cell r="AC163">
            <v>18.491575508756444</v>
          </cell>
          <cell r="AD163">
            <v>25.802252829892925</v>
          </cell>
          <cell r="CK163">
            <v>22.029293910598113</v>
          </cell>
          <cell r="CL163">
            <v>26.566598373801504</v>
          </cell>
          <cell r="CM163">
            <v>34.907198464582564</v>
          </cell>
        </row>
        <row r="164">
          <cell r="F164">
            <v>49553</v>
          </cell>
          <cell r="AB164">
            <v>13.188713412938997</v>
          </cell>
          <cell r="AC164">
            <v>18.065293850376914</v>
          </cell>
          <cell r="AD164">
            <v>25.224601485317315</v>
          </cell>
          <cell r="CK164">
            <v>21.384571683740255</v>
          </cell>
          <cell r="CL164">
            <v>26.060956243622691</v>
          </cell>
          <cell r="CM164">
            <v>34.22759496076209</v>
          </cell>
        </row>
        <row r="165">
          <cell r="F165">
            <v>49583</v>
          </cell>
          <cell r="AB165">
            <v>12.772391039442399</v>
          </cell>
          <cell r="AC165">
            <v>17.688506620320069</v>
          </cell>
          <cell r="AD165">
            <v>24.709107456704469</v>
          </cell>
          <cell r="CK165">
            <v>20.877716292738576</v>
          </cell>
          <cell r="CL165">
            <v>25.607283519729368</v>
          </cell>
          <cell r="CM165">
            <v>33.614917392998755</v>
          </cell>
        </row>
        <row r="166">
          <cell r="F166">
            <v>49614</v>
          </cell>
          <cell r="AB166">
            <v>12.254416272034542</v>
          </cell>
          <cell r="AC166">
            <v>17.264527429291213</v>
          </cell>
          <cell r="AD166">
            <v>24.13276926300443</v>
          </cell>
          <cell r="CK166">
            <v>20.265711271759585</v>
          </cell>
          <cell r="CL166">
            <v>25.107951018129587</v>
          </cell>
          <cell r="CM166">
            <v>32.940635052898003</v>
          </cell>
        </row>
        <row r="167">
          <cell r="F167">
            <v>49644</v>
          </cell>
          <cell r="AB167">
            <v>12.992789920859838</v>
          </cell>
          <cell r="AC167">
            <v>17.786506323218724</v>
          </cell>
          <cell r="AD167">
            <v>24.834758260879273</v>
          </cell>
          <cell r="CK167">
            <v>21.000154623046999</v>
          </cell>
          <cell r="CL167">
            <v>25.596254443624634</v>
          </cell>
          <cell r="CM167">
            <v>33.636253772693919</v>
          </cell>
        </row>
        <row r="168">
          <cell r="F168">
            <v>49675</v>
          </cell>
          <cell r="AB168">
            <v>13.267558838813983</v>
          </cell>
          <cell r="AC168">
            <v>18.414329205091054</v>
          </cell>
          <cell r="AD168">
            <v>26.211872385199243</v>
          </cell>
          <cell r="CK168">
            <v>21.718997977218248</v>
          </cell>
          <cell r="CL168">
            <v>26.673505244509535</v>
          </cell>
          <cell r="CM168">
            <v>35.531366385895602</v>
          </cell>
        </row>
        <row r="169">
          <cell r="F169">
            <v>49706</v>
          </cell>
          <cell r="AB169">
            <v>12.537451144352984</v>
          </cell>
          <cell r="AC169">
            <v>17.826662422467766</v>
          </cell>
          <cell r="AD169">
            <v>25.411288377696263</v>
          </cell>
          <cell r="CK169">
            <v>20.977890902866942</v>
          </cell>
          <cell r="CL169">
            <v>26.101541910216987</v>
          </cell>
          <cell r="CM169">
            <v>34.715056806882096</v>
          </cell>
        </row>
        <row r="170">
          <cell r="F170">
            <v>49735</v>
          </cell>
          <cell r="AB170">
            <v>13.011877006325422</v>
          </cell>
          <cell r="AC170">
            <v>18.118108086436933</v>
          </cell>
          <cell r="AD170">
            <v>25.795166707169759</v>
          </cell>
          <cell r="CK170">
            <v>21.430058149342333</v>
          </cell>
          <cell r="CL170">
            <v>26.349952541012286</v>
          </cell>
          <cell r="CM170">
            <v>35.070604339002585</v>
          </cell>
        </row>
        <row r="171">
          <cell r="F171">
            <v>49766</v>
          </cell>
          <cell r="AB171">
            <v>12.864641491285193</v>
          </cell>
          <cell r="AC171">
            <v>17.939913124135749</v>
          </cell>
          <cell r="AD171">
            <v>25.543722973272153</v>
          </cell>
          <cell r="CK171">
            <v>21.224187126054144</v>
          </cell>
          <cell r="CL171">
            <v>26.116246401899371</v>
          </cell>
          <cell r="CM171">
            <v>34.753536819669058</v>
          </cell>
        </row>
        <row r="172">
          <cell r="F172">
            <v>49796</v>
          </cell>
          <cell r="AB172">
            <v>12.809337890084734</v>
          </cell>
          <cell r="AC172">
            <v>17.832062403884358</v>
          </cell>
          <cell r="AD172">
            <v>25.387578296074985</v>
          </cell>
          <cell r="CK172">
            <v>21.138310453715956</v>
          </cell>
          <cell r="CL172">
            <v>25.977446310379886</v>
          </cell>
          <cell r="CM172">
            <v>34.560056597138527</v>
          </cell>
        </row>
        <row r="173">
          <cell r="F173">
            <v>49827</v>
          </cell>
          <cell r="AB173">
            <v>13.280261576575944</v>
          </cell>
          <cell r="AC173">
            <v>18.104176412608716</v>
          </cell>
          <cell r="AD173">
            <v>25.742717505594211</v>
          </cell>
          <cell r="CK173">
            <v>21.624577105003457</v>
          </cell>
          <cell r="CL173">
            <v>26.243629510753106</v>
          </cell>
          <cell r="CM173">
            <v>34.922774182172944</v>
          </cell>
        </row>
        <row r="174">
          <cell r="F174">
            <v>49857</v>
          </cell>
          <cell r="AB174">
            <v>13.352586147579213</v>
          </cell>
          <cell r="AC174">
            <v>18.118192130202658</v>
          </cell>
          <cell r="AD174">
            <v>25.755378153859542</v>
          </cell>
          <cell r="CK174">
            <v>21.650629931932464</v>
          </cell>
          <cell r="CL174">
            <v>26.207054212332789</v>
          </cell>
          <cell r="CM174">
            <v>34.885161981318888</v>
          </cell>
        </row>
        <row r="175">
          <cell r="F175">
            <v>49888</v>
          </cell>
          <cell r="AB175">
            <v>13.629075062382013</v>
          </cell>
          <cell r="AC175">
            <v>18.306081254403733</v>
          </cell>
          <cell r="AD175">
            <v>26.006296825571827</v>
          </cell>
          <cell r="CK175">
            <v>21.943958869650391</v>
          </cell>
          <cell r="CL175">
            <v>26.400358383324882</v>
          </cell>
          <cell r="CM175">
            <v>35.151205917279093</v>
          </cell>
        </row>
        <row r="176">
          <cell r="F176">
            <v>49919</v>
          </cell>
          <cell r="AB176">
            <v>13.096628968705446</v>
          </cell>
          <cell r="AC176">
            <v>17.889365158800999</v>
          </cell>
          <cell r="AD176">
            <v>25.440325611520315</v>
          </cell>
          <cell r="CK176">
            <v>21.313414751356103</v>
          </cell>
          <cell r="CL176">
            <v>25.905466763560121</v>
          </cell>
          <cell r="CM176">
            <v>34.484888460220674</v>
          </cell>
        </row>
        <row r="177">
          <cell r="F177">
            <v>49949</v>
          </cell>
          <cell r="AB177">
            <v>12.688477155065387</v>
          </cell>
          <cell r="AC177">
            <v>17.519518840875111</v>
          </cell>
          <cell r="AD177">
            <v>24.930465904041469</v>
          </cell>
          <cell r="CK177">
            <v>20.815816108074813</v>
          </cell>
          <cell r="CL177">
            <v>25.459536112999309</v>
          </cell>
          <cell r="CM177">
            <v>33.878761319484667</v>
          </cell>
        </row>
        <row r="178">
          <cell r="F178">
            <v>49980</v>
          </cell>
          <cell r="AB178">
            <v>12.181886997758946</v>
          </cell>
          <cell r="AC178">
            <v>17.104496633682498</v>
          </cell>
          <cell r="AD178">
            <v>24.364019720752282</v>
          </cell>
          <cell r="CK178">
            <v>20.216602558087722</v>
          </cell>
          <cell r="CL178">
            <v>24.970143254544983</v>
          </cell>
          <cell r="CM178">
            <v>33.215677755889637</v>
          </cell>
        </row>
        <row r="179">
          <cell r="F179">
            <v>50010</v>
          </cell>
          <cell r="AB179">
            <v>12.90178991701673</v>
          </cell>
          <cell r="AC179">
            <v>17.613116392294323</v>
          </cell>
          <cell r="AD179">
            <v>25.046607479625845</v>
          </cell>
          <cell r="CK179">
            <v>20.931969742930942</v>
          </cell>
          <cell r="CL179">
            <v>25.445214771906805</v>
          </cell>
          <cell r="CM179">
            <v>33.891227399183919</v>
          </cell>
        </row>
        <row r="180">
          <cell r="F180">
            <v>50041</v>
          </cell>
          <cell r="AB180">
            <v>13.142813676782829</v>
          </cell>
          <cell r="AC180">
            <v>18.188177315088083</v>
          </cell>
          <cell r="AD180">
            <v>26.393113099099931</v>
          </cell>
          <cell r="CK180">
            <v>21.61826076823289</v>
          </cell>
          <cell r="CL180">
            <v>26.471160983319233</v>
          </cell>
          <cell r="CM180">
            <v>35.757134683059924</v>
          </cell>
        </row>
        <row r="181">
          <cell r="F181">
            <v>50072</v>
          </cell>
          <cell r="AB181">
            <v>12.429026788343574</v>
          </cell>
          <cell r="AC181">
            <v>17.613330511232345</v>
          </cell>
          <cell r="AD181">
            <v>25.607183933927292</v>
          </cell>
          <cell r="CK181">
            <v>20.894734734441084</v>
          </cell>
          <cell r="CL181">
            <v>25.912668952354622</v>
          </cell>
          <cell r="CM181">
            <v>34.956628460205835</v>
          </cell>
        </row>
        <row r="182">
          <cell r="F182">
            <v>50100</v>
          </cell>
          <cell r="AB182">
            <v>12.890838633773983</v>
          </cell>
          <cell r="AC182">
            <v>17.896366072738857</v>
          </cell>
          <cell r="AD182">
            <v>25.976307826978957</v>
          </cell>
          <cell r="CK182">
            <v>21.333869153016881</v>
          </cell>
          <cell r="CL182">
            <v>26.15277802968755</v>
          </cell>
          <cell r="CM182">
            <v>35.296859206469186</v>
          </cell>
        </row>
        <row r="183">
          <cell r="F183">
            <v>50131</v>
          </cell>
          <cell r="AB183">
            <v>12.745568529193404</v>
          </cell>
          <cell r="AC183">
            <v>17.720703849867117</v>
          </cell>
          <cell r="AD183">
            <v>25.724366163711345</v>
          </cell>
          <cell r="CK183">
            <v>21.130396531457773</v>
          </cell>
          <cell r="CL183">
            <v>25.922001750548048</v>
          </cell>
          <cell r="CM183">
            <v>34.979561555716117</v>
          </cell>
        </row>
        <row r="184">
          <cell r="F184">
            <v>50161</v>
          </cell>
          <cell r="AB184">
            <v>12.69009416288587</v>
          </cell>
          <cell r="AC184">
            <v>17.613768417372203</v>
          </cell>
          <cell r="AD184">
            <v>25.565666976231419</v>
          </cell>
          <cell r="CK184">
            <v>21.044345503231082</v>
          </cell>
          <cell r="CL184">
            <v>25.78415947545426</v>
          </cell>
          <cell r="CM184">
            <v>34.783363376476451</v>
          </cell>
        </row>
        <row r="185">
          <cell r="F185">
            <v>50192</v>
          </cell>
          <cell r="AB185">
            <v>13.148115290577229</v>
          </cell>
          <cell r="AC185">
            <v>17.877519273311844</v>
          </cell>
          <cell r="AD185">
            <v>25.905166640205309</v>
          </cell>
          <cell r="CK185">
            <v>21.516874251883436</v>
          </cell>
          <cell r="CL185">
            <v>26.041692667699717</v>
          </cell>
          <cell r="CM185">
            <v>35.129422527854679</v>
          </cell>
        </row>
        <row r="186">
          <cell r="F186">
            <v>50222</v>
          </cell>
          <cell r="AB186">
            <v>13.217841249448128</v>
          </cell>
          <cell r="AC186">
            <v>17.890226110009607</v>
          </cell>
          <cell r="AD186">
            <v>25.913818302771912</v>
          </cell>
          <cell r="CK186">
            <v>21.540650561190247</v>
          </cell>
          <cell r="CL186">
            <v>26.00425527194971</v>
          </cell>
          <cell r="CM186">
            <v>35.088028855158761</v>
          </cell>
        </row>
        <row r="187">
          <cell r="F187">
            <v>50253</v>
          </cell>
          <cell r="AB187">
            <v>13.4873796136938</v>
          </cell>
          <cell r="AC187">
            <v>18.073229830444429</v>
          </cell>
          <cell r="AD187">
            <v>26.157181978337768</v>
          </cell>
          <cell r="CK187">
            <v>21.826493975135563</v>
          </cell>
          <cell r="CL187">
            <v>26.192420133225163</v>
          </cell>
          <cell r="CM187">
            <v>35.34594228720642</v>
          </cell>
        </row>
        <row r="188">
          <cell r="F188">
            <v>50284</v>
          </cell>
          <cell r="AB188">
            <v>12.967099096633413</v>
          </cell>
          <cell r="AC188">
            <v>17.665873408508979</v>
          </cell>
          <cell r="AD188">
            <v>25.602583852889307</v>
          </cell>
          <cell r="CK188">
            <v>21.209671629088803</v>
          </cell>
          <cell r="CL188">
            <v>25.707983061456662</v>
          </cell>
          <cell r="CM188">
            <v>34.692500969573238</v>
          </cell>
        </row>
        <row r="189">
          <cell r="F189">
            <v>50314</v>
          </cell>
          <cell r="AB189">
            <v>12.567153103803916</v>
          </cell>
          <cell r="AC189">
            <v>17.303157439025224</v>
          </cell>
          <cell r="AD189">
            <v>25.098525730656593</v>
          </cell>
          <cell r="CK189">
            <v>20.721315089383996</v>
          </cell>
          <cell r="CL189">
            <v>25.269938825985804</v>
          </cell>
          <cell r="CM189">
            <v>34.09305046710432</v>
          </cell>
        </row>
        <row r="190">
          <cell r="F190">
            <v>50345</v>
          </cell>
          <cell r="AB190">
            <v>12.071725842183172</v>
          </cell>
          <cell r="AC190">
            <v>16.897024060851372</v>
          </cell>
          <cell r="AD190">
            <v>24.54182752842863</v>
          </cell>
          <cell r="CK190">
            <v>20.134591976197818</v>
          </cell>
          <cell r="CL190">
            <v>24.790350422950073</v>
          </cell>
          <cell r="CM190">
            <v>33.440947540505832</v>
          </cell>
        </row>
        <row r="191">
          <cell r="F191">
            <v>50375</v>
          </cell>
          <cell r="AB191">
            <v>12.77396251716082</v>
          </cell>
          <cell r="AC191">
            <v>17.392940633805409</v>
          </cell>
          <cell r="AD191">
            <v>25.205866963644542</v>
          </cell>
          <cell r="CK191">
            <v>20.831676926901523</v>
          </cell>
          <cell r="CL191">
            <v>25.252806324522115</v>
          </cell>
          <cell r="CM191">
            <v>34.09727371741338</v>
          </cell>
        </row>
        <row r="192">
          <cell r="F192">
            <v>50406</v>
          </cell>
          <cell r="AB192">
            <v>13.139931588042696</v>
          </cell>
          <cell r="AC192">
            <v>17.809171687518798</v>
          </cell>
          <cell r="AD192">
            <v>26.635015244577421</v>
          </cell>
          <cell r="CK192">
            <v>21.649625252470017</v>
          </cell>
          <cell r="CL192">
            <v>26.112239828234145</v>
          </cell>
          <cell r="CM192">
            <v>36.049698806160393</v>
          </cell>
        </row>
        <row r="193">
          <cell r="F193">
            <v>50437</v>
          </cell>
          <cell r="AB193">
            <v>12.441808440486124</v>
          </cell>
          <cell r="AC193">
            <v>17.247981848633092</v>
          </cell>
          <cell r="AD193">
            <v>25.863417073652677</v>
          </cell>
          <cell r="CK193">
            <v>20.942875767352039</v>
          </cell>
          <cell r="CL193">
            <v>25.567984425347273</v>
          </cell>
          <cell r="CM193">
            <v>35.264547010409203</v>
          </cell>
        </row>
        <row r="194">
          <cell r="F194">
            <v>50465</v>
          </cell>
          <cell r="AB194">
            <v>12.890148275603163</v>
          </cell>
          <cell r="AC194">
            <v>17.52367243775231</v>
          </cell>
          <cell r="AD194">
            <v>26.217356651731201</v>
          </cell>
          <cell r="CK194">
            <v>21.368066292905674</v>
          </cell>
          <cell r="CL194">
            <v>25.800901888925296</v>
          </cell>
          <cell r="CM194">
            <v>35.589006730623687</v>
          </cell>
        </row>
        <row r="195">
          <cell r="F195">
            <v>50496</v>
          </cell>
          <cell r="AB195">
            <v>12.745862917571626</v>
          </cell>
          <cell r="AC195">
            <v>17.35177379622311</v>
          </cell>
          <cell r="AD195">
            <v>25.964429099106692</v>
          </cell>
          <cell r="CK195">
            <v>21.16596099881561</v>
          </cell>
          <cell r="CL195">
            <v>25.574348285223675</v>
          </cell>
          <cell r="CM195">
            <v>35.270973619189895</v>
          </cell>
        </row>
        <row r="196">
          <cell r="F196">
            <v>50526</v>
          </cell>
          <cell r="AB196">
            <v>12.689267957405354</v>
          </cell>
          <cell r="AC196">
            <v>17.246944091780303</v>
          </cell>
          <cell r="AD196">
            <v>25.802702356423413</v>
          </cell>
          <cell r="CK196">
            <v>21.078752442512606</v>
          </cell>
          <cell r="CL196">
            <v>25.438729709219668</v>
          </cell>
          <cell r="CM196">
            <v>35.071583068346797</v>
          </cell>
        </row>
        <row r="197">
          <cell r="F197">
            <v>50557</v>
          </cell>
          <cell r="AB197">
            <v>13.133290723068248</v>
          </cell>
          <cell r="AC197">
            <v>17.503694775153505</v>
          </cell>
          <cell r="AD197">
            <v>26.126014108924736</v>
          </cell>
          <cell r="CK197">
            <v>21.536385633495513</v>
          </cell>
          <cell r="CL197">
            <v>25.689039131900834</v>
          </cell>
          <cell r="CM197">
            <v>35.400410279870265</v>
          </cell>
        </row>
        <row r="198">
          <cell r="F198">
            <v>50587</v>
          </cell>
          <cell r="AB198">
            <v>13.199855065027227</v>
          </cell>
          <cell r="AC198">
            <v>17.515796309892547</v>
          </cell>
          <cell r="AD198">
            <v>26.130375876313803</v>
          </cell>
          <cell r="CK198">
            <v>21.557275830863311</v>
          </cell>
          <cell r="CL198">
            <v>25.651461032771447</v>
          </cell>
          <cell r="CM198">
            <v>35.354926553827667</v>
          </cell>
        </row>
        <row r="199">
          <cell r="F199">
            <v>50618</v>
          </cell>
          <cell r="AB199">
            <v>13.462199192447084</v>
          </cell>
          <cell r="AC199">
            <v>17.694214383190317</v>
          </cell>
          <cell r="AD199">
            <v>26.366061767405569</v>
          </cell>
          <cell r="CK199">
            <v>21.835385380641519</v>
          </cell>
          <cell r="CL199">
            <v>25.834809382315214</v>
          </cell>
          <cell r="CM199">
            <v>35.604590147011137</v>
          </cell>
        </row>
        <row r="200">
          <cell r="F200">
            <v>50649</v>
          </cell>
          <cell r="AB200">
            <v>12.953773499325438</v>
          </cell>
          <cell r="AC200">
            <v>17.296617123969099</v>
          </cell>
          <cell r="AD200">
            <v>25.822684487053436</v>
          </cell>
          <cell r="CK200">
            <v>21.231922755814701</v>
          </cell>
          <cell r="CL200">
            <v>25.361211019749039</v>
          </cell>
          <cell r="CM200">
            <v>34.96383205668392</v>
          </cell>
        </row>
        <row r="201">
          <cell r="F201">
            <v>50679</v>
          </cell>
          <cell r="AB201">
            <v>12.561078776812771</v>
          </cell>
          <cell r="AC201">
            <v>16.94223472688585</v>
          </cell>
          <cell r="AD201">
            <v>25.323954281781038</v>
          </cell>
          <cell r="CK201">
            <v>20.751794140424899</v>
          </cell>
          <cell r="CL201">
            <v>24.932306381206075</v>
          </cell>
          <cell r="CM201">
            <v>34.370557143731027</v>
          </cell>
        </row>
        <row r="202">
          <cell r="F202">
            <v>50710</v>
          </cell>
          <cell r="AB202">
            <v>12.07625525194446</v>
          </cell>
          <cell r="AC202">
            <v>16.545700214392983</v>
          </cell>
          <cell r="AD202">
            <v>24.776727905259712</v>
          </cell>
          <cell r="CK202">
            <v>20.176951039063866</v>
          </cell>
          <cell r="CL202">
            <v>24.463245595449084</v>
          </cell>
          <cell r="CM202">
            <v>33.729126411153025</v>
          </cell>
        </row>
        <row r="203">
          <cell r="F203">
            <v>50740</v>
          </cell>
          <cell r="AB203">
            <v>12.760466974894422</v>
          </cell>
          <cell r="AC203">
            <v>17.029348751952078</v>
          </cell>
          <cell r="AD203">
            <v>25.422036737821749</v>
          </cell>
          <cell r="CK203">
            <v>20.855350764260468</v>
          </cell>
          <cell r="CL203">
            <v>24.913517285003596</v>
          </cell>
          <cell r="CM203">
            <v>34.366014390494982</v>
          </cell>
        </row>
        <row r="204">
          <cell r="F204">
            <v>50771</v>
          </cell>
          <cell r="AB204">
            <v>13.083086683028377</v>
          </cell>
          <cell r="AC204">
            <v>17.577792996978051</v>
          </cell>
          <cell r="AD204">
            <v>26.719704827663215</v>
          </cell>
          <cell r="CK204">
            <v>21.631848583854591</v>
          </cell>
          <cell r="CL204">
            <v>25.914977637906315</v>
          </cell>
          <cell r="CM204">
            <v>36.182948028965704</v>
          </cell>
        </row>
        <row r="205">
          <cell r="F205">
            <v>50802</v>
          </cell>
          <cell r="AB205">
            <v>12.400266887006755</v>
          </cell>
          <cell r="AC205">
            <v>17.02897167280338</v>
          </cell>
          <cell r="AD205">
            <v>25.962639412841384</v>
          </cell>
          <cell r="CK205">
            <v>20.941436499429233</v>
          </cell>
          <cell r="CL205">
            <v>25.383567020290361</v>
          </cell>
          <cell r="CM205">
            <v>35.413311361797987</v>
          </cell>
        </row>
        <row r="206">
          <cell r="F206">
            <v>50830</v>
          </cell>
          <cell r="AB206">
            <v>12.836076254099735</v>
          </cell>
          <cell r="AC206">
            <v>17.296702523289657</v>
          </cell>
          <cell r="AD206">
            <v>26.303058466635626</v>
          </cell>
          <cell r="CK206">
            <v>21.353640169705308</v>
          </cell>
          <cell r="CL206">
            <v>25.608607173685293</v>
          </cell>
          <cell r="CM206">
            <v>35.723727776598523</v>
          </cell>
        </row>
        <row r="207">
          <cell r="F207">
            <v>50861</v>
          </cell>
          <cell r="AB207">
            <v>12.693169871323391</v>
          </cell>
          <cell r="AC207">
            <v>17.127349209232587</v>
          </cell>
          <cell r="AD207">
            <v>26.05037046562218</v>
          </cell>
          <cell r="CK207">
            <v>21.153288486846716</v>
          </cell>
          <cell r="CL207">
            <v>25.384977466258</v>
          </cell>
          <cell r="CM207">
            <v>35.40623244219303</v>
          </cell>
        </row>
        <row r="208">
          <cell r="F208">
            <v>50891</v>
          </cell>
          <cell r="AB208">
            <v>12.635922495008398</v>
          </cell>
          <cell r="AC208">
            <v>17.023510568239569</v>
          </cell>
          <cell r="AD208">
            <v>25.886888699840835</v>
          </cell>
          <cell r="CK208">
            <v>21.065419576556383</v>
          </cell>
          <cell r="CL208">
            <v>25.250423305288663</v>
          </cell>
          <cell r="CM208">
            <v>35.205004988807922</v>
          </cell>
        </row>
        <row r="209">
          <cell r="F209">
            <v>50922</v>
          </cell>
          <cell r="AB209">
            <v>13.067015889771318</v>
          </cell>
          <cell r="AC209">
            <v>17.272374968527057</v>
          </cell>
          <cell r="AD209">
            <v>26.196005081772185</v>
          </cell>
          <cell r="CK209">
            <v>21.509291484394655</v>
          </cell>
          <cell r="CL209">
            <v>25.492582881286015</v>
          </cell>
          <cell r="CM209">
            <v>35.518720018679495</v>
          </cell>
        </row>
        <row r="210">
          <cell r="F210">
            <v>50952</v>
          </cell>
          <cell r="AB210">
            <v>13.130800076669432</v>
          </cell>
          <cell r="AC210">
            <v>17.28328908757172</v>
          </cell>
          <cell r="AD210">
            <v>26.196934322483099</v>
          </cell>
          <cell r="CK210">
            <v>21.527647721472469</v>
          </cell>
          <cell r="CL210">
            <v>25.454205025353914</v>
          </cell>
          <cell r="CM210">
            <v>35.470006212225513</v>
          </cell>
        </row>
        <row r="211">
          <cell r="F211">
            <v>50983</v>
          </cell>
          <cell r="AB211">
            <v>13.386357571273594</v>
          </cell>
          <cell r="AC211">
            <v>17.457052902209561</v>
          </cell>
          <cell r="AD211">
            <v>26.425553993027204</v>
          </cell>
          <cell r="CK211">
            <v>21.7984655583058</v>
          </cell>
          <cell r="CL211">
            <v>25.632672865882064</v>
          </cell>
          <cell r="CM211">
            <v>35.712079755380209</v>
          </cell>
        </row>
        <row r="212">
          <cell r="F212">
            <v>51014</v>
          </cell>
          <cell r="AB212">
            <v>12.889431163484932</v>
          </cell>
          <cell r="AC212">
            <v>17.068465498237323</v>
          </cell>
          <cell r="AD212">
            <v>25.89330943080974</v>
          </cell>
          <cell r="CK212">
            <v>21.20790150361794</v>
          </cell>
          <cell r="CL212">
            <v>25.169053754166775</v>
          </cell>
          <cell r="CM212">
            <v>35.083829085736909</v>
          </cell>
        </row>
        <row r="213">
          <cell r="F213">
            <v>51044</v>
          </cell>
          <cell r="AB213">
            <v>12.504109510271929</v>
          </cell>
          <cell r="AC213">
            <v>16.7210328182301</v>
          </cell>
          <cell r="AD213">
            <v>25.40084021001006</v>
          </cell>
          <cell r="CK213">
            <v>20.736075637729243</v>
          </cell>
          <cell r="CL213">
            <v>24.74779730002205</v>
          </cell>
          <cell r="CM213">
            <v>34.497670260259632</v>
          </cell>
        </row>
        <row r="214">
          <cell r="F214">
            <v>51075</v>
          </cell>
          <cell r="AB214">
            <v>12.029696501959014</v>
          </cell>
          <cell r="AC214">
            <v>16.333086498865896</v>
          </cell>
          <cell r="AD214">
            <v>24.863369877949733</v>
          </cell>
          <cell r="CK214">
            <v>20.172840853845617</v>
          </cell>
          <cell r="CL214">
            <v>24.288149661668825</v>
          </cell>
          <cell r="CM214">
            <v>33.867149483701034</v>
          </cell>
        </row>
        <row r="215">
          <cell r="F215">
            <v>51105</v>
          </cell>
          <cell r="AB215">
            <v>12.696792745930018</v>
          </cell>
          <cell r="AC215">
            <v>16.80459999391255</v>
          </cell>
          <cell r="AD215">
            <v>25.49115522363774</v>
          </cell>
          <cell r="CK215">
            <v>20.833461016581115</v>
          </cell>
          <cell r="CL215">
            <v>24.726310369470788</v>
          </cell>
          <cell r="CM215">
            <v>34.48582253138752</v>
          </cell>
        </row>
        <row r="216">
          <cell r="F216">
            <v>51136</v>
          </cell>
          <cell r="AB216">
            <v>13.032418754577678</v>
          </cell>
          <cell r="AC216">
            <v>17.377842358083679</v>
          </cell>
          <cell r="AD216">
            <v>26.811099833214836</v>
          </cell>
          <cell r="CK216">
            <v>21.627418829813529</v>
          </cell>
          <cell r="CL216">
            <v>25.75708958680659</v>
          </cell>
          <cell r="CM216">
            <v>36.330108050205205</v>
          </cell>
        </row>
        <row r="217">
          <cell r="F217">
            <v>51167</v>
          </cell>
          <cell r="AB217">
            <v>12.364414635833111</v>
          </cell>
          <cell r="AC217">
            <v>16.840882041341583</v>
          </cell>
          <cell r="AD217">
            <v>26.068076623073573</v>
          </cell>
          <cell r="CK217">
            <v>20.95276589793799</v>
          </cell>
          <cell r="CL217">
            <v>25.237939154522785</v>
          </cell>
          <cell r="CM217">
            <v>35.575405193369008</v>
          </cell>
        </row>
        <row r="218">
          <cell r="F218">
            <v>51196</v>
          </cell>
          <cell r="AB218">
            <v>12.788041814318072</v>
          </cell>
          <cell r="AC218">
            <v>17.100723357688896</v>
          </cell>
          <cell r="AD218">
            <v>26.395319735436416</v>
          </cell>
          <cell r="CK218">
            <v>21.352323232386247</v>
          </cell>
          <cell r="CL218">
            <v>25.455143745491963</v>
          </cell>
          <cell r="CM218">
            <v>35.872114877748032</v>
          </cell>
        </row>
        <row r="219">
          <cell r="F219">
            <v>51227</v>
          </cell>
          <cell r="AB219">
            <v>12.646436778901661</v>
          </cell>
          <cell r="AC219">
            <v>16.933641688666025</v>
          </cell>
          <cell r="AD219">
            <v>26.142789403884105</v>
          </cell>
          <cell r="CK219">
            <v>21.153623118359164</v>
          </cell>
          <cell r="CL219">
            <v>25.234134677067878</v>
          </cell>
          <cell r="CM219">
            <v>35.555050738422871</v>
          </cell>
        </row>
        <row r="220">
          <cell r="F220">
            <v>51257</v>
          </cell>
          <cell r="AB220">
            <v>12.588522032058732</v>
          </cell>
          <cell r="AC220">
            <v>16.830573847473449</v>
          </cell>
          <cell r="AD220">
            <v>25.977533543832958</v>
          </cell>
          <cell r="CK220">
            <v>21.06508440136222</v>
          </cell>
          <cell r="CL220">
            <v>25.100422829197129</v>
          </cell>
          <cell r="CM220">
            <v>35.351972536908931</v>
          </cell>
        </row>
        <row r="221">
          <cell r="F221">
            <v>51288</v>
          </cell>
          <cell r="AB221">
            <v>13.007037728010495</v>
          </cell>
          <cell r="AC221">
            <v>17.07157233138642</v>
          </cell>
          <cell r="AD221">
            <v>26.272801500432838</v>
          </cell>
          <cell r="CK221">
            <v>21.495569475878128</v>
          </cell>
          <cell r="CL221">
            <v>25.334452890993283</v>
          </cell>
          <cell r="CM221">
            <v>35.650944791114625</v>
          </cell>
        </row>
        <row r="222">
          <cell r="F222">
            <v>51318</v>
          </cell>
          <cell r="AB222">
            <v>13.068105411274729</v>
          </cell>
          <cell r="AC222">
            <v>17.081222426771532</v>
          </cell>
          <cell r="AD222">
            <v>26.270359430139216</v>
          </cell>
          <cell r="CK222">
            <v>21.511420074424027</v>
          </cell>
          <cell r="CL222">
            <v>25.295156170479189</v>
          </cell>
          <cell r="CM222">
            <v>35.599026626910614</v>
          </cell>
        </row>
        <row r="223">
          <cell r="F223">
            <v>51349</v>
          </cell>
          <cell r="AB223">
            <v>13.317072983955864</v>
          </cell>
          <cell r="AC223">
            <v>17.250424680572394</v>
          </cell>
          <cell r="AD223">
            <v>26.492108547134407</v>
          </cell>
          <cell r="CK223">
            <v>21.775164127164441</v>
          </cell>
          <cell r="CL223">
            <v>25.468847737263186</v>
          </cell>
          <cell r="CM223">
            <v>35.833726934990302</v>
          </cell>
        </row>
        <row r="224">
          <cell r="F224">
            <v>51380</v>
          </cell>
          <cell r="AB224">
            <v>12.83128610088391</v>
          </cell>
          <cell r="AC224">
            <v>16.870511045491899</v>
          </cell>
          <cell r="AD224">
            <v>25.970635573787053</v>
          </cell>
          <cell r="CK224">
            <v>21.197051091371979</v>
          </cell>
          <cell r="CL224">
            <v>25.014795395469566</v>
          </cell>
          <cell r="CM224">
            <v>35.217534674356543</v>
          </cell>
        </row>
        <row r="225">
          <cell r="F225">
            <v>51410</v>
          </cell>
          <cell r="AB225">
            <v>12.453079236838398</v>
          </cell>
          <cell r="AC225">
            <v>16.529625743848893</v>
          </cell>
          <cell r="AD225">
            <v>25.484164905147928</v>
          </cell>
          <cell r="CK225">
            <v>20.733216105575703</v>
          </cell>
          <cell r="CL225">
            <v>24.600733279034863</v>
          </cell>
          <cell r="CM225">
            <v>34.638175636318067</v>
          </cell>
        </row>
        <row r="226">
          <cell r="F226">
            <v>51441</v>
          </cell>
          <cell r="AB226">
            <v>11.988740891069355</v>
          </cell>
          <cell r="AC226">
            <v>16.149894622676751</v>
          </cell>
          <cell r="AD226">
            <v>24.956112319941173</v>
          </cell>
          <cell r="CK226">
            <v>20.181183034616041</v>
          </cell>
          <cell r="CL226">
            <v>24.150063437503533</v>
          </cell>
          <cell r="CM226">
            <v>34.018155603760263</v>
          </cell>
        </row>
        <row r="227">
          <cell r="F227">
            <v>51471</v>
          </cell>
          <cell r="AB227">
            <v>12.639227101846876</v>
          </cell>
          <cell r="AC227">
            <v>16.6095701471822</v>
          </cell>
          <cell r="AD227">
            <v>25.566878101165617</v>
          </cell>
          <cell r="CK227">
            <v>20.824513449623513</v>
          </cell>
          <cell r="CL227">
            <v>24.576371960940357</v>
          </cell>
          <cell r="CM227">
            <v>34.619101908990729</v>
          </cell>
        </row>
        <row r="228">
          <cell r="F228">
            <v>51502</v>
          </cell>
          <cell r="AB228">
            <v>12.912996387549509</v>
          </cell>
          <cell r="AC228">
            <v>16.987507024160259</v>
          </cell>
          <cell r="AD228">
            <v>26.344888066696232</v>
          </cell>
          <cell r="CK228">
            <v>21.555513053782693</v>
          </cell>
          <cell r="CL228">
            <v>25.407494888552929</v>
          </cell>
          <cell r="CM228">
            <v>35.888156931188746</v>
          </cell>
        </row>
        <row r="229">
          <cell r="F229">
            <v>51533</v>
          </cell>
          <cell r="AB229">
            <v>12.259836617325059</v>
          </cell>
          <cell r="AC229">
            <v>16.463188178294622</v>
          </cell>
          <cell r="AD229">
            <v>25.618597326696268</v>
          </cell>
          <cell r="CK229">
            <v>20.896592930961543</v>
          </cell>
          <cell r="CL229">
            <v>24.901357728752028</v>
          </cell>
          <cell r="CM229">
            <v>35.151201623805385</v>
          </cell>
        </row>
        <row r="230">
          <cell r="F230">
            <v>51561</v>
          </cell>
          <cell r="AB230">
            <v>12.672060599385615</v>
          </cell>
          <cell r="AC230">
            <v>16.716692548683938</v>
          </cell>
          <cell r="AD230">
            <v>25.93686308965302</v>
          </cell>
          <cell r="CK230">
            <v>21.284313571419354</v>
          </cell>
          <cell r="CL230">
            <v>25.112316561839197</v>
          </cell>
          <cell r="CM230">
            <v>35.438663140236699</v>
          </cell>
        </row>
        <row r="231">
          <cell r="F231">
            <v>51592</v>
          </cell>
          <cell r="AB231">
            <v>12.532289178409142</v>
          </cell>
          <cell r="AC231">
            <v>16.55339948009107</v>
          </cell>
          <cell r="AD231">
            <v>25.68895820120812</v>
          </cell>
          <cell r="CK231">
            <v>21.087822488013071</v>
          </cell>
          <cell r="CL231">
            <v>24.895492045150892</v>
          </cell>
          <cell r="CM231">
            <v>35.126787082213603</v>
          </cell>
        </row>
        <row r="232">
          <cell r="F232">
            <v>51622</v>
          </cell>
          <cell r="AB232">
            <v>12.474267934056014</v>
          </cell>
          <cell r="AC232">
            <v>16.452604314595519</v>
          </cell>
          <cell r="AD232">
            <v>25.526297463633298</v>
          </cell>
          <cell r="CK232">
            <v>20.999224001108971</v>
          </cell>
          <cell r="CL232">
            <v>24.764192823192595</v>
          </cell>
          <cell r="CM232">
            <v>34.926531903334592</v>
          </cell>
        </row>
        <row r="233">
          <cell r="F233">
            <v>51653</v>
          </cell>
          <cell r="AB233">
            <v>12.881130722118437</v>
          </cell>
          <cell r="AC233">
            <v>16.687669361165497</v>
          </cell>
          <cell r="AD233">
            <v>25.813014479017902</v>
          </cell>
          <cell r="CK233">
            <v>21.417311558191944</v>
          </cell>
          <cell r="CL233">
            <v>24.992101553033223</v>
          </cell>
          <cell r="CM233">
            <v>35.216416626870277</v>
          </cell>
        </row>
        <row r="234">
          <cell r="F234">
            <v>51683</v>
          </cell>
          <cell r="AB234">
            <v>12.939868943993796</v>
          </cell>
          <cell r="AC234">
            <v>16.696984930023014</v>
          </cell>
          <cell r="AD234">
            <v>25.809841395631899</v>
          </cell>
          <cell r="CK234">
            <v>21.431038769761685</v>
          </cell>
          <cell r="CL234">
            <v>24.952819925073442</v>
          </cell>
          <cell r="CM234">
            <v>35.16408071706492</v>
          </cell>
        </row>
        <row r="235">
          <cell r="F235">
            <v>51714</v>
          </cell>
          <cell r="AB235">
            <v>13.182541459980131</v>
          </cell>
          <cell r="AC235">
            <v>16.862119545826058</v>
          </cell>
          <cell r="AD235">
            <v>26.025980504947398</v>
          </cell>
          <cell r="CK235">
            <v>21.688032138721383</v>
          </cell>
          <cell r="CL235">
            <v>25.122256310192437</v>
          </cell>
          <cell r="CM235">
            <v>35.392761330252632</v>
          </cell>
        </row>
        <row r="236">
          <cell r="F236">
            <v>51745</v>
          </cell>
          <cell r="AB236">
            <v>12.707810462327965</v>
          </cell>
          <cell r="AC236">
            <v>16.491178868942857</v>
          </cell>
          <cell r="AD236">
            <v>25.516461584104633</v>
          </cell>
          <cell r="CK236">
            <v>21.122227738496459</v>
          </cell>
          <cell r="CL236">
            <v>24.678028124724836</v>
          </cell>
          <cell r="CM236">
            <v>34.789836103993984</v>
          </cell>
        </row>
        <row r="237">
          <cell r="F237">
            <v>51775</v>
          </cell>
          <cell r="AB237">
            <v>12.337098933229059</v>
          </cell>
          <cell r="AC237">
            <v>16.158218557396424</v>
          </cell>
          <cell r="AD237">
            <v>25.040211093201286</v>
          </cell>
          <cell r="CK237">
            <v>20.666764296108244</v>
          </cell>
          <cell r="CL237">
            <v>24.27256473459596</v>
          </cell>
          <cell r="CM237">
            <v>34.221756182045965</v>
          </cell>
        </row>
        <row r="238">
          <cell r="F238">
            <v>51806</v>
          </cell>
          <cell r="AB238">
            <v>11.88291923496905</v>
          </cell>
          <cell r="AC238">
            <v>15.787409669756489</v>
          </cell>
          <cell r="AD238">
            <v>24.523920750412799</v>
          </cell>
          <cell r="CK238">
            <v>20.125984319548134</v>
          </cell>
          <cell r="CL238">
            <v>23.831568269611445</v>
          </cell>
          <cell r="CM238">
            <v>33.614700377010791</v>
          </cell>
        </row>
        <row r="239">
          <cell r="F239">
            <v>51836</v>
          </cell>
          <cell r="AB239">
            <v>12.517391971343605</v>
          </cell>
          <cell r="AC239">
            <v>16.236091192119744</v>
          </cell>
          <cell r="AD239">
            <v>25.119672762781825</v>
          </cell>
          <cell r="CK239">
            <v>20.752620859103914</v>
          </cell>
          <cell r="CL239">
            <v>24.246859851411156</v>
          </cell>
          <cell r="CM239">
            <v>34.200019553301324</v>
          </cell>
        </row>
        <row r="240">
          <cell r="F240">
            <v>51867</v>
          </cell>
          <cell r="AB240">
            <v>12.824888503296906</v>
          </cell>
          <cell r="AC240">
            <v>16.716621609557105</v>
          </cell>
          <cell r="AD240">
            <v>26.608541554536878</v>
          </cell>
          <cell r="CK240">
            <v>21.523026151119652</v>
          </cell>
          <cell r="CL240">
            <v>25.18787886377341</v>
          </cell>
          <cell r="CM240">
            <v>36.231020768129085</v>
          </cell>
        </row>
        <row r="241">
          <cell r="F241">
            <v>51898</v>
          </cell>
          <cell r="AB241">
            <v>12.186065137735126</v>
          </cell>
          <cell r="AC241">
            <v>16.204043868072247</v>
          </cell>
          <cell r="AD241">
            <v>25.894672027290259</v>
          </cell>
          <cell r="CK241">
            <v>20.879246391792609</v>
          </cell>
          <cell r="CL241">
            <v>24.69377006867547</v>
          </cell>
          <cell r="CM241">
            <v>35.507162198200476</v>
          </cell>
        </row>
        <row r="242">
          <cell r="F242">
            <v>51926</v>
          </cell>
          <cell r="AB242">
            <v>12.586957831872489</v>
          </cell>
          <cell r="AC242">
            <v>16.450591288593696</v>
          </cell>
          <cell r="AD242">
            <v>26.199145875566177</v>
          </cell>
          <cell r="CK242">
            <v>21.255186739231991</v>
          </cell>
          <cell r="CL242">
            <v>24.897819326679397</v>
          </cell>
          <cell r="CM242">
            <v>35.780217783477276</v>
          </cell>
        </row>
        <row r="243">
          <cell r="F243">
            <v>51957</v>
          </cell>
          <cell r="AB243">
            <v>12.448747192361864</v>
          </cell>
          <cell r="AC243">
            <v>16.290109825849182</v>
          </cell>
          <cell r="AD243">
            <v>25.949969913045518</v>
          </cell>
          <cell r="CK243">
            <v>21.060603979375522</v>
          </cell>
          <cell r="CL243">
            <v>24.684155784366663</v>
          </cell>
          <cell r="CM243">
            <v>35.467228287217971</v>
          </cell>
        </row>
        <row r="244">
          <cell r="F244">
            <v>51987</v>
          </cell>
          <cell r="AB244">
            <v>12.390400148651944</v>
          </cell>
          <cell r="AC244">
            <v>16.190675038901958</v>
          </cell>
          <cell r="AD244">
            <v>25.784243022588875</v>
          </cell>
          <cell r="CK244">
            <v>20.971723367380712</v>
          </cell>
          <cell r="CL244">
            <v>24.554333989825054</v>
          </cell>
          <cell r="CM244">
            <v>35.26376685966904</v>
          </cell>
        </row>
        <row r="245">
          <cell r="F245">
            <v>52018</v>
          </cell>
          <cell r="AB245">
            <v>12.785632356826385</v>
          </cell>
          <cell r="AC245">
            <v>16.418962257507488</v>
          </cell>
          <cell r="AD245">
            <v>26.056183018041313</v>
          </cell>
          <cell r="CK245">
            <v>21.377440193579169</v>
          </cell>
          <cell r="CL245">
            <v>24.775247975812352</v>
          </cell>
          <cell r="CM245">
            <v>35.537923409771359</v>
          </cell>
        </row>
        <row r="246">
          <cell r="F246">
            <v>52048</v>
          </cell>
          <cell r="AB246">
            <v>12.841965246854057</v>
          </cell>
          <cell r="AC246">
            <v>16.427443448179289</v>
          </cell>
          <cell r="AD246">
            <v>26.048983237313703</v>
          </cell>
          <cell r="CK246">
            <v>21.388933745056569</v>
          </cell>
          <cell r="CL246">
            <v>24.73543334142812</v>
          </cell>
          <cell r="CM246">
            <v>35.481623744457892</v>
          </cell>
        </row>
        <row r="247">
          <cell r="F247">
            <v>52079</v>
          </cell>
          <cell r="AB247">
            <v>13.078436113696306</v>
          </cell>
          <cell r="AC247">
            <v>16.588389498999398</v>
          </cell>
          <cell r="AD247">
            <v>26.258225826817597</v>
          </cell>
          <cell r="CK247">
            <v>21.639284390619096</v>
          </cell>
          <cell r="CL247">
            <v>24.900497326472149</v>
          </cell>
          <cell r="CM247">
            <v>35.702920165060291</v>
          </cell>
        </row>
        <row r="248">
          <cell r="F248">
            <v>52110</v>
          </cell>
          <cell r="AB248">
            <v>12.61442441055444</v>
          </cell>
          <cell r="AC248">
            <v>16.225923123260475</v>
          </cell>
          <cell r="AD248">
            <v>25.758515156241621</v>
          </cell>
          <cell r="CK248">
            <v>21.085378409653643</v>
          </cell>
          <cell r="CL248">
            <v>24.465524699561723</v>
          </cell>
          <cell r="CM248">
            <v>35.110921218543425</v>
          </cell>
        </row>
        <row r="249">
          <cell r="F249">
            <v>52140</v>
          </cell>
          <cell r="AB249">
            <v>12.250806282721882</v>
          </cell>
          <cell r="AC249">
            <v>15.899833749714052</v>
          </cell>
          <cell r="AD249">
            <v>25.286594157328082</v>
          </cell>
          <cell r="CK249">
            <v>20.637833646403834</v>
          </cell>
          <cell r="CL249">
            <v>24.067542083293507</v>
          </cell>
          <cell r="CM249">
            <v>34.547810716737644</v>
          </cell>
        </row>
        <row r="250">
          <cell r="F250">
            <v>52171</v>
          </cell>
          <cell r="AB250">
            <v>11.806412048237476</v>
          </cell>
          <cell r="AC250">
            <v>15.537225539929823</v>
          </cell>
          <cell r="AD250">
            <v>24.778462692420756</v>
          </cell>
          <cell r="CK250">
            <v>20.10787195450996</v>
          </cell>
          <cell r="CL250">
            <v>23.635433509201601</v>
          </cell>
          <cell r="CM250">
            <v>33.949837530468635</v>
          </cell>
        </row>
        <row r="251">
          <cell r="F251">
            <v>52201</v>
          </cell>
          <cell r="AB251">
            <v>12.425169925282972</v>
          </cell>
          <cell r="AC251">
            <v>15.974856837671755</v>
          </cell>
          <cell r="AD251">
            <v>25.357485806982002</v>
          </cell>
          <cell r="CK251">
            <v>20.718094138689128</v>
          </cell>
          <cell r="CL251">
            <v>24.03961067704115</v>
          </cell>
          <cell r="CM251">
            <v>34.51766031076307</v>
          </cell>
        </row>
        <row r="252">
          <cell r="F252">
            <v>52232</v>
          </cell>
          <cell r="AB252">
            <v>12.710240828118614</v>
          </cell>
          <cell r="AC252">
            <v>16.59567224460535</v>
          </cell>
          <cell r="AD252">
            <v>26.608952313146187</v>
          </cell>
          <cell r="CK252">
            <v>21.468363250159047</v>
          </cell>
          <cell r="CL252">
            <v>25.130021498932731</v>
          </cell>
          <cell r="CM252">
            <v>36.299132201265436</v>
          </cell>
        </row>
        <row r="253">
          <cell r="F253">
            <v>52263</v>
          </cell>
          <cell r="AB253">
            <v>12.085568937901813</v>
          </cell>
          <cell r="AC253">
            <v>16.093775200676298</v>
          </cell>
          <cell r="AD253">
            <v>25.908607816731386</v>
          </cell>
          <cell r="CK253">
            <v>20.839482057201533</v>
          </cell>
          <cell r="CL253">
            <v>24.646796030985627</v>
          </cell>
          <cell r="CM253">
            <v>35.589503743379119</v>
          </cell>
        </row>
        <row r="254">
          <cell r="F254">
            <v>52291</v>
          </cell>
          <cell r="AB254">
            <v>12.475600035260868</v>
          </cell>
          <cell r="AC254">
            <v>16.332527287219982</v>
          </cell>
          <cell r="AD254">
            <v>26.201415216180617</v>
          </cell>
          <cell r="CK254">
            <v>21.204124102503766</v>
          </cell>
          <cell r="CL254">
            <v>24.843046376724331</v>
          </cell>
          <cell r="CM254">
            <v>35.85040220052025</v>
          </cell>
        </row>
        <row r="255">
          <cell r="F255">
            <v>52322</v>
          </cell>
          <cell r="AB255">
            <v>12.339143593140967</v>
          </cell>
          <cell r="AC255">
            <v>16.173635372329759</v>
          </cell>
          <cell r="AD255">
            <v>25.953067172928129</v>
          </cell>
          <cell r="CK255">
            <v>21.011647320220785</v>
          </cell>
          <cell r="CL255">
            <v>24.6312667311037</v>
          </cell>
          <cell r="CM255">
            <v>35.538530286842942</v>
          </cell>
        </row>
        <row r="256">
          <cell r="F256">
            <v>52352</v>
          </cell>
          <cell r="AB256">
            <v>12.280701568781355</v>
          </cell>
          <cell r="AC256">
            <v>16.074410734174041</v>
          </cell>
          <cell r="AD256">
            <v>25.786348953303655</v>
          </cell>
          <cell r="CK256">
            <v>20.922742669730695</v>
          </cell>
          <cell r="CL256">
            <v>24.501740356661237</v>
          </cell>
          <cell r="CM256">
            <v>35.334088362512176</v>
          </cell>
        </row>
        <row r="257">
          <cell r="F257">
            <v>52383</v>
          </cell>
          <cell r="AB257">
            <v>12.664835830849393</v>
          </cell>
          <cell r="AC257">
            <v>16.29479771449607</v>
          </cell>
          <cell r="AD257">
            <v>26.046161826360859</v>
          </cell>
          <cell r="CK257">
            <v>21.316660501282779</v>
          </cell>
          <cell r="CL257">
            <v>24.714498059251</v>
          </cell>
          <cell r="CM257">
            <v>35.59534772438623</v>
          </cell>
        </row>
        <row r="258">
          <cell r="F258">
            <v>52413</v>
          </cell>
          <cell r="AB258">
            <v>12.718952557208517</v>
          </cell>
          <cell r="AC258">
            <v>16.301802950359001</v>
          </cell>
          <cell r="AD258">
            <v>26.036215545807476</v>
          </cell>
          <cell r="CK258">
            <v>21.326094196273548</v>
          </cell>
          <cell r="CL258">
            <v>24.673456490869167</v>
          </cell>
          <cell r="CM258">
            <v>35.536422301709436</v>
          </cell>
        </row>
        <row r="259">
          <cell r="F259">
            <v>52444</v>
          </cell>
          <cell r="AB259">
            <v>12.94942577671509</v>
          </cell>
          <cell r="AC259">
            <v>16.45837655197796</v>
          </cell>
          <cell r="AD259">
            <v>26.23923320113574</v>
          </cell>
          <cell r="CK259">
            <v>21.57002795326629</v>
          </cell>
          <cell r="CL259">
            <v>24.833965379257354</v>
          </cell>
          <cell r="CM259">
            <v>35.751059304885146</v>
          </cell>
        </row>
        <row r="260">
          <cell r="F260">
            <v>52475</v>
          </cell>
          <cell r="AB260">
            <v>12.495952690768064</v>
          </cell>
          <cell r="AC260">
            <v>16.103811362890614</v>
          </cell>
          <cell r="AD260">
            <v>25.749763152203968</v>
          </cell>
          <cell r="CK260">
            <v>21.027778355731357</v>
          </cell>
          <cell r="CL260">
            <v>24.407604246723192</v>
          </cell>
          <cell r="CM260">
            <v>35.170398762454823</v>
          </cell>
        </row>
        <row r="261">
          <cell r="F261">
            <v>52505</v>
          </cell>
          <cell r="AB261">
            <v>12.139484317307348</v>
          </cell>
          <cell r="AC261">
            <v>15.783302081028372</v>
          </cell>
          <cell r="AD261">
            <v>25.284087854239342</v>
          </cell>
          <cell r="CK261">
            <v>20.588189704047057</v>
          </cell>
          <cell r="CL261">
            <v>24.015739965608056</v>
          </cell>
          <cell r="CM261">
            <v>34.614279692326839</v>
          </cell>
        </row>
        <row r="262">
          <cell r="F262">
            <v>52536</v>
          </cell>
          <cell r="AB262">
            <v>11.704775317342314</v>
          </cell>
          <cell r="AC262">
            <v>15.428036044639446</v>
          </cell>
          <cell r="AD262">
            <v>24.785109580141402</v>
          </cell>
          <cell r="CK262">
            <v>20.06890418122147</v>
          </cell>
          <cell r="CL262">
            <v>23.591593095978318</v>
          </cell>
          <cell r="CM262">
            <v>34.026414952186954</v>
          </cell>
        </row>
        <row r="263">
          <cell r="F263">
            <v>52566</v>
          </cell>
          <cell r="AB263">
            <v>12.308274483931024</v>
          </cell>
          <cell r="AC263">
            <v>15.854466161772203</v>
          </cell>
          <cell r="AD263">
            <v>25.348542300074673</v>
          </cell>
          <cell r="CK263">
            <v>20.66316099479333</v>
          </cell>
          <cell r="CL263">
            <v>23.98446142242743</v>
          </cell>
          <cell r="CM263">
            <v>34.57791843472674</v>
          </cell>
        </row>
        <row r="264">
          <cell r="F264">
            <v>52597</v>
          </cell>
          <cell r="AB264">
            <v>12.605474587253545</v>
          </cell>
          <cell r="AC264">
            <v>15.914147669601709</v>
          </cell>
          <cell r="AD264">
            <v>26.435478874861786</v>
          </cell>
          <cell r="CK264">
            <v>21.430550907935071</v>
          </cell>
          <cell r="CL264">
            <v>24.496662811722889</v>
          </cell>
          <cell r="CM264">
            <v>36.188005108152389</v>
          </cell>
        </row>
        <row r="265">
          <cell r="F265">
            <v>52628</v>
          </cell>
          <cell r="AB265">
            <v>11.99457877665615</v>
          </cell>
          <cell r="AC265">
            <v>15.425745152185117</v>
          </cell>
          <cell r="AD265">
            <v>25.749284539699708</v>
          </cell>
          <cell r="CK265">
            <v>20.816128732428357</v>
          </cell>
          <cell r="CL265">
            <v>24.027202098754689</v>
          </cell>
          <cell r="CM265">
            <v>35.493234835530259</v>
          </cell>
        </row>
        <row r="266">
          <cell r="F266">
            <v>52657</v>
          </cell>
          <cell r="AB266">
            <v>12.373956443361275</v>
          </cell>
          <cell r="AC266">
            <v>15.660828656903661</v>
          </cell>
          <cell r="AD266">
            <v>26.031919126271216</v>
          </cell>
          <cell r="CK266">
            <v>21.169676416997802</v>
          </cell>
          <cell r="CL266">
            <v>24.219918406480335</v>
          </cell>
          <cell r="CM266">
            <v>35.743551780284321</v>
          </cell>
        </row>
        <row r="267">
          <cell r="F267">
            <v>52688</v>
          </cell>
          <cell r="AB267">
            <v>12.239154886666951</v>
          </cell>
          <cell r="AC267">
            <v>15.508024560563408</v>
          </cell>
          <cell r="AD267">
            <v>25.785779095857364</v>
          </cell>
          <cell r="CK267">
            <v>20.979191682799623</v>
          </cell>
          <cell r="CL267">
            <v>24.014683349034087</v>
          </cell>
          <cell r="CM267">
            <v>35.434262135222141</v>
          </cell>
        </row>
        <row r="268">
          <cell r="F268">
            <v>52718</v>
          </cell>
          <cell r="AB268">
            <v>12.180564393219397</v>
          </cell>
          <cell r="AC268">
            <v>15.413394567806545</v>
          </cell>
          <cell r="AD268">
            <v>25.619447662080766</v>
          </cell>
          <cell r="CK268">
            <v>20.890217874249252</v>
          </cell>
          <cell r="CL268">
            <v>23.890014916168365</v>
          </cell>
          <cell r="CM268">
            <v>35.230322202343174</v>
          </cell>
        </row>
        <row r="269">
          <cell r="F269">
            <v>52749</v>
          </cell>
          <cell r="AB269">
            <v>12.553800542873093</v>
          </cell>
          <cell r="AC269">
            <v>15.631109090295219</v>
          </cell>
          <cell r="AD269">
            <v>25.868976995824688</v>
          </cell>
          <cell r="CK269">
            <v>21.272553723622664</v>
          </cell>
          <cell r="CL269">
            <v>24.100045903192331</v>
          </cell>
          <cell r="CM269">
            <v>35.48065536884836</v>
          </cell>
        </row>
        <row r="270">
          <cell r="F270">
            <v>52779</v>
          </cell>
          <cell r="AB270">
            <v>12.60572080921791</v>
          </cell>
          <cell r="AC270">
            <v>15.639270560430873</v>
          </cell>
          <cell r="AD270">
            <v>25.85715094574072</v>
          </cell>
          <cell r="CK270">
            <v>21.279921648089612</v>
          </cell>
          <cell r="CL270">
            <v>24.060482348754796</v>
          </cell>
          <cell r="CM270">
            <v>35.420002103620277</v>
          </cell>
        </row>
        <row r="271">
          <cell r="F271">
            <v>52810</v>
          </cell>
          <cell r="AB271">
            <v>12.830324833054522</v>
          </cell>
          <cell r="AC271">
            <v>15.792688705298577</v>
          </cell>
          <cell r="AD271">
            <v>26.054435129841554</v>
          </cell>
          <cell r="CK271">
            <v>21.51758363142023</v>
          </cell>
          <cell r="CL271">
            <v>24.217707277433242</v>
          </cell>
          <cell r="CM271">
            <v>35.628512159353939</v>
          </cell>
        </row>
        <row r="272">
          <cell r="F272">
            <v>52841</v>
          </cell>
          <cell r="AB272">
            <v>12.387121287384197</v>
          </cell>
          <cell r="AC272">
            <v>15.44729616987863</v>
          </cell>
          <cell r="AD272">
            <v>25.575412569368588</v>
          </cell>
          <cell r="CK272">
            <v>20.9866556166217</v>
          </cell>
          <cell r="CL272">
            <v>23.801229585620103</v>
          </cell>
          <cell r="CM272">
            <v>35.059363081173636</v>
          </cell>
        </row>
        <row r="273">
          <cell r="F273">
            <v>52871</v>
          </cell>
          <cell r="AB273">
            <v>12.037576465277251</v>
          </cell>
          <cell r="AC273">
            <v>15.136661543537404</v>
          </cell>
          <cell r="AD273">
            <v>25.11720067868103</v>
          </cell>
          <cell r="CK273">
            <v>20.554760144755875</v>
          </cell>
          <cell r="CL273">
            <v>23.41991930679416</v>
          </cell>
          <cell r="CM273">
            <v>34.511513249909157</v>
          </cell>
        </row>
        <row r="274">
          <cell r="F274">
            <v>52902</v>
          </cell>
          <cell r="AB274">
            <v>11.612289354993207</v>
          </cell>
          <cell r="AC274">
            <v>14.79116859061741</v>
          </cell>
          <cell r="AD274">
            <v>24.627962004413739</v>
          </cell>
          <cell r="CK274">
            <v>20.045835872098543</v>
          </cell>
          <cell r="CL274">
            <v>23.006223211895566</v>
          </cell>
          <cell r="CM274">
            <v>33.934348775955527</v>
          </cell>
        </row>
        <row r="275">
          <cell r="F275">
            <v>52932</v>
          </cell>
          <cell r="AB275">
            <v>12.200871941332158</v>
          </cell>
          <cell r="AC275">
            <v>15.208288107310169</v>
          </cell>
          <cell r="AD275">
            <v>25.176676209454829</v>
          </cell>
          <cell r="CK275">
            <v>20.62445581270843</v>
          </cell>
          <cell r="CL275">
            <v>23.389708309470915</v>
          </cell>
          <cell r="CM275">
            <v>34.470426733294509</v>
          </cell>
        </row>
        <row r="276">
          <cell r="F276">
            <v>52963</v>
          </cell>
          <cell r="AB276">
            <v>12.461565322103949</v>
          </cell>
          <cell r="AC276">
            <v>15.819078811326984</v>
          </cell>
          <cell r="AD276">
            <v>26.327932060688919</v>
          </cell>
          <cell r="CK276">
            <v>21.357463694856364</v>
          </cell>
          <cell r="CL276">
            <v>24.478465795301712</v>
          </cell>
          <cell r="CM276">
            <v>36.153718837845432</v>
          </cell>
        </row>
        <row r="277">
          <cell r="F277">
            <v>52994</v>
          </cell>
          <cell r="AB277">
            <v>11.864344758414255</v>
          </cell>
          <cell r="AC277">
            <v>15.340745215573316</v>
          </cell>
          <cell r="AD277">
            <v>25.655214994266835</v>
          </cell>
          <cell r="CK277">
            <v>20.757359003850436</v>
          </cell>
          <cell r="CL277">
            <v>24.019180544498148</v>
          </cell>
          <cell r="CM277">
            <v>35.473054794999818</v>
          </cell>
        </row>
        <row r="278">
          <cell r="F278">
            <v>53022</v>
          </cell>
          <cell r="AB278">
            <v>12.233613502260052</v>
          </cell>
          <cell r="AC278">
            <v>15.568258342722375</v>
          </cell>
          <cell r="AD278">
            <v>25.927486296849732</v>
          </cell>
          <cell r="CK278">
            <v>21.100376071091716</v>
          </cell>
          <cell r="CL278">
            <v>24.204295952951991</v>
          </cell>
          <cell r="CM278">
            <v>35.712569703658396</v>
          </cell>
        </row>
        <row r="279">
          <cell r="F279">
            <v>53053</v>
          </cell>
          <cell r="AB279">
            <v>12.100762660322316</v>
          </cell>
          <cell r="AC279">
            <v>15.416806509218038</v>
          </cell>
          <cell r="AD279">
            <v>25.683004245217237</v>
          </cell>
          <cell r="CK279">
            <v>20.912191805614899</v>
          </cell>
          <cell r="CL279">
            <v>24.000683314860868</v>
          </cell>
          <cell r="CM279">
            <v>35.405268160259887</v>
          </cell>
        </row>
        <row r="280">
          <cell r="F280">
            <v>53083</v>
          </cell>
          <cell r="AB280">
            <v>12.04235156985095</v>
          </cell>
          <cell r="AC280">
            <v>15.322219441919929</v>
          </cell>
          <cell r="AD280">
            <v>25.516568937233444</v>
          </cell>
          <cell r="CK280">
            <v>20.823510849839284</v>
          </cell>
          <cell r="CL280">
            <v>23.876160852224036</v>
          </cell>
          <cell r="CM280">
            <v>35.201318806203133</v>
          </cell>
        </row>
        <row r="281">
          <cell r="F281">
            <v>53114</v>
          </cell>
          <cell r="AB281">
            <v>12.405321103310355</v>
          </cell>
          <cell r="AC281">
            <v>15.532224232078715</v>
          </cell>
          <cell r="AD281">
            <v>25.755506399422668</v>
          </cell>
          <cell r="CK281">
            <v>21.194942707985508</v>
          </cell>
          <cell r="CL281">
            <v>24.078241201419704</v>
          </cell>
          <cell r="CM281">
            <v>35.44040091426519</v>
          </cell>
        </row>
        <row r="282">
          <cell r="F282">
            <v>53144</v>
          </cell>
          <cell r="AB282">
            <v>12.455289029346421</v>
          </cell>
          <cell r="AC282">
            <v>15.538885993355391</v>
          </cell>
          <cell r="AD282">
            <v>25.74156040443215</v>
          </cell>
          <cell r="CK282">
            <v>21.200479383823701</v>
          </cell>
          <cell r="CL282">
            <v>24.0373731515323</v>
          </cell>
          <cell r="CM282">
            <v>35.377737556127173</v>
          </cell>
        </row>
        <row r="283">
          <cell r="F283">
            <v>53175</v>
          </cell>
          <cell r="AB283">
            <v>12.674245634414053</v>
          </cell>
          <cell r="AC283">
            <v>15.688097218609213</v>
          </cell>
          <cell r="AD283">
            <v>25.933125339248825</v>
          </cell>
          <cell r="CK283">
            <v>21.43211421923036</v>
          </cell>
          <cell r="CL283">
            <v>24.190230808312577</v>
          </cell>
          <cell r="CM283">
            <v>35.580143816416317</v>
          </cell>
        </row>
        <row r="284">
          <cell r="F284">
            <v>53206</v>
          </cell>
          <cell r="AB284">
            <v>12.24117531155067</v>
          </cell>
          <cell r="AC284">
            <v>15.350182340198639</v>
          </cell>
          <cell r="AD284">
            <v>25.464141824665493</v>
          </cell>
          <cell r="CK284">
            <v>20.912315982918411</v>
          </cell>
          <cell r="CL284">
            <v>23.781831014927526</v>
          </cell>
          <cell r="CM284">
            <v>35.022024024234305</v>
          </cell>
        </row>
        <row r="285">
          <cell r="F285">
            <v>53236</v>
          </cell>
          <cell r="AB285">
            <v>11.898716571574399</v>
          </cell>
          <cell r="AC285">
            <v>15.044706936072121</v>
          </cell>
          <cell r="AD285">
            <v>25.012730303908402</v>
          </cell>
          <cell r="CK285">
            <v>20.48826657638341</v>
          </cell>
          <cell r="CL285">
            <v>23.406160156669625</v>
          </cell>
          <cell r="CM285">
            <v>34.481715386037322</v>
          </cell>
        </row>
        <row r="286">
          <cell r="F286">
            <v>53267</v>
          </cell>
          <cell r="AB286">
            <v>11.482819875415446</v>
          </cell>
          <cell r="AC286">
            <v>14.706117804653147</v>
          </cell>
          <cell r="AD286">
            <v>24.532713899522591</v>
          </cell>
          <cell r="CK286">
            <v>19.989637134624491</v>
          </cell>
          <cell r="CL286">
            <v>22.999904064229028</v>
          </cell>
          <cell r="CM286">
            <v>33.914666322866061</v>
          </cell>
        </row>
        <row r="287">
          <cell r="F287">
            <v>53297</v>
          </cell>
          <cell r="AB287">
            <v>12.056960525770863</v>
          </cell>
          <cell r="AC287">
            <v>15.112504175004975</v>
          </cell>
          <cell r="AD287">
            <v>25.066881344891712</v>
          </cell>
          <cell r="CK287">
            <v>20.55309110376637</v>
          </cell>
          <cell r="CL287">
            <v>23.372493933333182</v>
          </cell>
          <cell r="CM287">
            <v>34.43546645549759</v>
          </cell>
        </row>
        <row r="288">
          <cell r="F288">
            <v>53328</v>
          </cell>
          <cell r="AB288">
            <v>12.405295619110722</v>
          </cell>
          <cell r="AC288">
            <v>15.474532698104314</v>
          </cell>
          <cell r="AD288">
            <v>23.954566133480547</v>
          </cell>
          <cell r="CK288">
            <v>21.384596829207354</v>
          </cell>
          <cell r="CL288">
            <v>24.208045833224215</v>
          </cell>
          <cell r="CM288">
            <v>33.708369629078888</v>
          </cell>
        </row>
        <row r="289">
          <cell r="F289">
            <v>53359</v>
          </cell>
          <cell r="AB289">
            <v>11.820966655855631</v>
          </cell>
          <cell r="AC289">
            <v>15.007399250511936</v>
          </cell>
          <cell r="AD289">
            <v>23.307356276521794</v>
          </cell>
          <cell r="CK289">
            <v>20.798784427005724</v>
          </cell>
          <cell r="CL289">
            <v>23.760921120556674</v>
          </cell>
          <cell r="CM289">
            <v>33.055459495770101</v>
          </cell>
        </row>
        <row r="290">
          <cell r="F290">
            <v>53387</v>
          </cell>
          <cell r="AB290">
            <v>12.179777684781149</v>
          </cell>
          <cell r="AC290">
            <v>15.229282920492732</v>
          </cell>
          <cell r="AD290">
            <v>23.585378320887294</v>
          </cell>
          <cell r="CK290">
            <v>21.130875284430203</v>
          </cell>
          <cell r="CL290">
            <v>23.940426655067235</v>
          </cell>
          <cell r="CM290">
            <v>33.30134360193604</v>
          </cell>
        </row>
        <row r="291">
          <cell r="F291">
            <v>53418</v>
          </cell>
          <cell r="AB291">
            <v>12.048153182134282</v>
          </cell>
          <cell r="AC291">
            <v>15.081177813760078</v>
          </cell>
          <cell r="AD291">
            <v>23.360776395753575</v>
          </cell>
          <cell r="CK291">
            <v>20.944205211675538</v>
          </cell>
          <cell r="CL291">
            <v>23.740493120015721</v>
          </cell>
          <cell r="CM291">
            <v>33.015460974689731</v>
          </cell>
        </row>
        <row r="292">
          <cell r="F292">
            <v>53448</v>
          </cell>
          <cell r="AB292">
            <v>11.989261137411695</v>
          </cell>
          <cell r="AC292">
            <v>14.988593780615437</v>
          </cell>
          <cell r="AD292">
            <v>23.21191118548052</v>
          </cell>
          <cell r="CK292">
            <v>20.855120215771748</v>
          </cell>
          <cell r="CL292">
            <v>23.618158726547172</v>
          </cell>
          <cell r="CM292">
            <v>32.830369148835118</v>
          </cell>
        </row>
        <row r="293">
          <cell r="F293">
            <v>53479</v>
          </cell>
          <cell r="AB293">
            <v>12.341454815009678</v>
          </cell>
          <cell r="AC293">
            <v>15.193323872924468</v>
          </cell>
          <cell r="AD293">
            <v>23.460798786543624</v>
          </cell>
          <cell r="CK293">
            <v>21.21510229592241</v>
          </cell>
          <cell r="CL293">
            <v>23.814813305650066</v>
          </cell>
          <cell r="CM293">
            <v>33.08011737356798</v>
          </cell>
        </row>
        <row r="294">
          <cell r="F294">
            <v>53509</v>
          </cell>
          <cell r="AB294">
            <v>12.389128630057728</v>
          </cell>
          <cell r="AC294">
            <v>15.199681906600873</v>
          </cell>
          <cell r="AD294">
            <v>23.455238818187123</v>
          </cell>
          <cell r="CK294">
            <v>21.218411928680691</v>
          </cell>
          <cell r="CL294">
            <v>23.773850936669707</v>
          </cell>
          <cell r="CM294">
            <v>33.026623327588375</v>
          </cell>
        </row>
        <row r="295">
          <cell r="F295">
            <v>53540</v>
          </cell>
          <cell r="AB295">
            <v>12.602405712262584</v>
          </cell>
          <cell r="AC295">
            <v>15.345283509977152</v>
          </cell>
          <cell r="AD295">
            <v>23.645701430276414</v>
          </cell>
          <cell r="CK295">
            <v>21.443992590308106</v>
          </cell>
          <cell r="CL295">
            <v>23.922968473948476</v>
          </cell>
          <cell r="CM295">
            <v>33.227859564526469</v>
          </cell>
        </row>
        <row r="296">
          <cell r="F296">
            <v>53571</v>
          </cell>
          <cell r="AB296">
            <v>12.179009585172881</v>
          </cell>
          <cell r="AC296">
            <v>15.015320502945956</v>
          </cell>
          <cell r="AD296">
            <v>23.192393274028149</v>
          </cell>
          <cell r="CK296">
            <v>20.934782643613882</v>
          </cell>
          <cell r="CL296">
            <v>23.523087075746375</v>
          </cell>
          <cell r="CM296">
            <v>32.68673166674828</v>
          </cell>
        </row>
        <row r="297">
          <cell r="F297">
            <v>53601</v>
          </cell>
          <cell r="AB297">
            <v>11.842806731917042</v>
          </cell>
          <cell r="AC297">
            <v>14.716859653186468</v>
          </cell>
          <cell r="AD297">
            <v>22.7654438566396</v>
          </cell>
          <cell r="CK297">
            <v>20.517665915850142</v>
          </cell>
          <cell r="CL297">
            <v>23.154953725888845</v>
          </cell>
          <cell r="CM297">
            <v>32.172782845793108</v>
          </cell>
        </row>
        <row r="298">
          <cell r="F298">
            <v>53632</v>
          </cell>
          <cell r="AB298">
            <v>11.435687768171034</v>
          </cell>
          <cell r="AC298">
            <v>14.38617427605822</v>
          </cell>
          <cell r="AD298">
            <v>22.304919709720849</v>
          </cell>
          <cell r="CK298">
            <v>20.028638959427319</v>
          </cell>
          <cell r="CL298">
            <v>22.757136865588549</v>
          </cell>
          <cell r="CM298">
            <v>31.626769316673983</v>
          </cell>
        </row>
        <row r="299">
          <cell r="F299">
            <v>53662</v>
          </cell>
          <cell r="AB299">
            <v>11.995487043388222</v>
          </cell>
          <cell r="AC299">
            <v>14.782808363357049</v>
          </cell>
          <cell r="AD299">
            <v>22.831425378442809</v>
          </cell>
          <cell r="CK299">
            <v>20.576993875714034</v>
          </cell>
          <cell r="CL299">
            <v>23.119809135182731</v>
          </cell>
          <cell r="CM299">
            <v>32.139597933561525</v>
          </cell>
        </row>
        <row r="300">
          <cell r="F300">
            <v>53693</v>
          </cell>
          <cell r="AB300">
            <v>12.320512563516681</v>
          </cell>
          <cell r="AC300">
            <v>15.540330670713139</v>
          </cell>
          <cell r="AD300">
            <v>23.937254008645237</v>
          </cell>
          <cell r="CK300">
            <v>21.389083536256383</v>
          </cell>
          <cell r="CL300">
            <v>24.371291371901478</v>
          </cell>
          <cell r="CM300">
            <v>33.784851915435873</v>
          </cell>
        </row>
        <row r="301">
          <cell r="F301">
            <v>53724</v>
          </cell>
          <cell r="AB301">
            <v>11.748931244083515</v>
          </cell>
          <cell r="AC301">
            <v>15.081941547993686</v>
          </cell>
          <cell r="AD301">
            <v>23.302424444824226</v>
          </cell>
          <cell r="CK301">
            <v>20.816487305716485</v>
          </cell>
          <cell r="CL301">
            <v>23.932855849596084</v>
          </cell>
          <cell r="CM301">
            <v>33.144765968306807</v>
          </cell>
        </row>
        <row r="302">
          <cell r="F302">
            <v>53752</v>
          </cell>
          <cell r="AB302">
            <v>12.097741991647036</v>
          </cell>
          <cell r="AC302">
            <v>15.295516471339033</v>
          </cell>
          <cell r="AD302">
            <v>23.56997423793349</v>
          </cell>
          <cell r="CK302">
            <v>21.138124798486427</v>
          </cell>
          <cell r="CL302">
            <v>24.103955474594109</v>
          </cell>
          <cell r="CM302">
            <v>33.379693089287564</v>
          </cell>
        </row>
        <row r="303">
          <cell r="F303">
            <v>53783</v>
          </cell>
          <cell r="AB303">
            <v>11.967554989802522</v>
          </cell>
          <cell r="AC303">
            <v>15.147440994175398</v>
          </cell>
          <cell r="AD303">
            <v>23.346266638755985</v>
          </cell>
          <cell r="CK303">
            <v>20.953188691915695</v>
          </cell>
          <cell r="CL303">
            <v>23.904252756930095</v>
          </cell>
          <cell r="CM303">
            <v>33.094964827687974</v>
          </cell>
        </row>
        <row r="304">
          <cell r="F304">
            <v>53813</v>
          </cell>
          <cell r="AB304">
            <v>11.90842597628987</v>
          </cell>
          <cell r="AC304">
            <v>15.053679452878724</v>
          </cell>
          <cell r="AD304">
            <v>23.196638835739769</v>
          </cell>
          <cell r="CK304">
            <v>20.863972878544608</v>
          </cell>
          <cell r="CL304">
            <v>23.78081829813723</v>
          </cell>
          <cell r="CM304">
            <v>32.909181311697267</v>
          </cell>
        </row>
        <row r="305">
          <cell r="F305">
            <v>53844</v>
          </cell>
          <cell r="AB305">
            <v>12.250366994372236</v>
          </cell>
          <cell r="AC305">
            <v>15.249663064509463</v>
          </cell>
          <cell r="AD305">
            <v>23.434670262361518</v>
          </cell>
          <cell r="CK305">
            <v>21.213068721896253</v>
          </cell>
          <cell r="CL305">
            <v>23.96844908455477</v>
          </cell>
          <cell r="CM305">
            <v>33.14739931256571</v>
          </cell>
        </row>
        <row r="306">
          <cell r="F306">
            <v>53874</v>
          </cell>
          <cell r="AB306">
            <v>12.29593883031405</v>
          </cell>
          <cell r="AC306">
            <v>15.253870957417261</v>
          </cell>
          <cell r="AD306">
            <v>23.426697322710169</v>
          </cell>
          <cell r="CK306">
            <v>21.214332384289595</v>
          </cell>
          <cell r="CL306">
            <v>23.925452104129665</v>
          </cell>
          <cell r="CM306">
            <v>33.09152744867545</v>
          </cell>
        </row>
        <row r="307">
          <cell r="F307">
            <v>53905</v>
          </cell>
          <cell r="AB307">
            <v>12.503730381866788</v>
          </cell>
          <cell r="AC307">
            <v>15.395154339343762</v>
          </cell>
          <cell r="AD307">
            <v>23.611541121830374</v>
          </cell>
          <cell r="CK307">
            <v>21.434073805459192</v>
          </cell>
          <cell r="CL307">
            <v>24.070102014976712</v>
          </cell>
          <cell r="CM307">
            <v>33.286782224831903</v>
          </cell>
        </row>
        <row r="308">
          <cell r="F308">
            <v>53936</v>
          </cell>
          <cell r="AB308">
            <v>12.08985577032599</v>
          </cell>
          <cell r="AC308">
            <v>15.071912601193294</v>
          </cell>
          <cell r="AD308">
            <v>23.16757973481732</v>
          </cell>
          <cell r="CK308">
            <v>20.935245494378968</v>
          </cell>
          <cell r="CL308">
            <v>23.67741806371021</v>
          </cell>
          <cell r="CM308">
            <v>32.755849497742069</v>
          </cell>
        </row>
        <row r="309">
          <cell r="F309">
            <v>53966</v>
          </cell>
          <cell r="AB309">
            <v>11.759994627452656</v>
          </cell>
          <cell r="AC309">
            <v>14.777139690037638</v>
          </cell>
          <cell r="AD309">
            <v>22.746441885657489</v>
          </cell>
          <cell r="CK309">
            <v>20.525134736533573</v>
          </cell>
          <cell r="CL309">
            <v>23.313351318291367</v>
          </cell>
          <cell r="CM309">
            <v>32.248340952842</v>
          </cell>
        </row>
        <row r="310">
          <cell r="F310">
            <v>53997</v>
          </cell>
          <cell r="AB310">
            <v>11.361582750446722</v>
          </cell>
          <cell r="AC310">
            <v>14.452310562175002</v>
          </cell>
          <cell r="AD310">
            <v>22.294312831971379</v>
          </cell>
          <cell r="CK310">
            <v>20.045604280935954</v>
          </cell>
          <cell r="CL310">
            <v>22.921818031661942</v>
          </cell>
          <cell r="CM310">
            <v>31.711491008534392</v>
          </cell>
        </row>
        <row r="311">
          <cell r="F311">
            <v>54027</v>
          </cell>
          <cell r="AB311">
            <v>11.907467653640673</v>
          </cell>
          <cell r="AC311">
            <v>14.838264911532647</v>
          </cell>
          <cell r="AD311">
            <v>22.80670962715455</v>
          </cell>
          <cell r="CK311">
            <v>20.579282217060801</v>
          </cell>
          <cell r="CL311">
            <v>23.273576552635394</v>
          </cell>
          <cell r="CM311">
            <v>32.209435100334701</v>
          </cell>
        </row>
        <row r="312">
          <cell r="F312">
            <v>54058</v>
          </cell>
          <cell r="AB312">
            <v>12.119446035589378</v>
          </cell>
          <cell r="AC312">
            <v>15.479346013584021</v>
          </cell>
          <cell r="AD312">
            <v>24.072545959833686</v>
          </cell>
          <cell r="CK312">
            <v>21.276629529560275</v>
          </cell>
          <cell r="CL312">
            <v>24.410093019868793</v>
          </cell>
          <cell r="CM312">
            <v>34.031312826420098</v>
          </cell>
        </row>
        <row r="313">
          <cell r="F313">
            <v>54089</v>
          </cell>
          <cell r="AB313">
            <v>11.560953387685146</v>
          </cell>
          <cell r="AC313">
            <v>15.030175090293417</v>
          </cell>
          <cell r="AD313">
            <v>23.448973737870581</v>
          </cell>
          <cell r="CK313">
            <v>20.71759521639898</v>
          </cell>
          <cell r="CL313">
            <v>23.980820359601573</v>
          </cell>
          <cell r="CM313">
            <v>33.402834656729851</v>
          </cell>
        </row>
        <row r="314">
          <cell r="F314">
            <v>54118</v>
          </cell>
          <cell r="AB314">
            <v>11.900829120257043</v>
          </cell>
          <cell r="AC314">
            <v>15.23651472039634</v>
          </cell>
          <cell r="AD314">
            <v>23.705235634917329</v>
          </cell>
          <cell r="CK314">
            <v>21.029901380001441</v>
          </cell>
          <cell r="CL314">
            <v>24.144613518646153</v>
          </cell>
          <cell r="CM314">
            <v>33.625919781596082</v>
          </cell>
        </row>
        <row r="315">
          <cell r="F315">
            <v>54149</v>
          </cell>
          <cell r="AB315">
            <v>11.772997811318245</v>
          </cell>
          <cell r="AC315">
            <v>15.089476238996623</v>
          </cell>
          <cell r="AD315">
            <v>23.481175874120787</v>
          </cell>
          <cell r="CK315">
            <v>20.847673978712709</v>
          </cell>
          <cell r="CL315">
            <v>23.946182112367133</v>
          </cell>
          <cell r="CM315">
            <v>33.341010780105613</v>
          </cell>
        </row>
        <row r="316">
          <cell r="F316">
            <v>54179</v>
          </cell>
          <cell r="AB316">
            <v>11.714559057159613</v>
          </cell>
          <cell r="AC316">
            <v>14.99554068162114</v>
          </cell>
          <cell r="AD316">
            <v>23.329617971268977</v>
          </cell>
          <cell r="CK316">
            <v>20.759329895981651</v>
          </cell>
          <cell r="CL316">
            <v>23.822702228393148</v>
          </cell>
          <cell r="CM316">
            <v>33.153302912416507</v>
          </cell>
        </row>
        <row r="317">
          <cell r="F317">
            <v>54210</v>
          </cell>
          <cell r="AB317">
            <v>12.047549324511104</v>
          </cell>
          <cell r="AC317">
            <v>15.184105805184096</v>
          </cell>
          <cell r="AD317">
            <v>23.555689983128349</v>
          </cell>
          <cell r="CK317">
            <v>21.098934258897749</v>
          </cell>
          <cell r="CL317">
            <v>24.002693054989219</v>
          </cell>
          <cell r="CM317">
            <v>33.378819005670543</v>
          </cell>
        </row>
        <row r="318">
          <cell r="F318">
            <v>54240</v>
          </cell>
          <cell r="AB318">
            <v>12.091614426780341</v>
          </cell>
          <cell r="AC318">
            <v>15.186791840546476</v>
          </cell>
          <cell r="AD318">
            <v>23.54465994050609</v>
          </cell>
          <cell r="CK318">
            <v>21.098763745781618</v>
          </cell>
          <cell r="CL318">
            <v>23.958290175300412</v>
          </cell>
          <cell r="CM318">
            <v>33.319858628105919</v>
          </cell>
        </row>
        <row r="319">
          <cell r="F319">
            <v>54271</v>
          </cell>
          <cell r="AB319">
            <v>12.294284548425418</v>
          </cell>
          <cell r="AC319">
            <v>15.324107018648199</v>
          </cell>
          <cell r="AD319">
            <v>23.723717865980799</v>
          </cell>
          <cell r="CK319">
            <v>21.313062384371932</v>
          </cell>
          <cell r="CL319">
            <v>24.098843675033955</v>
          </cell>
          <cell r="CM319">
            <v>33.50896161987616</v>
          </cell>
        </row>
        <row r="320">
          <cell r="F320">
            <v>54302</v>
          </cell>
          <cell r="AB320">
            <v>11.890011477855948</v>
          </cell>
          <cell r="AC320">
            <v>15.007751068045881</v>
          </cell>
          <cell r="AD320">
            <v>23.288486868412882</v>
          </cell>
          <cell r="CK320">
            <v>20.824658064691025</v>
          </cell>
          <cell r="CL320">
            <v>23.713484884549423</v>
          </cell>
          <cell r="CM320">
            <v>32.987523312619224</v>
          </cell>
        </row>
        <row r="321">
          <cell r="F321">
            <v>54332</v>
          </cell>
          <cell r="AB321">
            <v>11.567270794760928</v>
          </cell>
          <cell r="AC321">
            <v>14.717562302333473</v>
          </cell>
          <cell r="AD321">
            <v>22.871826595547198</v>
          </cell>
          <cell r="CK321">
            <v>20.422366618162958</v>
          </cell>
          <cell r="CL321">
            <v>23.354397264028623</v>
          </cell>
          <cell r="CM321">
            <v>32.485013961908315</v>
          </cell>
        </row>
        <row r="322">
          <cell r="F322">
            <v>54363</v>
          </cell>
          <cell r="AB322">
            <v>11.177906032247549</v>
          </cell>
          <cell r="AC322">
            <v>14.399029222416281</v>
          </cell>
          <cell r="AD322">
            <v>22.427189295245199</v>
          </cell>
          <cell r="CK322">
            <v>19.952665496341051</v>
          </cell>
          <cell r="CL322">
            <v>22.969574010443715</v>
          </cell>
          <cell r="CM322">
            <v>31.956333686647096</v>
          </cell>
        </row>
        <row r="323">
          <cell r="F323">
            <v>54393</v>
          </cell>
          <cell r="AB323">
            <v>11.710548388060417</v>
          </cell>
          <cell r="AC323">
            <v>14.774918705179621</v>
          </cell>
          <cell r="AD323">
            <v>22.925373907187513</v>
          </cell>
          <cell r="CK323">
            <v>20.472350279389378</v>
          </cell>
          <cell r="CL323">
            <v>23.311023892672626</v>
          </cell>
          <cell r="CM323">
            <v>32.439249965041512</v>
          </cell>
        </row>
        <row r="324">
          <cell r="F324">
            <v>54424</v>
          </cell>
          <cell r="AB324">
            <v>12.023701256457855</v>
          </cell>
          <cell r="AC324">
            <v>15.405458972546414</v>
          </cell>
          <cell r="AD324">
            <v>24.093279568694449</v>
          </cell>
          <cell r="CK324">
            <v>21.28398805886118</v>
          </cell>
          <cell r="CL324">
            <v>24.442931423751578</v>
          </cell>
          <cell r="CM324">
            <v>34.162960867160386</v>
          </cell>
        </row>
        <row r="325">
          <cell r="F325">
            <v>54455</v>
          </cell>
          <cell r="AB325">
            <v>11.477438705108</v>
          </cell>
          <cell r="AC325">
            <v>14.96536523820526</v>
          </cell>
          <cell r="AD325">
            <v>23.481303267722424</v>
          </cell>
          <cell r="CK325">
            <v>20.73834338341377</v>
          </cell>
          <cell r="CL325">
            <v>24.023419146028917</v>
          </cell>
          <cell r="CM325">
            <v>33.547195631356921</v>
          </cell>
        </row>
        <row r="326">
          <cell r="F326">
            <v>54483</v>
          </cell>
          <cell r="AB326">
            <v>11.80788853795293</v>
          </cell>
          <cell r="AC326">
            <v>15.164741982086415</v>
          </cell>
          <cell r="AD326">
            <v>23.727324480188276</v>
          </cell>
          <cell r="CK326">
            <v>21.040774044465685</v>
          </cell>
          <cell r="CL326">
            <v>24.180168194374133</v>
          </cell>
          <cell r="CM326">
            <v>33.759535828767532</v>
          </cell>
        </row>
        <row r="327">
          <cell r="F327">
            <v>54514</v>
          </cell>
          <cell r="AB327">
            <v>11.681547507500726</v>
          </cell>
          <cell r="AC327">
            <v>15.018831385662304</v>
          </cell>
          <cell r="AD327">
            <v>23.503817288411966</v>
          </cell>
          <cell r="CK327">
            <v>20.860321271479446</v>
          </cell>
          <cell r="CL327">
            <v>23.983091803994885</v>
          </cell>
          <cell r="CM327">
            <v>33.475400862650211</v>
          </cell>
        </row>
        <row r="328">
          <cell r="F328">
            <v>54544</v>
          </cell>
          <cell r="AB328">
            <v>11.622999345492319</v>
          </cell>
          <cell r="AC328">
            <v>14.924837758481731</v>
          </cell>
          <cell r="AD328">
            <v>23.351242567214381</v>
          </cell>
          <cell r="CK328">
            <v>20.772004798101722</v>
          </cell>
          <cell r="CL328">
            <v>23.859696004910873</v>
          </cell>
          <cell r="CM328">
            <v>33.286752342225945</v>
          </cell>
        </row>
        <row r="329">
          <cell r="F329">
            <v>54575</v>
          </cell>
          <cell r="AB329">
            <v>11.946352330015278</v>
          </cell>
          <cell r="AC329">
            <v>15.106289138133938</v>
          </cell>
          <cell r="AD329">
            <v>23.566635418730129</v>
          </cell>
          <cell r="CK329">
            <v>21.101384670196126</v>
          </cell>
          <cell r="CL329">
            <v>24.032362719501155</v>
          </cell>
          <cell r="CM329">
            <v>33.500932198096862</v>
          </cell>
        </row>
        <row r="330">
          <cell r="F330">
            <v>54605</v>
          </cell>
          <cell r="AB330">
            <v>11.988483095360202</v>
          </cell>
          <cell r="AC330">
            <v>15.107555649771792</v>
          </cell>
          <cell r="AD330">
            <v>23.553134158064537</v>
          </cell>
          <cell r="CK330">
            <v>21.099295498070418</v>
          </cell>
          <cell r="CL330">
            <v>23.986631945537553</v>
          </cell>
          <cell r="CM330">
            <v>33.43948027677439</v>
          </cell>
        </row>
        <row r="331">
          <cell r="F331">
            <v>54636</v>
          </cell>
          <cell r="AB331">
            <v>12.18595493303429</v>
          </cell>
          <cell r="AC331">
            <v>15.241025315047994</v>
          </cell>
          <cell r="AD331">
            <v>23.726763707745686</v>
          </cell>
          <cell r="CK331">
            <v>21.308076646257483</v>
          </cell>
          <cell r="CL331">
            <v>24.123223672379812</v>
          </cell>
          <cell r="CM331">
            <v>33.622820256197727</v>
          </cell>
        </row>
        <row r="332">
          <cell r="F332">
            <v>54667</v>
          </cell>
          <cell r="AB332">
            <v>11.790794739916045</v>
          </cell>
          <cell r="AC332">
            <v>14.931428621715595</v>
          </cell>
          <cell r="AD332">
            <v>23.30034391446846</v>
          </cell>
          <cell r="CK332">
            <v>20.829526723077727</v>
          </cell>
          <cell r="CL332">
            <v>23.74501055863011</v>
          </cell>
          <cell r="CM332">
            <v>33.110914441864949</v>
          </cell>
        </row>
        <row r="333">
          <cell r="F333">
            <v>54697</v>
          </cell>
          <cell r="AB333">
            <v>11.474215245861517</v>
          </cell>
          <cell r="AC333">
            <v>14.645827788904896</v>
          </cell>
          <cell r="AD333">
            <v>22.888929620155043</v>
          </cell>
          <cell r="CK333">
            <v>20.434006865772545</v>
          </cell>
          <cell r="CL333">
            <v>23.390881871941719</v>
          </cell>
          <cell r="CM333">
            <v>32.61420009522319</v>
          </cell>
        </row>
        <row r="334">
          <cell r="F334">
            <v>54728</v>
          </cell>
          <cell r="AB334">
            <v>11.093217596660786</v>
          </cell>
          <cell r="AC334">
            <v>14.333507441881849</v>
          </cell>
          <cell r="AD334">
            <v>22.452120823420728</v>
          </cell>
          <cell r="CK334">
            <v>19.973374047943938</v>
          </cell>
          <cell r="CL334">
            <v>23.012646753434066</v>
          </cell>
          <cell r="CM334">
            <v>32.094013394658155</v>
          </cell>
        </row>
        <row r="335">
          <cell r="F335">
            <v>54758</v>
          </cell>
          <cell r="AB335">
            <v>11.612642395803444</v>
          </cell>
          <cell r="AC335">
            <v>14.699612712693563</v>
          </cell>
          <cell r="AD335">
            <v>22.936752101155168</v>
          </cell>
          <cell r="CK335">
            <v>20.479054702023255</v>
          </cell>
          <cell r="CL335">
            <v>23.344041639255362</v>
          </cell>
          <cell r="CM335">
            <v>32.562567249065673</v>
          </cell>
        </row>
        <row r="336">
          <cell r="F336">
            <v>54789</v>
          </cell>
          <cell r="AB336">
            <v>11.779180429863461</v>
          </cell>
          <cell r="AC336">
            <v>15.388955281663495</v>
          </cell>
          <cell r="AD336">
            <v>24.274280723797911</v>
          </cell>
          <cell r="CK336">
            <v>21.141093004131569</v>
          </cell>
          <cell r="CL336">
            <v>24.543826144389477</v>
          </cell>
          <cell r="CM336">
            <v>34.474123600519711</v>
          </cell>
        </row>
        <row r="337">
          <cell r="F337">
            <v>54820</v>
          </cell>
          <cell r="AB337">
            <v>11.245679634077735</v>
          </cell>
          <cell r="AC337">
            <v>14.957420072126848</v>
          </cell>
          <cell r="AD337">
            <v>23.672749391155158</v>
          </cell>
          <cell r="CK337">
            <v>20.60858380730977</v>
          </cell>
          <cell r="CL337">
            <v>24.132714468397786</v>
          </cell>
          <cell r="CM337">
            <v>33.86902169070914</v>
          </cell>
        </row>
        <row r="338">
          <cell r="F338">
            <v>54848</v>
          </cell>
          <cell r="AB338">
            <v>11.56798429198034</v>
          </cell>
          <cell r="AC338">
            <v>15.149610346438871</v>
          </cell>
          <cell r="AD338">
            <v>23.907648834722675</v>
          </cell>
          <cell r="CK338">
            <v>20.9024923118684</v>
          </cell>
          <cell r="CL338">
            <v>24.282174089118762</v>
          </cell>
          <cell r="CM338">
            <v>34.06966352516514</v>
          </cell>
        </row>
        <row r="339">
          <cell r="F339">
            <v>54879</v>
          </cell>
          <cell r="AB339">
            <v>11.444314156902827</v>
          </cell>
          <cell r="AC339">
            <v>15.004352997396344</v>
          </cell>
          <cell r="AD339">
            <v>23.683386872862741</v>
          </cell>
          <cell r="CK339">
            <v>20.725070243736337</v>
          </cell>
          <cell r="CL339">
            <v>24.085956386129912</v>
          </cell>
          <cell r="CM339">
            <v>33.784903870884392</v>
          </cell>
        </row>
        <row r="340">
          <cell r="F340">
            <v>54909</v>
          </cell>
          <cell r="AB340">
            <v>11.386835942157363</v>
          </cell>
          <cell r="AC340">
            <v>14.909869327479129</v>
          </cell>
          <cell r="AD340">
            <v>23.528567122483743</v>
          </cell>
          <cell r="CK340">
            <v>20.63805379822718</v>
          </cell>
          <cell r="CL340">
            <v>23.962210312427992</v>
          </cell>
          <cell r="CM340">
            <v>33.594018097208952</v>
          </cell>
        </row>
        <row r="341">
          <cell r="F341">
            <v>54940</v>
          </cell>
          <cell r="AB341">
            <v>11.702131893833577</v>
          </cell>
          <cell r="AC341">
            <v>15.083878513340533</v>
          </cell>
          <cell r="AD341">
            <v>23.73209672617546</v>
          </cell>
          <cell r="CK341">
            <v>20.958901860555741</v>
          </cell>
          <cell r="CL341">
            <v>24.12721848301528</v>
          </cell>
          <cell r="CM341">
            <v>33.795604680856364</v>
          </cell>
        </row>
        <row r="342">
          <cell r="F342">
            <v>54970</v>
          </cell>
          <cell r="AB342">
            <v>11.743070550643086</v>
          </cell>
          <cell r="AC342">
            <v>15.08350284965559</v>
          </cell>
          <cell r="AD342">
            <v>23.715442008421789</v>
          </cell>
          <cell r="CK342">
            <v>20.955663918832776</v>
          </cell>
          <cell r="CL342">
            <v>24.079906616594073</v>
          </cell>
          <cell r="CM342">
            <v>33.730911111956658</v>
          </cell>
        </row>
        <row r="343">
          <cell r="F343">
            <v>55001</v>
          </cell>
          <cell r="AB343">
            <v>11.935766076869289</v>
          </cell>
          <cell r="AC343">
            <v>15.213108539510696</v>
          </cell>
          <cell r="AD343">
            <v>23.883454669016587</v>
          </cell>
          <cell r="CK343">
            <v>21.159385893933361</v>
          </cell>
          <cell r="CL343">
            <v>24.212525455668967</v>
          </cell>
          <cell r="CM343">
            <v>33.908294970921439</v>
          </cell>
        </row>
        <row r="344">
          <cell r="F344">
            <v>55032</v>
          </cell>
          <cell r="AB344">
            <v>11.549893330615049</v>
          </cell>
          <cell r="AC344">
            <v>14.909966339211989</v>
          </cell>
          <cell r="AD344">
            <v>23.465220242094613</v>
          </cell>
          <cell r="CK344">
            <v>20.690834989297066</v>
          </cell>
          <cell r="CL344">
            <v>23.841100056921103</v>
          </cell>
          <cell r="CM344">
            <v>33.405212188321507</v>
          </cell>
        </row>
        <row r="345">
          <cell r="F345">
            <v>55062</v>
          </cell>
          <cell r="AB345">
            <v>11.240515419594919</v>
          </cell>
          <cell r="AC345">
            <v>14.62840728785172</v>
          </cell>
          <cell r="AD345">
            <v>23.057664059229761</v>
          </cell>
          <cell r="CK345">
            <v>20.303180800646818</v>
          </cell>
          <cell r="CL345">
            <v>23.491347382231194</v>
          </cell>
          <cell r="CM345">
            <v>32.912795823169027</v>
          </cell>
        </row>
        <row r="346">
          <cell r="F346">
            <v>55093</v>
          </cell>
          <cell r="AB346">
            <v>10.868384448483654</v>
          </cell>
          <cell r="AC346">
            <v>14.321894748304176</v>
          </cell>
          <cell r="AD346">
            <v>22.627754276969423</v>
          </cell>
          <cell r="CK346">
            <v>19.852120655793605</v>
          </cell>
          <cell r="CL346">
            <v>23.119251439294359</v>
          </cell>
          <cell r="CM346">
            <v>32.400082179043984</v>
          </cell>
        </row>
        <row r="347">
          <cell r="F347">
            <v>55123</v>
          </cell>
          <cell r="AB347">
            <v>11.375341368673091</v>
          </cell>
          <cell r="AC347">
            <v>14.678288057935251</v>
          </cell>
          <cell r="AD347">
            <v>23.098691004213581</v>
          </cell>
          <cell r="CK347">
            <v>20.344565138667505</v>
          </cell>
          <cell r="CL347">
            <v>23.440634322205725</v>
          </cell>
          <cell r="CM347">
            <v>32.854090929244315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MP_SUB"/>
      <sheetName val="BTA"/>
      <sheetName val="Graph"/>
      <sheetName val="FEPC"/>
      <sheetName val="AEO_EIA"/>
      <sheetName val="SALIDAS_DENTON"/>
      <sheetName val="TTE_POL"/>
      <sheetName val="DIESEL_TERMICAS"/>
      <sheetName val="DIESEL_CIUDA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E4">
            <v>0.13170200000000001</v>
          </cell>
        </row>
        <row r="11">
          <cell r="AC11" t="str">
            <v>Precios bajos Base 2023</v>
          </cell>
          <cell r="AD11" t="str">
            <v>Precios de referencia Base 2023</v>
          </cell>
          <cell r="AE11" t="str">
            <v>Precios altos Base 2023</v>
          </cell>
        </row>
        <row r="12">
          <cell r="G12">
            <v>4632.2</v>
          </cell>
        </row>
        <row r="13">
          <cell r="G13">
            <v>4808.1400000000003</v>
          </cell>
        </row>
        <row r="14">
          <cell r="G14">
            <v>4627.2700000000004</v>
          </cell>
        </row>
        <row r="15">
          <cell r="G15">
            <v>4669</v>
          </cell>
        </row>
        <row r="16">
          <cell r="G16">
            <v>4408.6499999999996</v>
          </cell>
        </row>
        <row r="17">
          <cell r="G17">
            <v>4191.28</v>
          </cell>
        </row>
        <row r="18">
          <cell r="G18">
            <v>3923.49</v>
          </cell>
        </row>
        <row r="19">
          <cell r="G19">
            <v>4085.33</v>
          </cell>
        </row>
        <row r="20">
          <cell r="G20">
            <v>4053.76</v>
          </cell>
        </row>
        <row r="21">
          <cell r="G21">
            <v>4060.83</v>
          </cell>
        </row>
        <row r="22">
          <cell r="G22">
            <v>3980.67</v>
          </cell>
        </row>
        <row r="23">
          <cell r="G23">
            <v>3822.05</v>
          </cell>
        </row>
        <row r="24">
          <cell r="F24">
            <v>45292</v>
          </cell>
          <cell r="G24">
            <v>3925.6</v>
          </cell>
          <cell r="AC24">
            <v>24.858778067699539</v>
          </cell>
          <cell r="AD24">
            <v>24.858778067699539</v>
          </cell>
          <cell r="AE24">
            <v>24.858778067699539</v>
          </cell>
        </row>
        <row r="25">
          <cell r="F25">
            <v>45323</v>
          </cell>
          <cell r="G25">
            <v>3933.56</v>
          </cell>
          <cell r="AC25">
            <v>25.824727381450824</v>
          </cell>
          <cell r="AD25">
            <v>25.824727381450824</v>
          </cell>
          <cell r="AE25">
            <v>25.824727381450824</v>
          </cell>
        </row>
        <row r="26">
          <cell r="F26">
            <v>45352</v>
          </cell>
          <cell r="G26">
            <v>3842.3</v>
          </cell>
          <cell r="AC26">
            <v>24.845655362957618</v>
          </cell>
          <cell r="AD26">
            <v>24.845655362957618</v>
          </cell>
          <cell r="AE26">
            <v>24.845655362957618</v>
          </cell>
        </row>
        <row r="27">
          <cell r="F27">
            <v>45383</v>
          </cell>
          <cell r="G27">
            <v>3873.44</v>
          </cell>
          <cell r="AC27">
            <v>24.284720667365207</v>
          </cell>
          <cell r="AD27">
            <v>24.284720667365207</v>
          </cell>
          <cell r="AE27">
            <v>24.284720667365207</v>
          </cell>
        </row>
        <row r="28">
          <cell r="F28">
            <v>45413</v>
          </cell>
          <cell r="G28">
            <v>3874.32</v>
          </cell>
          <cell r="AC28">
            <v>22.441318411675944</v>
          </cell>
          <cell r="AD28">
            <v>22.441318411675944</v>
          </cell>
          <cell r="AE28">
            <v>22.441318411675944</v>
          </cell>
        </row>
        <row r="29">
          <cell r="F29">
            <v>45444</v>
          </cell>
          <cell r="G29">
            <v>4148.04</v>
          </cell>
          <cell r="AC29">
            <v>22.579031187488003</v>
          </cell>
          <cell r="AD29">
            <v>22.579031187488003</v>
          </cell>
          <cell r="AE29">
            <v>22.579031187488003</v>
          </cell>
        </row>
        <row r="30">
          <cell r="F30">
            <v>45474</v>
          </cell>
          <cell r="G30">
            <v>4089.05</v>
          </cell>
          <cell r="AC30">
            <v>21.103370202879297</v>
          </cell>
          <cell r="AD30">
            <v>21.103370202879297</v>
          </cell>
          <cell r="AE30">
            <v>21.103370202879297</v>
          </cell>
        </row>
        <row r="31">
          <cell r="F31">
            <v>45505</v>
          </cell>
          <cell r="G31">
            <v>4132.1099999999997</v>
          </cell>
          <cell r="AC31">
            <v>20.064393067729128</v>
          </cell>
          <cell r="AD31">
            <v>20.064393067729128</v>
          </cell>
          <cell r="AE31">
            <v>20.064393067729128</v>
          </cell>
        </row>
        <row r="32">
          <cell r="F32">
            <v>45536</v>
          </cell>
          <cell r="G32">
            <v>4164.21</v>
          </cell>
          <cell r="AC32">
            <v>17.334789759684949</v>
          </cell>
          <cell r="AD32">
            <v>17.334789759684949</v>
          </cell>
          <cell r="AE32">
            <v>17.334789759684949</v>
          </cell>
        </row>
        <row r="33">
          <cell r="F33">
            <v>45566</v>
          </cell>
          <cell r="G33">
            <v>4413.46</v>
          </cell>
          <cell r="AC33">
            <v>20.407115587275189</v>
          </cell>
          <cell r="AD33">
            <v>20.407115587275189</v>
          </cell>
          <cell r="AE33">
            <v>20.407115587275189</v>
          </cell>
        </row>
        <row r="34">
          <cell r="F34">
            <v>45597</v>
          </cell>
          <cell r="G34">
            <v>4419.59</v>
          </cell>
          <cell r="AC34">
            <v>20.410039524590449</v>
          </cell>
          <cell r="AD34">
            <v>20.410039524590449</v>
          </cell>
          <cell r="AE34">
            <v>20.410039524590449</v>
          </cell>
        </row>
        <row r="35">
          <cell r="F35">
            <v>45627</v>
          </cell>
          <cell r="G35">
            <v>4423.5800342033235</v>
          </cell>
          <cell r="AC35">
            <v>20.187215122858319</v>
          </cell>
          <cell r="AD35">
            <v>20.187215122858319</v>
          </cell>
          <cell r="AE35">
            <v>20.187215122858319</v>
          </cell>
        </row>
        <row r="36">
          <cell r="F36">
            <v>45658</v>
          </cell>
          <cell r="G36">
            <v>4396.1242175766401</v>
          </cell>
          <cell r="AC36">
            <v>17.53035906021946</v>
          </cell>
          <cell r="AD36">
            <v>20.513434874770837</v>
          </cell>
          <cell r="AE36">
            <v>28.14041835236084</v>
          </cell>
        </row>
        <row r="37">
          <cell r="F37">
            <v>45689</v>
          </cell>
          <cell r="G37">
            <v>4396.4294436533137</v>
          </cell>
          <cell r="AC37">
            <v>17.32539604757368</v>
          </cell>
          <cell r="AD37">
            <v>20.308471862125053</v>
          </cell>
          <cell r="AE37">
            <v>27.935455339715052</v>
          </cell>
        </row>
        <row r="38">
          <cell r="F38">
            <v>45717</v>
          </cell>
          <cell r="G38">
            <v>4403.3275174188957</v>
          </cell>
          <cell r="AC38">
            <v>16.993741455234169</v>
          </cell>
          <cell r="AD38">
            <v>19.946063910872638</v>
          </cell>
          <cell r="AE38">
            <v>27.494418692817383</v>
          </cell>
        </row>
        <row r="39">
          <cell r="F39">
            <v>45748</v>
          </cell>
          <cell r="G39">
            <v>4401.2949457356544</v>
          </cell>
          <cell r="AC39">
            <v>16.4035833595348</v>
          </cell>
          <cell r="AD39">
            <v>19.325780075830021</v>
          </cell>
          <cell r="AE39">
            <v>26.797110829387581</v>
          </cell>
        </row>
        <row r="40">
          <cell r="F40">
            <v>45778</v>
          </cell>
          <cell r="G40">
            <v>4385.0994117938999</v>
          </cell>
          <cell r="AC40">
            <v>16.091192945464179</v>
          </cell>
          <cell r="AD40">
            <v>18.983872523210966</v>
          </cell>
          <cell r="AE40">
            <v>26.379735289358852</v>
          </cell>
        </row>
        <row r="41">
          <cell r="F41">
            <v>45809</v>
          </cell>
          <cell r="G41">
            <v>4378.8350932096191</v>
          </cell>
          <cell r="AC41">
            <v>15.973504202539921</v>
          </cell>
          <cell r="AD41">
            <v>18.837256984509242</v>
          </cell>
          <cell r="AE41">
            <v>26.159161122995645</v>
          </cell>
        </row>
        <row r="42">
          <cell r="F42">
            <v>45839</v>
          </cell>
          <cell r="G42">
            <v>4396.098186651835</v>
          </cell>
          <cell r="AC42">
            <v>16.182463668209607</v>
          </cell>
          <cell r="AD42">
            <v>19.046216450178928</v>
          </cell>
          <cell r="AE42">
            <v>26.368120588665327</v>
          </cell>
        </row>
        <row r="43">
          <cell r="F43">
            <v>45870</v>
          </cell>
          <cell r="AC43">
            <v>16.578988966078505</v>
          </cell>
          <cell r="AD43">
            <v>19.442741748047826</v>
          </cell>
          <cell r="AE43">
            <v>26.764645886534225</v>
          </cell>
        </row>
        <row r="44">
          <cell r="F44">
            <v>45901</v>
          </cell>
          <cell r="AC44">
            <v>17.070498984682821</v>
          </cell>
          <cell r="AD44">
            <v>19.90589777871185</v>
          </cell>
          <cell r="AE44">
            <v>27.155307816817203</v>
          </cell>
        </row>
        <row r="45">
          <cell r="F45">
            <v>45931</v>
          </cell>
          <cell r="AC45">
            <v>17.217280893858039</v>
          </cell>
          <cell r="AD45">
            <v>20.052679687887068</v>
          </cell>
          <cell r="AE45">
            <v>27.302089725992413</v>
          </cell>
        </row>
        <row r="46">
          <cell r="F46">
            <v>45962</v>
          </cell>
          <cell r="AC46">
            <v>16.934466542669856</v>
          </cell>
          <cell r="AD46">
            <v>19.742067309306446</v>
          </cell>
          <cell r="AE46">
            <v>26.920404699979386</v>
          </cell>
        </row>
        <row r="47">
          <cell r="F47">
            <v>45992</v>
          </cell>
          <cell r="AC47">
            <v>16.632870599387367</v>
          </cell>
          <cell r="AD47">
            <v>19.440471366023953</v>
          </cell>
          <cell r="AE47">
            <v>26.6188087566969</v>
          </cell>
        </row>
        <row r="48">
          <cell r="F48">
            <v>46023</v>
          </cell>
          <cell r="AC48">
            <v>15.6991583246405</v>
          </cell>
          <cell r="AD48">
            <v>19.424641679666173</v>
          </cell>
          <cell r="AE48">
            <v>28.143649843488813</v>
          </cell>
        </row>
        <row r="49">
          <cell r="F49">
            <v>46054</v>
          </cell>
          <cell r="AC49">
            <v>14.878271595845975</v>
          </cell>
          <cell r="AD49">
            <v>18.566123805871388</v>
          </cell>
          <cell r="AE49">
            <v>27.19706118016045</v>
          </cell>
        </row>
        <row r="50">
          <cell r="F50">
            <v>46082</v>
          </cell>
          <cell r="AC50">
            <v>15.498973911490936</v>
          </cell>
          <cell r="AD50">
            <v>19.186826121516351</v>
          </cell>
          <cell r="AE50">
            <v>27.817763495805426</v>
          </cell>
        </row>
        <row r="51">
          <cell r="F51">
            <v>46113</v>
          </cell>
          <cell r="AC51">
            <v>15.298873852725212</v>
          </cell>
          <cell r="AD51">
            <v>18.949847540650371</v>
          </cell>
          <cell r="AE51">
            <v>27.494475541196554</v>
          </cell>
        </row>
        <row r="52">
          <cell r="F52">
            <v>46143</v>
          </cell>
          <cell r="AC52">
            <v>15.229538668609917</v>
          </cell>
          <cell r="AD52">
            <v>18.844364102199183</v>
          </cell>
          <cell r="AE52">
            <v>27.304391825512234</v>
          </cell>
        </row>
        <row r="53">
          <cell r="F53">
            <v>46174</v>
          </cell>
          <cell r="AC53">
            <v>15.710172658886112</v>
          </cell>
          <cell r="AD53">
            <v>19.28955862744019</v>
          </cell>
          <cell r="AE53">
            <v>27.666644902485462</v>
          </cell>
        </row>
        <row r="54">
          <cell r="F54">
            <v>46204</v>
          </cell>
          <cell r="AC54">
            <v>15.910306943219718</v>
          </cell>
          <cell r="AD54">
            <v>19.489692911773808</v>
          </cell>
          <cell r="AE54">
            <v>27.866779186819077</v>
          </cell>
        </row>
        <row r="55">
          <cell r="F55">
            <v>46235</v>
          </cell>
          <cell r="AC55">
            <v>16.094349399923995</v>
          </cell>
          <cell r="AD55">
            <v>19.638984048395027</v>
          </cell>
          <cell r="AE55">
            <v>27.934739388731124</v>
          </cell>
        </row>
        <row r="56">
          <cell r="F56">
            <v>46266</v>
          </cell>
          <cell r="AC56">
            <v>15.567983919669738</v>
          </cell>
          <cell r="AD56">
            <v>19.112618568140771</v>
          </cell>
          <cell r="AE56">
            <v>27.408373908476868</v>
          </cell>
        </row>
        <row r="57">
          <cell r="F57">
            <v>46296</v>
          </cell>
          <cell r="AC57">
            <v>15.098339705383996</v>
          </cell>
          <cell r="AD57">
            <v>18.608891328388957</v>
          </cell>
          <cell r="AE57">
            <v>26.824879790452595</v>
          </cell>
        </row>
        <row r="58">
          <cell r="F58">
            <v>46327</v>
          </cell>
          <cell r="AC58">
            <v>14.627767990923189</v>
          </cell>
          <cell r="AD58">
            <v>18.13831961392815</v>
          </cell>
          <cell r="AE58">
            <v>26.354308075991785</v>
          </cell>
        </row>
        <row r="59">
          <cell r="F59">
            <v>46357</v>
          </cell>
          <cell r="AC59">
            <v>15.293565631594884</v>
          </cell>
          <cell r="AD59">
            <v>18.770683429618856</v>
          </cell>
          <cell r="AE59">
            <v>26.908424382519971</v>
          </cell>
        </row>
        <row r="60">
          <cell r="F60">
            <v>46388</v>
          </cell>
          <cell r="AC60">
            <v>15.193281801747704</v>
          </cell>
          <cell r="AD60">
            <v>19.377628961383294</v>
          </cell>
          <cell r="AE60">
            <v>27.893115234780687</v>
          </cell>
        </row>
        <row r="61">
          <cell r="F61">
            <v>46419</v>
          </cell>
          <cell r="AC61">
            <v>14.380867447281235</v>
          </cell>
          <cell r="AD61">
            <v>18.523785427118451</v>
          </cell>
          <cell r="AE61">
            <v>26.954959955234681</v>
          </cell>
        </row>
        <row r="62">
          <cell r="F62">
            <v>46447</v>
          </cell>
          <cell r="AC62">
            <v>14.850791070922455</v>
          </cell>
          <cell r="AD62">
            <v>18.953092207820092</v>
          </cell>
          <cell r="AE62">
            <v>27.30160816213127</v>
          </cell>
        </row>
        <row r="63">
          <cell r="F63">
            <v>46478</v>
          </cell>
          <cell r="AC63">
            <v>14.807839294842141</v>
          </cell>
          <cell r="AD63">
            <v>18.91014043173978</v>
          </cell>
          <cell r="AE63">
            <v>27.258656386050955</v>
          </cell>
        </row>
        <row r="64">
          <cell r="F64">
            <v>46508</v>
          </cell>
          <cell r="AC64">
            <v>14.743362219881233</v>
          </cell>
          <cell r="AD64">
            <v>18.805835190401222</v>
          </cell>
          <cell r="AE64">
            <v>27.073297591757914</v>
          </cell>
        </row>
        <row r="65">
          <cell r="F65">
            <v>46539</v>
          </cell>
          <cell r="AC65">
            <v>15.230666225742095</v>
          </cell>
          <cell r="AD65">
            <v>19.254076956160933</v>
          </cell>
          <cell r="AE65">
            <v>27.442044526735355</v>
          </cell>
        </row>
        <row r="66">
          <cell r="F66">
            <v>46569</v>
          </cell>
          <cell r="AC66">
            <v>15.277577929143382</v>
          </cell>
          <cell r="AD66">
            <v>19.262670462129659</v>
          </cell>
          <cell r="AE66">
            <v>27.372657389174798</v>
          </cell>
        </row>
        <row r="67">
          <cell r="F67">
            <v>46600</v>
          </cell>
          <cell r="AC67">
            <v>15.614777490593472</v>
          </cell>
          <cell r="AD67">
            <v>19.599870023579751</v>
          </cell>
          <cell r="AE67">
            <v>27.709856950624882</v>
          </cell>
        </row>
        <row r="68">
          <cell r="F68">
            <v>46631</v>
          </cell>
          <cell r="AC68">
            <v>15.091764586706123</v>
          </cell>
          <cell r="AD68">
            <v>19.076857119692402</v>
          </cell>
          <cell r="AE68">
            <v>27.186844046737534</v>
          </cell>
        </row>
        <row r="69">
          <cell r="F69">
            <v>46661</v>
          </cell>
          <cell r="AC69">
            <v>14.632275418653638</v>
          </cell>
          <cell r="AD69">
            <v>18.579772739064573</v>
          </cell>
          <cell r="AE69">
            <v>26.613250355477202</v>
          </cell>
        </row>
        <row r="70">
          <cell r="F70">
            <v>46692</v>
          </cell>
          <cell r="AC70">
            <v>14.031680518718149</v>
          </cell>
          <cell r="AD70">
            <v>17.942285340807484</v>
          </cell>
          <cell r="AE70">
            <v>25.900683727160185</v>
          </cell>
        </row>
        <row r="71">
          <cell r="F71">
            <v>46722</v>
          </cell>
          <cell r="AC71">
            <v>14.836907090791707</v>
          </cell>
          <cell r="AD71">
            <v>18.747511912881045</v>
          </cell>
          <cell r="AE71">
            <v>26.705910299233746</v>
          </cell>
        </row>
        <row r="72">
          <cell r="F72">
            <v>46753</v>
          </cell>
          <cell r="AC72">
            <v>15.208674030651357</v>
          </cell>
          <cell r="AD72">
            <v>19.355161388949803</v>
          </cell>
          <cell r="AE72">
            <v>27.755418464477206</v>
          </cell>
        </row>
        <row r="73">
          <cell r="F73">
            <v>46784</v>
          </cell>
          <cell r="AC73">
            <v>14.54676352295772</v>
          </cell>
          <cell r="AD73">
            <v>18.693250881256169</v>
          </cell>
          <cell r="AE73">
            <v>27.093507956783561</v>
          </cell>
        </row>
        <row r="74">
          <cell r="F74">
            <v>46813</v>
          </cell>
          <cell r="AC74">
            <v>15.014514354197983</v>
          </cell>
          <cell r="AD74">
            <v>19.121131641743549</v>
          </cell>
          <cell r="AE74">
            <v>27.440617014621651</v>
          </cell>
        </row>
        <row r="75">
          <cell r="F75">
            <v>46844</v>
          </cell>
          <cell r="AC75">
            <v>14.831055277261511</v>
          </cell>
          <cell r="AD75">
            <v>18.898561923973315</v>
          </cell>
          <cell r="AE75">
            <v>27.138814102824007</v>
          </cell>
        </row>
        <row r="76">
          <cell r="F76">
            <v>46874</v>
          </cell>
          <cell r="AC76">
            <v>14.766941087075637</v>
          </cell>
          <cell r="AD76">
            <v>18.796075029573178</v>
          </cell>
          <cell r="AE76">
            <v>26.958588980321505</v>
          </cell>
        </row>
        <row r="77">
          <cell r="F77">
            <v>46905</v>
          </cell>
          <cell r="AC77">
            <v>15.25149034729329</v>
          </cell>
          <cell r="AD77">
            <v>19.242968832384317</v>
          </cell>
          <cell r="AE77">
            <v>27.329197606022845</v>
          </cell>
        </row>
        <row r="78">
          <cell r="F78">
            <v>46935</v>
          </cell>
          <cell r="AC78">
            <v>15.437417999131471</v>
          </cell>
          <cell r="AD78">
            <v>19.428896484222491</v>
          </cell>
          <cell r="AE78">
            <v>27.515125257861019</v>
          </cell>
        </row>
        <row r="79">
          <cell r="F79">
            <v>46966</v>
          </cell>
          <cell r="AC79">
            <v>15.773449403609634</v>
          </cell>
          <cell r="AD79">
            <v>19.764927888700655</v>
          </cell>
          <cell r="AE79">
            <v>27.851156662339186</v>
          </cell>
        </row>
        <row r="80">
          <cell r="F80">
            <v>46997</v>
          </cell>
          <cell r="AC80">
            <v>15.112304215423926</v>
          </cell>
          <cell r="AD80">
            <v>19.066824566393731</v>
          </cell>
          <cell r="AE80">
            <v>27.078180851387462</v>
          </cell>
        </row>
        <row r="81">
          <cell r="F81">
            <v>47027</v>
          </cell>
          <cell r="AC81">
            <v>14.797864114592436</v>
          </cell>
          <cell r="AD81">
            <v>18.752384465562244</v>
          </cell>
          <cell r="AE81">
            <v>26.763740750555971</v>
          </cell>
        </row>
        <row r="82">
          <cell r="F82">
            <v>47058</v>
          </cell>
          <cell r="AC82">
            <v>14.200302977180176</v>
          </cell>
          <cell r="AD82">
            <v>18.118543324930073</v>
          </cell>
          <cell r="AE82">
            <v>26.056400928410103</v>
          </cell>
        </row>
        <row r="83">
          <cell r="F83">
            <v>47088</v>
          </cell>
          <cell r="AC83">
            <v>15.005921833351749</v>
          </cell>
          <cell r="AD83">
            <v>18.924162181101661</v>
          </cell>
          <cell r="AE83">
            <v>26.862019784581673</v>
          </cell>
        </row>
        <row r="84">
          <cell r="F84">
            <v>47119</v>
          </cell>
          <cell r="AC84">
            <v>14.711109692605335</v>
          </cell>
          <cell r="AD84">
            <v>19.531457139750767</v>
          </cell>
          <cell r="AE84">
            <v>27.12104526826128</v>
          </cell>
        </row>
        <row r="85">
          <cell r="F85">
            <v>47150</v>
          </cell>
          <cell r="AC85">
            <v>13.916498027684774</v>
          </cell>
          <cell r="AD85">
            <v>18.691370498913738</v>
          </cell>
          <cell r="AE85">
            <v>26.209358739419436</v>
          </cell>
        </row>
        <row r="86">
          <cell r="F86">
            <v>47178</v>
          </cell>
          <cell r="AC86">
            <v>14.521112677121348</v>
          </cell>
          <cell r="AD86">
            <v>19.295985148350301</v>
          </cell>
          <cell r="AE86">
            <v>26.813973388856006</v>
          </cell>
        </row>
        <row r="87">
          <cell r="F87">
            <v>47209</v>
          </cell>
          <cell r="AC87">
            <v>14.346954532649539</v>
          </cell>
          <cell r="AD87">
            <v>19.077202027511866</v>
          </cell>
          <cell r="AE87">
            <v>26.524928695676394</v>
          </cell>
        </row>
        <row r="88">
          <cell r="F88">
            <v>47239</v>
          </cell>
          <cell r="AC88">
            <v>14.287267233601106</v>
          </cell>
          <cell r="AD88">
            <v>18.973716140548042</v>
          </cell>
          <cell r="AE88">
            <v>26.352482376599937</v>
          </cell>
        </row>
        <row r="89">
          <cell r="F89">
            <v>47270</v>
          </cell>
          <cell r="AC89">
            <v>14.778455768913554</v>
          </cell>
          <cell r="AD89">
            <v>19.421909731760067</v>
          </cell>
          <cell r="AE89">
            <v>26.732980864728912</v>
          </cell>
        </row>
        <row r="90">
          <cell r="F90">
            <v>47300</v>
          </cell>
          <cell r="AC90">
            <v>14.822535236106397</v>
          </cell>
          <cell r="AD90">
            <v>19.423775981108854</v>
          </cell>
          <cell r="AE90">
            <v>26.668382831050703</v>
          </cell>
        </row>
        <row r="91">
          <cell r="F91">
            <v>47331</v>
          </cell>
          <cell r="AC91">
            <v>15.154490593744827</v>
          </cell>
          <cell r="AD91">
            <v>19.755731338747285</v>
          </cell>
          <cell r="AE91">
            <v>27.000338188689131</v>
          </cell>
        </row>
        <row r="92">
          <cell r="F92">
            <v>47362</v>
          </cell>
          <cell r="AC92">
            <v>14.642149504022624</v>
          </cell>
          <cell r="AD92">
            <v>19.243390249025079</v>
          </cell>
          <cell r="AE92">
            <v>26.487997098966925</v>
          </cell>
        </row>
        <row r="93">
          <cell r="F93">
            <v>47392</v>
          </cell>
          <cell r="AC93">
            <v>14.201125949435244</v>
          </cell>
          <cell r="AD93">
            <v>18.760914075113355</v>
          </cell>
          <cell r="AE93">
            <v>25.940254196677348</v>
          </cell>
        </row>
        <row r="94">
          <cell r="F94">
            <v>47423</v>
          </cell>
          <cell r="AC94">
            <v>13.618486739761488</v>
          </cell>
          <cell r="AD94">
            <v>18.137562471460321</v>
          </cell>
          <cell r="AE94">
            <v>25.252801341938934</v>
          </cell>
        </row>
        <row r="95">
          <cell r="F95">
            <v>47453</v>
          </cell>
          <cell r="AC95">
            <v>14.41756468129155</v>
          </cell>
          <cell r="AD95">
            <v>18.936640412990393</v>
          </cell>
          <cell r="AE95">
            <v>26.051879283468992</v>
          </cell>
        </row>
        <row r="96">
          <cell r="F96">
            <v>47484</v>
          </cell>
          <cell r="AC96">
            <v>14.320239403553661</v>
          </cell>
          <cell r="AD96">
            <v>19.766258458249247</v>
          </cell>
          <cell r="AE96">
            <v>26.672859188035815</v>
          </cell>
        </row>
        <row r="97">
          <cell r="F97">
            <v>47515</v>
          </cell>
          <cell r="AC97">
            <v>13.531312500354172</v>
          </cell>
          <cell r="AD97">
            <v>18.926905452691479</v>
          </cell>
          <cell r="AE97">
            <v>25.769556175720751</v>
          </cell>
        </row>
        <row r="98">
          <cell r="F98">
            <v>47543</v>
          </cell>
          <cell r="AC98">
            <v>14.003523360380013</v>
          </cell>
          <cell r="AD98">
            <v>19.349615459943571</v>
          </cell>
          <cell r="AE98">
            <v>26.129489570834973</v>
          </cell>
        </row>
        <row r="99">
          <cell r="F99">
            <v>47574</v>
          </cell>
          <cell r="AC99">
            <v>13.840069560791047</v>
          </cell>
          <cell r="AD99">
            <v>19.137560823085845</v>
          </cell>
          <cell r="AE99">
            <v>25.855799714787331</v>
          </cell>
        </row>
        <row r="100">
          <cell r="F100">
            <v>47604</v>
          </cell>
          <cell r="AC100">
            <v>13.785330009945628</v>
          </cell>
          <cell r="AD100">
            <v>19.035096125733276</v>
          </cell>
          <cell r="AE100">
            <v>25.692810342734742</v>
          </cell>
        </row>
        <row r="101">
          <cell r="F101">
            <v>47635</v>
          </cell>
          <cell r="AC101">
            <v>14.278878100407338</v>
          </cell>
          <cell r="AD101">
            <v>19.481771304446873</v>
          </cell>
          <cell r="AE101">
            <v>26.080041644510832</v>
          </cell>
        </row>
        <row r="102">
          <cell r="F102">
            <v>47665</v>
          </cell>
          <cell r="AC102">
            <v>14.451691652043328</v>
          </cell>
          <cell r="AD102">
            <v>19.65458485608287</v>
          </cell>
          <cell r="AE102">
            <v>26.252855196146825</v>
          </cell>
        </row>
        <row r="103">
          <cell r="F103">
            <v>47696</v>
          </cell>
          <cell r="AC103">
            <v>14.782810715330356</v>
          </cell>
          <cell r="AD103">
            <v>19.9857039193699</v>
          </cell>
          <cell r="AE103">
            <v>26.583974259433855</v>
          </cell>
        </row>
        <row r="104">
          <cell r="F104">
            <v>47727</v>
          </cell>
          <cell r="AC104">
            <v>14.146693153519216</v>
          </cell>
          <cell r="AD104">
            <v>19.30354305486814</v>
          </cell>
          <cell r="AE104">
            <v>25.843421622011181</v>
          </cell>
        </row>
        <row r="105">
          <cell r="F105">
            <v>47757</v>
          </cell>
          <cell r="AC105">
            <v>13.718476444520714</v>
          </cell>
          <cell r="AD105">
            <v>18.830090820419215</v>
          </cell>
          <cell r="AE105">
            <v>25.312602031710117</v>
          </cell>
        </row>
        <row r="106">
          <cell r="F106">
            <v>47788</v>
          </cell>
          <cell r="AC106">
            <v>13.264212192421239</v>
          </cell>
          <cell r="AD106">
            <v>18.375826568319731</v>
          </cell>
          <cell r="AE106">
            <v>24.858337779610633</v>
          </cell>
        </row>
        <row r="107">
          <cell r="F107">
            <v>47818</v>
          </cell>
          <cell r="AC107">
            <v>13.942024688301593</v>
          </cell>
          <cell r="AD107">
            <v>19.009190243540107</v>
          </cell>
          <cell r="AE107">
            <v>25.435331792124131</v>
          </cell>
        </row>
        <row r="108">
          <cell r="F108">
            <v>47849</v>
          </cell>
          <cell r="AC108">
            <v>14.20206536978538</v>
          </cell>
          <cell r="AD108">
            <v>19.676805778601665</v>
          </cell>
          <cell r="AE108">
            <v>27.027771752222836</v>
          </cell>
        </row>
        <row r="109">
          <cell r="F109">
            <v>47880</v>
          </cell>
          <cell r="AC109">
            <v>13.422986639113073</v>
          </cell>
          <cell r="AD109">
            <v>18.848405062264344</v>
          </cell>
          <cell r="AE109">
            <v>26.133146117204245</v>
          </cell>
        </row>
        <row r="110">
          <cell r="F110">
            <v>47908</v>
          </cell>
          <cell r="AC110">
            <v>14.016973995829721</v>
          </cell>
          <cell r="AD110">
            <v>19.442392418980994</v>
          </cell>
          <cell r="AE110">
            <v>26.727133473920897</v>
          </cell>
        </row>
        <row r="111">
          <cell r="F111">
            <v>47939</v>
          </cell>
          <cell r="AC111">
            <v>13.857568883834576</v>
          </cell>
          <cell r="AD111">
            <v>19.234546071064855</v>
          </cell>
          <cell r="AE111">
            <v>26.454244795157077</v>
          </cell>
        </row>
        <row r="112">
          <cell r="F112">
            <v>47969</v>
          </cell>
          <cell r="AC112">
            <v>13.802410427143743</v>
          </cell>
          <cell r="AD112">
            <v>19.131803745460484</v>
          </cell>
          <cell r="AE112">
            <v>26.28761133040145</v>
          </cell>
        </row>
        <row r="113">
          <cell r="F113">
            <v>48000</v>
          </cell>
          <cell r="AC113">
            <v>14.298194860771877</v>
          </cell>
          <cell r="AD113">
            <v>19.580839114892857</v>
          </cell>
          <cell r="AE113">
            <v>26.673876457860658</v>
          </cell>
        </row>
        <row r="114">
          <cell r="F114">
            <v>48030</v>
          </cell>
          <cell r="AC114">
            <v>14.339757743176284</v>
          </cell>
          <cell r="AD114">
            <v>19.576465960304905</v>
          </cell>
          <cell r="AE114">
            <v>26.60782471768168</v>
          </cell>
        </row>
        <row r="115">
          <cell r="F115">
            <v>48061</v>
          </cell>
          <cell r="AC115">
            <v>14.667290744217926</v>
          </cell>
          <cell r="AD115">
            <v>19.903998961346549</v>
          </cell>
          <cell r="AE115">
            <v>26.935357718723324</v>
          </cell>
        </row>
        <row r="116">
          <cell r="F116">
            <v>48092</v>
          </cell>
          <cell r="AC116">
            <v>14.164218141006183</v>
          </cell>
          <cell r="AD116">
            <v>19.4009263581348</v>
          </cell>
          <cell r="AE116">
            <v>26.432285115511576</v>
          </cell>
        </row>
        <row r="117">
          <cell r="F117">
            <v>48122</v>
          </cell>
          <cell r="AC117">
            <v>13.740084407188805</v>
          </cell>
          <cell r="AD117">
            <v>18.931648587962869</v>
          </cell>
          <cell r="AE117">
            <v>25.902392183638121</v>
          </cell>
        </row>
        <row r="118">
          <cell r="F118">
            <v>48153</v>
          </cell>
          <cell r="AC118">
            <v>13.173660343812765</v>
          </cell>
          <cell r="AD118">
            <v>18.32085218116141</v>
          </cell>
          <cell r="AE118">
            <v>25.232016771745421</v>
          </cell>
        </row>
        <row r="119">
          <cell r="F119">
            <v>48183</v>
          </cell>
          <cell r="AC119">
            <v>13.968197174675632</v>
          </cell>
          <cell r="AD119">
            <v>19.115389012024281</v>
          </cell>
          <cell r="AE119">
            <v>26.026553602608288</v>
          </cell>
        </row>
        <row r="120">
          <cell r="F120">
            <v>48214</v>
          </cell>
          <cell r="AC120">
            <v>14.097407739787144</v>
          </cell>
          <cell r="AD120">
            <v>19.456603382078264</v>
          </cell>
          <cell r="AE120">
            <v>27.197408545660412</v>
          </cell>
        </row>
        <row r="121">
          <cell r="F121">
            <v>48245</v>
          </cell>
          <cell r="AC121">
            <v>13.445251705758691</v>
          </cell>
          <cell r="AD121">
            <v>18.804447348049806</v>
          </cell>
          <cell r="AE121">
            <v>26.545252511631954</v>
          </cell>
        </row>
        <row r="122">
          <cell r="F122">
            <v>48274</v>
          </cell>
          <cell r="AC122">
            <v>13.913980868492562</v>
          </cell>
          <cell r="AD122">
            <v>19.226166022693409</v>
          </cell>
          <cell r="AE122">
            <v>26.899069386595016</v>
          </cell>
        </row>
        <row r="123">
          <cell r="F123">
            <v>48305</v>
          </cell>
          <cell r="AC123">
            <v>13.760869972846965</v>
          </cell>
          <cell r="AD123">
            <v>19.026862212663456</v>
          </cell>
          <cell r="AE123">
            <v>26.633044677748529</v>
          </cell>
        </row>
        <row r="124">
          <cell r="F124">
            <v>48335</v>
          </cell>
          <cell r="AC124">
            <v>13.706748072591395</v>
          </cell>
          <cell r="AD124">
            <v>18.927343827581883</v>
          </cell>
          <cell r="AE124">
            <v>26.467955754174842</v>
          </cell>
        </row>
        <row r="125">
          <cell r="F125">
            <v>48366</v>
          </cell>
          <cell r="AC125">
            <v>14.201601619318973</v>
          </cell>
          <cell r="AD125">
            <v>19.377576897771082</v>
          </cell>
          <cell r="AE125">
            <v>26.85373914977778</v>
          </cell>
        </row>
        <row r="126">
          <cell r="F126">
            <v>48396</v>
          </cell>
          <cell r="AC126">
            <v>14.240533188411119</v>
          </cell>
          <cell r="AD126">
            <v>19.372644269588204</v>
          </cell>
          <cell r="AE126">
            <v>26.785449214374502</v>
          </cell>
        </row>
        <row r="127">
          <cell r="F127">
            <v>48427</v>
          </cell>
          <cell r="AC127">
            <v>14.564754974382438</v>
          </cell>
          <cell r="AD127">
            <v>19.696866055559525</v>
          </cell>
          <cell r="AE127">
            <v>27.109671000345823</v>
          </cell>
        </row>
        <row r="128">
          <cell r="F128">
            <v>48458</v>
          </cell>
          <cell r="AC128">
            <v>14.06795490452852</v>
          </cell>
          <cell r="AD128">
            <v>19.20006598570561</v>
          </cell>
          <cell r="AE128">
            <v>26.612870930491905</v>
          </cell>
        </row>
        <row r="129">
          <cell r="F129">
            <v>48488</v>
          </cell>
          <cell r="AC129">
            <v>13.652195270384173</v>
          </cell>
          <cell r="AD129">
            <v>18.741179367685824</v>
          </cell>
          <cell r="AE129">
            <v>26.091691833944502</v>
          </cell>
        </row>
        <row r="130">
          <cell r="F130">
            <v>48519</v>
          </cell>
          <cell r="AC130">
            <v>13.094335787868793</v>
          </cell>
          <cell r="AD130">
            <v>18.140911684359597</v>
          </cell>
          <cell r="AE130">
            <v>25.430169880066124</v>
          </cell>
        </row>
        <row r="131">
          <cell r="F131">
            <v>48549</v>
          </cell>
          <cell r="AC131">
            <v>13.883850914420766</v>
          </cell>
          <cell r="AD131">
            <v>18.93042681091157</v>
          </cell>
          <cell r="AE131">
            <v>26.2196850066181</v>
          </cell>
        </row>
        <row r="132">
          <cell r="F132">
            <v>48580</v>
          </cell>
          <cell r="AC132">
            <v>14.082717510118275</v>
          </cell>
          <cell r="AD132">
            <v>19.647596567926229</v>
          </cell>
          <cell r="AE132">
            <v>27.529565069829857</v>
          </cell>
        </row>
        <row r="133">
          <cell r="F133">
            <v>48611</v>
          </cell>
          <cell r="AC133">
            <v>13.434974132426275</v>
          </cell>
          <cell r="AD133">
            <v>18.99985319023423</v>
          </cell>
          <cell r="AE133">
            <v>26.881821692137855</v>
          </cell>
        </row>
        <row r="134">
          <cell r="F134">
            <v>48639</v>
          </cell>
          <cell r="AC134">
            <v>13.900025324846363</v>
          </cell>
          <cell r="AD134">
            <v>19.417341313784171</v>
          </cell>
          <cell r="AE134">
            <v>27.231942563534769</v>
          </cell>
        </row>
        <row r="135">
          <cell r="F135">
            <v>48670</v>
          </cell>
          <cell r="AC135">
            <v>13.75215675495747</v>
          </cell>
          <cell r="AD135">
            <v>19.222715828734778</v>
          </cell>
          <cell r="AE135">
            <v>26.971091644165469</v>
          </cell>
        </row>
        <row r="136">
          <cell r="F136">
            <v>48700</v>
          </cell>
          <cell r="AC136">
            <v>13.698257362323657</v>
          </cell>
          <cell r="AD136">
            <v>19.122845351447378</v>
          </cell>
          <cell r="AE136">
            <v>26.806108765067716</v>
          </cell>
        </row>
        <row r="137">
          <cell r="F137">
            <v>48731</v>
          </cell>
          <cell r="AC137">
            <v>14.191700985770391</v>
          </cell>
          <cell r="AD137">
            <v>19.571084074984743</v>
          </cell>
          <cell r="AE137">
            <v>27.190320293491581</v>
          </cell>
        </row>
        <row r="138">
          <cell r="F138">
            <v>48761</v>
          </cell>
          <cell r="AC138">
            <v>14.227371401038331</v>
          </cell>
          <cell r="AD138">
            <v>19.562296778771575</v>
          </cell>
          <cell r="AE138">
            <v>27.118564102910589</v>
          </cell>
        </row>
        <row r="139">
          <cell r="F139">
            <v>48792</v>
          </cell>
          <cell r="AC139">
            <v>14.548538070910285</v>
          </cell>
          <cell r="AD139">
            <v>19.883463448643539</v>
          </cell>
          <cell r="AE139">
            <v>27.439730772782543</v>
          </cell>
        </row>
        <row r="140">
          <cell r="F140">
            <v>48823</v>
          </cell>
          <cell r="AC140">
            <v>14.057580080186995</v>
          </cell>
          <cell r="AD140">
            <v>19.392505457920237</v>
          </cell>
          <cell r="AE140">
            <v>26.948772782059251</v>
          </cell>
        </row>
        <row r="141">
          <cell r="F141">
            <v>48853</v>
          </cell>
          <cell r="AC141">
            <v>13.649021388087212</v>
          </cell>
          <cell r="AD141">
            <v>18.940217869281653</v>
          </cell>
          <cell r="AE141">
            <v>26.4345485760097</v>
          </cell>
        </row>
        <row r="142">
          <cell r="F142">
            <v>48884</v>
          </cell>
          <cell r="AC142">
            <v>13.098503956026704</v>
          </cell>
          <cell r="AD142">
            <v>18.346682579650466</v>
          </cell>
          <cell r="AE142">
            <v>25.780083768437628</v>
          </cell>
        </row>
        <row r="143">
          <cell r="F143">
            <v>48914</v>
          </cell>
          <cell r="AC143">
            <v>13.883514397360171</v>
          </cell>
          <cell r="AD143">
            <v>19.131693020983942</v>
          </cell>
          <cell r="AE143">
            <v>26.565094209771093</v>
          </cell>
        </row>
        <row r="144">
          <cell r="F144">
            <v>48945</v>
          </cell>
          <cell r="AC144">
            <v>14.09586971396914</v>
          </cell>
          <cell r="AD144">
            <v>19.775451463435171</v>
          </cell>
          <cell r="AE144">
            <v>27.960080249929931</v>
          </cell>
        </row>
        <row r="145">
          <cell r="F145">
            <v>48976</v>
          </cell>
          <cell r="AC145">
            <v>13.415760032885501</v>
          </cell>
          <cell r="AD145">
            <v>19.095341782351529</v>
          </cell>
          <cell r="AE145">
            <v>27.279970568846288</v>
          </cell>
        </row>
        <row r="146">
          <cell r="F146">
            <v>49004</v>
          </cell>
          <cell r="AC146">
            <v>13.875479045503431</v>
          </cell>
          <cell r="AD146">
            <v>19.50773094705724</v>
          </cell>
          <cell r="AE146">
            <v>27.624154493664555</v>
          </cell>
        </row>
        <row r="147">
          <cell r="F147">
            <v>49035</v>
          </cell>
          <cell r="AC147">
            <v>13.732394942659022</v>
          </cell>
          <cell r="AD147">
            <v>19.318099307836356</v>
          </cell>
          <cell r="AE147">
            <v>27.367444973893178</v>
          </cell>
        </row>
        <row r="148">
          <cell r="F148">
            <v>49065</v>
          </cell>
          <cell r="AC148">
            <v>13.666629266520886</v>
          </cell>
          <cell r="AD148">
            <v>19.206549169688572</v>
          </cell>
          <cell r="AE148">
            <v>27.189916592580996</v>
          </cell>
        </row>
        <row r="149">
          <cell r="F149">
            <v>49096</v>
          </cell>
          <cell r="AC149">
            <v>14.142254937601642</v>
          </cell>
          <cell r="AD149">
            <v>19.637134841556581</v>
          </cell>
          <cell r="AE149">
            <v>27.555596838246629</v>
          </cell>
        </row>
        <row r="150">
          <cell r="F150">
            <v>49126</v>
          </cell>
          <cell r="AC150">
            <v>14.163177876202095</v>
          </cell>
          <cell r="AD150">
            <v>19.613744232544487</v>
          </cell>
          <cell r="AE150">
            <v>27.46834766474511</v>
          </cell>
        </row>
        <row r="151">
          <cell r="F151">
            <v>49157</v>
          </cell>
          <cell r="AC151">
            <v>14.465737752699527</v>
          </cell>
          <cell r="AD151">
            <v>19.916304109041921</v>
          </cell>
          <cell r="AE151">
            <v>27.770907541242543</v>
          </cell>
        </row>
        <row r="152">
          <cell r="F152">
            <v>49188</v>
          </cell>
          <cell r="AC152">
            <v>13.971243692393722</v>
          </cell>
          <cell r="AD152">
            <v>19.42181004873612</v>
          </cell>
          <cell r="AE152">
            <v>27.276413480936746</v>
          </cell>
        </row>
        <row r="153">
          <cell r="F153">
            <v>49218</v>
          </cell>
          <cell r="AC153">
            <v>13.559789113542777</v>
          </cell>
          <cell r="AD153">
            <v>18.966750939034434</v>
          </cell>
          <cell r="AE153">
            <v>26.75851754377744</v>
          </cell>
        </row>
        <row r="154">
          <cell r="F154">
            <v>49249</v>
          </cell>
          <cell r="AC154">
            <v>13.009801729523707</v>
          </cell>
          <cell r="AD154">
            <v>18.373851159574954</v>
          </cell>
          <cell r="AE154">
            <v>26.103778346820011</v>
          </cell>
        </row>
        <row r="155">
          <cell r="F155">
            <v>49279</v>
          </cell>
          <cell r="AC155">
            <v>13.765619140922414</v>
          </cell>
          <cell r="AD155">
            <v>19.129668570973664</v>
          </cell>
          <cell r="AE155">
            <v>26.85959575821871</v>
          </cell>
        </row>
        <row r="156">
          <cell r="F156">
            <v>49310</v>
          </cell>
          <cell r="AC156">
            <v>14.222409280072004</v>
          </cell>
          <cell r="AD156">
            <v>20.083453572837371</v>
          </cell>
          <cell r="AE156">
            <v>28.569056372429635</v>
          </cell>
        </row>
        <row r="157">
          <cell r="F157">
            <v>49341</v>
          </cell>
          <cell r="AC157">
            <v>13.46605153130402</v>
          </cell>
          <cell r="AD157">
            <v>19.279054477407374</v>
          </cell>
          <cell r="AE157">
            <v>27.695103155691498</v>
          </cell>
        </row>
        <row r="158">
          <cell r="F158">
            <v>49369</v>
          </cell>
          <cell r="AC158">
            <v>13.903103464669149</v>
          </cell>
          <cell r="AD158">
            <v>19.668846224218825</v>
          </cell>
          <cell r="AE158">
            <v>28.016471742516899</v>
          </cell>
        </row>
        <row r="159">
          <cell r="F159">
            <v>49400</v>
          </cell>
          <cell r="AC159">
            <v>13.750990443452631</v>
          </cell>
          <cell r="AD159">
            <v>19.470235277522061</v>
          </cell>
          <cell r="AE159">
            <v>27.750541235188706</v>
          </cell>
        </row>
        <row r="160">
          <cell r="F160">
            <v>49430</v>
          </cell>
          <cell r="AC160">
            <v>13.686654379535454</v>
          </cell>
          <cell r="AD160">
            <v>19.360145254932331</v>
          </cell>
          <cell r="AE160">
            <v>27.574208764937641</v>
          </cell>
        </row>
        <row r="161">
          <cell r="F161">
            <v>49461</v>
          </cell>
          <cell r="AC161">
            <v>14.150796700407831</v>
          </cell>
          <cell r="AD161">
            <v>19.779259870444413</v>
          </cell>
          <cell r="AE161">
            <v>27.928132400211584</v>
          </cell>
        </row>
        <row r="162">
          <cell r="F162">
            <v>49491</v>
          </cell>
          <cell r="AC162">
            <v>14.171158138389313</v>
          </cell>
          <cell r="AD162">
            <v>19.755302700787809</v>
          </cell>
          <cell r="AE162">
            <v>27.840010879926897</v>
          </cell>
        </row>
        <row r="163">
          <cell r="F163">
            <v>49522</v>
          </cell>
          <cell r="AC163">
            <v>14.466570931189967</v>
          </cell>
          <cell r="AD163">
            <v>20.050715493588466</v>
          </cell>
          <cell r="AE163">
            <v>28.135423672727551</v>
          </cell>
        </row>
        <row r="164">
          <cell r="F164">
            <v>49553</v>
          </cell>
          <cell r="AC164">
            <v>13.983757832938633</v>
          </cell>
          <cell r="AD164">
            <v>19.567902395337132</v>
          </cell>
          <cell r="AE164">
            <v>27.652610574476213</v>
          </cell>
        </row>
        <row r="165">
          <cell r="F165">
            <v>49583</v>
          </cell>
          <cell r="AC165">
            <v>13.581848954056497</v>
          </cell>
          <cell r="AD165">
            <v>19.12236738706126</v>
          </cell>
          <cell r="AE165">
            <v>27.143913783550815</v>
          </cell>
        </row>
        <row r="166">
          <cell r="F166">
            <v>49614</v>
          </cell>
          <cell r="AC166">
            <v>13.044480967801325</v>
          </cell>
          <cell r="AD166">
            <v>18.542049645511472</v>
          </cell>
          <cell r="AE166">
            <v>26.50141351179569</v>
          </cell>
        </row>
        <row r="167">
          <cell r="F167">
            <v>49644</v>
          </cell>
          <cell r="AC167">
            <v>13.782721230097735</v>
          </cell>
          <cell r="AD167">
            <v>19.280289907807887</v>
          </cell>
          <cell r="AE167">
            <v>27.239653774092101</v>
          </cell>
        </row>
        <row r="168">
          <cell r="F168">
            <v>49675</v>
          </cell>
          <cell r="AC168">
            <v>14.256539751538813</v>
          </cell>
          <cell r="AD168">
            <v>20.092592993063978</v>
          </cell>
          <cell r="AE168">
            <v>28.934592320336659</v>
          </cell>
        </row>
        <row r="169">
          <cell r="F169">
            <v>49706</v>
          </cell>
          <cell r="AC169">
            <v>13.518061544969527</v>
          </cell>
          <cell r="AD169">
            <v>19.307426360562495</v>
          </cell>
          <cell r="AE169">
            <v>28.07868969321699</v>
          </cell>
        </row>
        <row r="170">
          <cell r="F170">
            <v>49735</v>
          </cell>
          <cell r="AC170">
            <v>13.944294702034966</v>
          </cell>
          <cell r="AD170">
            <v>19.687712177821638</v>
          </cell>
          <cell r="AE170">
            <v>28.389362309423326</v>
          </cell>
        </row>
        <row r="171">
          <cell r="F171">
            <v>49766</v>
          </cell>
          <cell r="AC171">
            <v>13.795450561340369</v>
          </cell>
          <cell r="AD171">
            <v>19.493644277475166</v>
          </cell>
          <cell r="AE171">
            <v>28.126777478906774</v>
          </cell>
        </row>
        <row r="172">
          <cell r="F172">
            <v>49796</v>
          </cell>
          <cell r="AC172">
            <v>13.732275029250252</v>
          </cell>
          <cell r="AD172">
            <v>19.385951606977756</v>
          </cell>
          <cell r="AE172">
            <v>27.951638455273169</v>
          </cell>
        </row>
        <row r="173">
          <cell r="F173">
            <v>49827</v>
          </cell>
          <cell r="AC173">
            <v>14.185269694213078</v>
          </cell>
          <cell r="AD173">
            <v>19.79511932172564</v>
          </cell>
          <cell r="AE173">
            <v>28.294405496778452</v>
          </cell>
        </row>
        <row r="174">
          <cell r="F174">
            <v>49857</v>
          </cell>
          <cell r="AC174">
            <v>14.204896075981106</v>
          </cell>
          <cell r="AD174">
            <v>19.771593014051263</v>
          </cell>
          <cell r="AE174">
            <v>28.205500064680596</v>
          </cell>
        </row>
        <row r="175">
          <cell r="F175">
            <v>49888</v>
          </cell>
          <cell r="AC175">
            <v>14.493491650486353</v>
          </cell>
          <cell r="AD175">
            <v>20.060188588556514</v>
          </cell>
          <cell r="AE175">
            <v>28.494095639185844</v>
          </cell>
        </row>
        <row r="176">
          <cell r="F176">
            <v>49919</v>
          </cell>
          <cell r="AC176">
            <v>13.914783596071043</v>
          </cell>
          <cell r="AD176">
            <v>19.438986664384942</v>
          </cell>
          <cell r="AE176">
            <v>27.808512745162137</v>
          </cell>
        </row>
        <row r="177">
          <cell r="F177">
            <v>49949</v>
          </cell>
          <cell r="AC177">
            <v>13.525576306222211</v>
          </cell>
          <cell r="AD177">
            <v>19.007929351291299</v>
          </cell>
          <cell r="AE177">
            <v>27.314049931456552</v>
          </cell>
        </row>
        <row r="178">
          <cell r="F178">
            <v>49980</v>
          </cell>
          <cell r="AC178">
            <v>13.103314023852061</v>
          </cell>
          <cell r="AD178">
            <v>18.585667068921154</v>
          </cell>
          <cell r="AE178">
            <v>26.891787649086407</v>
          </cell>
        </row>
        <row r="179">
          <cell r="F179">
            <v>50010</v>
          </cell>
          <cell r="AC179">
            <v>13.720830413418856</v>
          </cell>
          <cell r="AD179">
            <v>19.161962758900962</v>
          </cell>
          <cell r="AE179">
            <v>27.40563130462888</v>
          </cell>
        </row>
        <row r="180">
          <cell r="F180">
            <v>50041</v>
          </cell>
          <cell r="AC180">
            <v>14.149513692526517</v>
          </cell>
          <cell r="AD180">
            <v>20.02190068613162</v>
          </cell>
          <cell r="AE180">
            <v>29.052915808308331</v>
          </cell>
        </row>
        <row r="181">
          <cell r="F181">
            <v>50072</v>
          </cell>
          <cell r="AC181">
            <v>13.5397227857326</v>
          </cell>
          <cell r="AD181">
            <v>19.412109779337698</v>
          </cell>
          <cell r="AE181">
            <v>28.443124901514427</v>
          </cell>
        </row>
        <row r="182">
          <cell r="F182">
            <v>50100</v>
          </cell>
          <cell r="AC182">
            <v>13.955875627201449</v>
          </cell>
          <cell r="AD182">
            <v>19.782740241011169</v>
          </cell>
          <cell r="AE182">
            <v>28.743747494023733</v>
          </cell>
        </row>
        <row r="183">
          <cell r="F183">
            <v>50131</v>
          </cell>
          <cell r="AC183">
            <v>13.810377267252356</v>
          </cell>
          <cell r="AD183">
            <v>19.592419845571218</v>
          </cell>
          <cell r="AE183">
            <v>28.484496273560612</v>
          </cell>
        </row>
        <row r="184">
          <cell r="F184">
            <v>50161</v>
          </cell>
          <cell r="AC184">
            <v>13.748534558752773</v>
          </cell>
          <cell r="AD184">
            <v>19.486439407466147</v>
          </cell>
          <cell r="AE184">
            <v>28.310637389440355</v>
          </cell>
        </row>
        <row r="185">
          <cell r="F185">
            <v>50192</v>
          </cell>
          <cell r="AC185">
            <v>14.191110712167182</v>
          </cell>
          <cell r="AD185">
            <v>19.88554658475395</v>
          </cell>
          <cell r="AE185">
            <v>28.642894582016215</v>
          </cell>
        </row>
        <row r="186">
          <cell r="F186">
            <v>50222</v>
          </cell>
          <cell r="AC186">
            <v>14.210250476166348</v>
          </cell>
          <cell r="AD186">
            <v>19.86187104144043</v>
          </cell>
          <cell r="AE186">
            <v>28.553374316918781</v>
          </cell>
        </row>
        <row r="187">
          <cell r="F187">
            <v>50253</v>
          </cell>
          <cell r="AC187">
            <v>14.492336376058704</v>
          </cell>
          <cell r="AD187">
            <v>20.143956941332789</v>
          </cell>
          <cell r="AE187">
            <v>28.835460216811146</v>
          </cell>
        </row>
        <row r="188">
          <cell r="F188">
            <v>50284</v>
          </cell>
          <cell r="AC188">
            <v>13.926593093566327</v>
          </cell>
          <cell r="AD188">
            <v>19.536037385965237</v>
          </cell>
          <cell r="AE188">
            <v>28.162678696701203</v>
          </cell>
        </row>
        <row r="189">
          <cell r="F189">
            <v>50314</v>
          </cell>
          <cell r="AC189">
            <v>13.545947376843801</v>
          </cell>
          <cell r="AD189">
            <v>19.113840230039756</v>
          </cell>
          <cell r="AE189">
            <v>27.676580494029533</v>
          </cell>
        </row>
        <row r="190">
          <cell r="F190">
            <v>50345</v>
          </cell>
          <cell r="AC190">
            <v>13.036502019125383</v>
          </cell>
          <cell r="AD190">
            <v>18.56345448369489</v>
          </cell>
          <cell r="AE190">
            <v>27.063233422214164</v>
          </cell>
        </row>
        <row r="191">
          <cell r="F191">
            <v>50375</v>
          </cell>
          <cell r="AC191">
            <v>13.736744620862414</v>
          </cell>
          <cell r="AD191">
            <v>19.263697085431918</v>
          </cell>
          <cell r="AE191">
            <v>27.763476023951196</v>
          </cell>
        </row>
        <row r="192">
          <cell r="F192">
            <v>50406</v>
          </cell>
          <cell r="AC192">
            <v>14.292026797626649</v>
          </cell>
          <cell r="AD192">
            <v>20.032129279696033</v>
          </cell>
          <cell r="AE192">
            <v>29.611760456896295</v>
          </cell>
        </row>
        <row r="193">
          <cell r="F193">
            <v>50437</v>
          </cell>
          <cell r="AC193">
            <v>13.69620056808755</v>
          </cell>
          <cell r="AD193">
            <v>19.436303050156933</v>
          </cell>
          <cell r="AE193">
            <v>29.015934227357189</v>
          </cell>
        </row>
        <row r="194">
          <cell r="F194">
            <v>50465</v>
          </cell>
          <cell r="AC194">
            <v>14.101709952687003</v>
          </cell>
          <cell r="AD194">
            <v>19.79832680989222</v>
          </cell>
          <cell r="AE194">
            <v>29.305385023628837</v>
          </cell>
        </row>
        <row r="195">
          <cell r="F195">
            <v>50496</v>
          </cell>
          <cell r="AC195">
            <v>13.958397011943653</v>
          </cell>
          <cell r="AD195">
            <v>19.6121821634556</v>
          </cell>
          <cell r="AE195">
            <v>29.047758736487438</v>
          </cell>
        </row>
        <row r="196">
          <cell r="F196">
            <v>50526</v>
          </cell>
          <cell r="AC196">
            <v>13.793894704017118</v>
          </cell>
          <cell r="AD196">
            <v>19.36392007550667</v>
          </cell>
          <cell r="AE196">
            <v>28.659710328938033</v>
          </cell>
        </row>
        <row r="197">
          <cell r="F197">
            <v>50557</v>
          </cell>
          <cell r="AC197">
            <v>14.223120381262985</v>
          </cell>
          <cell r="AD197">
            <v>19.752189683844524</v>
          </cell>
          <cell r="AE197">
            <v>28.979628538353598</v>
          </cell>
        </row>
        <row r="198">
          <cell r="F198">
            <v>50587</v>
          </cell>
          <cell r="AC198">
            <v>14.346184346881044</v>
          </cell>
          <cell r="AD198">
            <v>19.875253649462579</v>
          </cell>
          <cell r="AE198">
            <v>29.102692503971646</v>
          </cell>
        </row>
        <row r="199">
          <cell r="F199">
            <v>50618</v>
          </cell>
          <cell r="AC199">
            <v>14.515317488040184</v>
          </cell>
          <cell r="AD199">
            <v>20.004028620529887</v>
          </cell>
          <cell r="AE199">
            <v>29.164113906757873</v>
          </cell>
        </row>
        <row r="200">
          <cell r="F200">
            <v>50649</v>
          </cell>
          <cell r="AC200">
            <v>14.067746221777993</v>
          </cell>
          <cell r="AD200">
            <v>19.556457354267689</v>
          </cell>
          <cell r="AE200">
            <v>28.716542640495675</v>
          </cell>
        </row>
        <row r="201">
          <cell r="F201">
            <v>50679</v>
          </cell>
          <cell r="AC201">
            <v>13.694352563185591</v>
          </cell>
          <cell r="AD201">
            <v>19.143290426599279</v>
          </cell>
          <cell r="AE201">
            <v>28.236998283216916</v>
          </cell>
        </row>
        <row r="202">
          <cell r="F202">
            <v>50710</v>
          </cell>
          <cell r="AC202">
            <v>13.194834765803959</v>
          </cell>
          <cell r="AD202">
            <v>18.604571637394528</v>
          </cell>
          <cell r="AE202">
            <v>27.632857135331463</v>
          </cell>
        </row>
        <row r="203">
          <cell r="F203">
            <v>50740</v>
          </cell>
          <cell r="AC203">
            <v>13.879964217863218</v>
          </cell>
          <cell r="AD203">
            <v>19.289701089453779</v>
          </cell>
          <cell r="AE203">
            <v>28.317986587390727</v>
          </cell>
        </row>
        <row r="204">
          <cell r="F204">
            <v>50771</v>
          </cell>
          <cell r="AC204">
            <v>14.382795488922914</v>
          </cell>
          <cell r="AD204">
            <v>20.101036403022349</v>
          </cell>
          <cell r="AE204">
            <v>30.300740660610099</v>
          </cell>
        </row>
        <row r="205">
          <cell r="F205">
            <v>50802</v>
          </cell>
          <cell r="AC205">
            <v>13.69808414404482</v>
          </cell>
          <cell r="AD205">
            <v>19.373967718039804</v>
          </cell>
          <cell r="AE205">
            <v>29.498118610756531</v>
          </cell>
        </row>
        <row r="206">
          <cell r="F206">
            <v>50830</v>
          </cell>
          <cell r="AC206">
            <v>14.09165293221518</v>
          </cell>
          <cell r="AD206">
            <v>19.725802068166086</v>
          </cell>
          <cell r="AE206">
            <v>29.775510674906954</v>
          </cell>
        </row>
        <row r="207">
          <cell r="F207">
            <v>50861</v>
          </cell>
          <cell r="AC207">
            <v>13.952597719818135</v>
          </cell>
          <cell r="AD207">
            <v>19.545621679594227</v>
          </cell>
          <cell r="AE207">
            <v>29.521974749059613</v>
          </cell>
        </row>
        <row r="208">
          <cell r="F208">
            <v>50891</v>
          </cell>
          <cell r="AC208">
            <v>13.892861377310807</v>
          </cell>
          <cell r="AD208">
            <v>19.445356177958082</v>
          </cell>
          <cell r="AE208">
            <v>29.349416833876628</v>
          </cell>
        </row>
        <row r="209">
          <cell r="F209">
            <v>50922</v>
          </cell>
          <cell r="AC209">
            <v>14.312111200563649</v>
          </cell>
          <cell r="AD209">
            <v>19.824659995450869</v>
          </cell>
          <cell r="AE209">
            <v>29.657468416434746</v>
          </cell>
        </row>
        <row r="210">
          <cell r="F210">
            <v>50952</v>
          </cell>
          <cell r="AC210">
            <v>14.329429687160021</v>
          </cell>
          <cell r="AD210">
            <v>19.802603133512331</v>
          </cell>
          <cell r="AE210">
            <v>29.565177208632043</v>
          </cell>
        </row>
        <row r="211">
          <cell r="F211">
            <v>50983</v>
          </cell>
          <cell r="AC211">
            <v>14.597411292057759</v>
          </cell>
          <cell r="AD211">
            <v>20.070584738410076</v>
          </cell>
          <cell r="AE211">
            <v>29.833158813529778</v>
          </cell>
        </row>
        <row r="212">
          <cell r="F212">
            <v>51014</v>
          </cell>
          <cell r="AC212">
            <v>14.159430838644049</v>
          </cell>
          <cell r="AD212">
            <v>19.632604284996365</v>
          </cell>
          <cell r="AE212">
            <v>29.395178360116073</v>
          </cell>
        </row>
        <row r="213">
          <cell r="F213">
            <v>51044</v>
          </cell>
          <cell r="AC213">
            <v>13.696195343283028</v>
          </cell>
          <cell r="AD213">
            <v>19.092281839686724</v>
          </cell>
          <cell r="AE213">
            <v>28.71735487149488</v>
          </cell>
        </row>
        <row r="214">
          <cell r="F214">
            <v>51075</v>
          </cell>
          <cell r="AC214">
            <v>13.303669841361474</v>
          </cell>
          <cell r="AD214">
            <v>18.699756337765166</v>
          </cell>
          <cell r="AE214">
            <v>28.324829369573319</v>
          </cell>
        </row>
        <row r="215">
          <cell r="F215">
            <v>51105</v>
          </cell>
          <cell r="AC215">
            <v>13.87660217698998</v>
          </cell>
          <cell r="AD215">
            <v>19.234953802789445</v>
          </cell>
          <cell r="AE215">
            <v>28.792718631577966</v>
          </cell>
        </row>
        <row r="216">
          <cell r="F216">
            <v>51136</v>
          </cell>
          <cell r="AC216">
            <v>14.411663515222051</v>
          </cell>
          <cell r="AD216">
            <v>20.235762033705864</v>
          </cell>
          <cell r="AE216">
            <v>30.740570727420259</v>
          </cell>
        </row>
        <row r="217">
          <cell r="F217">
            <v>51167</v>
          </cell>
          <cell r="AC217">
            <v>13.741628010984053</v>
          </cell>
          <cell r="AD217">
            <v>19.523522917015082</v>
          </cell>
          <cell r="AE217">
            <v>29.952209808601111</v>
          </cell>
        </row>
        <row r="218">
          <cell r="F218">
            <v>51196</v>
          </cell>
          <cell r="AC218">
            <v>14.126389243532476</v>
          </cell>
          <cell r="AD218">
            <v>19.866687783333067</v>
          </cell>
          <cell r="AE218">
            <v>30.220348150519204</v>
          </cell>
        </row>
        <row r="219">
          <cell r="F219">
            <v>51227</v>
          </cell>
          <cell r="AC219">
            <v>13.990065669177387</v>
          </cell>
          <cell r="AD219">
            <v>19.689362076550832</v>
          </cell>
          <cell r="AE219">
            <v>29.969067726828495</v>
          </cell>
        </row>
        <row r="220">
          <cell r="F220">
            <v>51257</v>
          </cell>
          <cell r="AC220">
            <v>13.931334582543542</v>
          </cell>
          <cell r="AD220">
            <v>19.590210448020724</v>
          </cell>
          <cell r="AE220">
            <v>29.797010384466624</v>
          </cell>
        </row>
        <row r="221">
          <cell r="F221">
            <v>51288</v>
          </cell>
          <cell r="AC221">
            <v>14.341456077099265</v>
          </cell>
          <cell r="AD221">
            <v>19.960480704087168</v>
          </cell>
          <cell r="AE221">
            <v>30.095401767741205</v>
          </cell>
        </row>
        <row r="222">
          <cell r="F222">
            <v>51318</v>
          </cell>
          <cell r="AC222">
            <v>14.358206029875188</v>
          </cell>
          <cell r="AD222">
            <v>19.93793677835269</v>
          </cell>
          <cell r="AE222">
            <v>30.001984268135011</v>
          </cell>
        </row>
        <row r="223">
          <cell r="F223">
            <v>51349</v>
          </cell>
          <cell r="AC223">
            <v>14.620565643061772</v>
          </cell>
          <cell r="AD223">
            <v>20.200296391539275</v>
          </cell>
          <cell r="AE223">
            <v>30.264343881321594</v>
          </cell>
        </row>
        <row r="224">
          <cell r="F224">
            <v>51380</v>
          </cell>
          <cell r="AC224">
            <v>14.093219607499414</v>
          </cell>
          <cell r="AD224">
            <v>19.634202225779152</v>
          </cell>
          <cell r="AE224">
            <v>29.628360496882429</v>
          </cell>
        </row>
        <row r="225">
          <cell r="F225">
            <v>51410</v>
          </cell>
          <cell r="AC225">
            <v>13.737676171144411</v>
          </cell>
          <cell r="AD225">
            <v>19.240445116194632</v>
          </cell>
          <cell r="AE225">
            <v>29.165678157842027</v>
          </cell>
        </row>
        <row r="226">
          <cell r="F226">
            <v>51441</v>
          </cell>
          <cell r="AC226">
            <v>13.261811120158079</v>
          </cell>
          <cell r="AD226">
            <v>18.726889866954533</v>
          </cell>
          <cell r="AE226">
            <v>28.584141860371481</v>
          </cell>
        </row>
        <row r="227">
          <cell r="F227">
            <v>51471</v>
          </cell>
          <cell r="AC227">
            <v>13.914091899858326</v>
          </cell>
          <cell r="AD227">
            <v>19.379170646654778</v>
          </cell>
          <cell r="AE227">
            <v>29.236422640071712</v>
          </cell>
        </row>
        <row r="228">
          <cell r="F228">
            <v>51502</v>
          </cell>
          <cell r="AC228">
            <v>14.277309692824621</v>
          </cell>
          <cell r="AD228">
            <v>20.238987303268026</v>
          </cell>
          <cell r="AE228">
            <v>30.267722122369374</v>
          </cell>
        </row>
        <row r="229">
          <cell r="F229">
            <v>51533</v>
          </cell>
          <cell r="AC229">
            <v>13.723740642685463</v>
          </cell>
          <cell r="AD229">
            <v>19.685418253128869</v>
          </cell>
          <cell r="AE229">
            <v>29.714153072230214</v>
          </cell>
        </row>
        <row r="230">
          <cell r="F230">
            <v>51561</v>
          </cell>
          <cell r="AC230">
            <v>14.10049908418214</v>
          </cell>
          <cell r="AD230">
            <v>20.020193049481588</v>
          </cell>
          <cell r="AE230">
            <v>29.978302975490656</v>
          </cell>
        </row>
        <row r="231">
          <cell r="F231">
            <v>51592</v>
          </cell>
          <cell r="AC231">
            <v>13.967216495018778</v>
          </cell>
          <cell r="AD231">
            <v>19.845513999022415</v>
          </cell>
          <cell r="AE231">
            <v>29.733986792681783</v>
          </cell>
        </row>
        <row r="232">
          <cell r="F232">
            <v>51622</v>
          </cell>
          <cell r="AC232">
            <v>13.813937525803381</v>
          </cell>
          <cell r="AD232">
            <v>19.611155064234559</v>
          </cell>
          <cell r="AE232">
            <v>29.363235129705512</v>
          </cell>
        </row>
        <row r="233">
          <cell r="F233">
            <v>51653</v>
          </cell>
          <cell r="AC233">
            <v>14.213626904458536</v>
          </cell>
          <cell r="AD233">
            <v>19.971137473448405</v>
          </cell>
          <cell r="AE233">
            <v>29.656422469977773</v>
          </cell>
        </row>
        <row r="234">
          <cell r="F234">
            <v>51683</v>
          </cell>
          <cell r="AC234">
            <v>14.23079066241498</v>
          </cell>
          <cell r="AD234">
            <v>19.94913449284029</v>
          </cell>
          <cell r="AE234">
            <v>29.568533196876267</v>
          </cell>
        </row>
        <row r="235">
          <cell r="F235">
            <v>51714</v>
          </cell>
          <cell r="AC235">
            <v>14.486011238508071</v>
          </cell>
          <cell r="AD235">
            <v>20.204355068933378</v>
          </cell>
          <cell r="AE235">
            <v>29.823753772969358</v>
          </cell>
        </row>
        <row r="236">
          <cell r="F236">
            <v>51745</v>
          </cell>
          <cell r="AC236">
            <v>14.068886997161677</v>
          </cell>
          <cell r="AD236">
            <v>19.787230827586985</v>
          </cell>
          <cell r="AE236">
            <v>29.406629531622954</v>
          </cell>
        </row>
        <row r="237">
          <cell r="F237">
            <v>51775</v>
          </cell>
          <cell r="AC237">
            <v>13.628629596770407</v>
          </cell>
          <cell r="AD237">
            <v>19.270217134169872</v>
          </cell>
          <cell r="AE237">
            <v>28.760496392514085</v>
          </cell>
        </row>
        <row r="238">
          <cell r="F238">
            <v>51806</v>
          </cell>
          <cell r="AC238">
            <v>13.254544890241137</v>
          </cell>
          <cell r="AD238">
            <v>18.896132427640605</v>
          </cell>
          <cell r="AE238">
            <v>28.386411685984822</v>
          </cell>
        </row>
        <row r="239">
          <cell r="F239">
            <v>51836</v>
          </cell>
          <cell r="AC239">
            <v>13.801067883214442</v>
          </cell>
          <cell r="AD239">
            <v>19.405044837031244</v>
          </cell>
          <cell r="AE239">
            <v>28.832055566986508</v>
          </cell>
        </row>
        <row r="240">
          <cell r="F240">
            <v>51867</v>
          </cell>
          <cell r="AC240">
            <v>14.289614480952002</v>
          </cell>
          <cell r="AD240">
            <v>20.317892417310109</v>
          </cell>
          <cell r="AE240">
            <v>31.099972124709844</v>
          </cell>
        </row>
        <row r="241">
          <cell r="F241">
            <v>51898</v>
          </cell>
          <cell r="AC241">
            <v>13.652767235775643</v>
          </cell>
          <cell r="AD241">
            <v>19.639470841538177</v>
          </cell>
          <cell r="AE241">
            <v>30.347191378542057</v>
          </cell>
        </row>
        <row r="242">
          <cell r="F242">
            <v>51926</v>
          </cell>
          <cell r="AC242">
            <v>14.019689647415634</v>
          </cell>
          <cell r="AD242">
            <v>19.965388433960616</v>
          </cell>
          <cell r="AE242">
            <v>30.599768419341181</v>
          </cell>
        </row>
        <row r="243">
          <cell r="F243">
            <v>51957</v>
          </cell>
          <cell r="AC243">
            <v>13.890583519431985</v>
          </cell>
          <cell r="AD243">
            <v>19.79583537545626</v>
          </cell>
          <cell r="AE243">
            <v>30.357872639847834</v>
          </cell>
        </row>
        <row r="244">
          <cell r="F244">
            <v>51987</v>
          </cell>
          <cell r="AC244">
            <v>13.835302431150726</v>
          </cell>
          <cell r="AD244">
            <v>19.700653936796456</v>
          </cell>
          <cell r="AE244">
            <v>30.191326084536744</v>
          </cell>
        </row>
        <row r="245">
          <cell r="F245">
            <v>52018</v>
          </cell>
          <cell r="AC245">
            <v>14.13195564413175</v>
          </cell>
          <cell r="AD245">
            <v>19.919102463035532</v>
          </cell>
          <cell r="AE245">
            <v>30.269898982139281</v>
          </cell>
        </row>
        <row r="246">
          <cell r="F246">
            <v>52048</v>
          </cell>
          <cell r="AC246">
            <v>14.243533639625461</v>
          </cell>
          <cell r="AD246">
            <v>20.030680458529247</v>
          </cell>
          <cell r="AE246">
            <v>30.381476977632996</v>
          </cell>
        </row>
        <row r="247">
          <cell r="F247">
            <v>52079</v>
          </cell>
          <cell r="AC247">
            <v>14.397665368407301</v>
          </cell>
          <cell r="AD247">
            <v>20.146486711689207</v>
          </cell>
          <cell r="AE247">
            <v>30.42873490947439</v>
          </cell>
        </row>
        <row r="248">
          <cell r="F248">
            <v>52110</v>
          </cell>
          <cell r="AC248">
            <v>13.991590775838299</v>
          </cell>
          <cell r="AD248">
            <v>19.740412119120204</v>
          </cell>
          <cell r="AE248">
            <v>30.022660316905391</v>
          </cell>
        </row>
        <row r="249">
          <cell r="F249">
            <v>52140</v>
          </cell>
          <cell r="AC249">
            <v>13.65308966110268</v>
          </cell>
          <cell r="AD249">
            <v>19.364089811336676</v>
          </cell>
          <cell r="AE249">
            <v>29.578691639399594</v>
          </cell>
        </row>
        <row r="250">
          <cell r="F250">
            <v>52171</v>
          </cell>
          <cell r="AC250">
            <v>13.199549066763048</v>
          </cell>
          <cell r="AD250">
            <v>18.873222418629506</v>
          </cell>
          <cell r="AE250">
            <v>29.021062143241021</v>
          </cell>
        </row>
        <row r="251">
          <cell r="F251">
            <v>52201</v>
          </cell>
          <cell r="AC251">
            <v>13.821986934973749</v>
          </cell>
          <cell r="AD251">
            <v>19.495660286840206</v>
          </cell>
          <cell r="AE251">
            <v>29.643500011451721</v>
          </cell>
        </row>
        <row r="252">
          <cell r="F252">
            <v>52232</v>
          </cell>
          <cell r="AC252">
            <v>14.282813518341522</v>
          </cell>
          <cell r="AD252">
            <v>20.623824193298091</v>
          </cell>
          <cell r="AE252">
            <v>31.500373934962347</v>
          </cell>
        </row>
        <row r="253">
          <cell r="F253">
            <v>52263</v>
          </cell>
          <cell r="AC253">
            <v>13.658921291395822</v>
          </cell>
          <cell r="AD253">
            <v>19.957087299629716</v>
          </cell>
          <cell r="AE253">
            <v>30.76014684033678</v>
          </cell>
        </row>
        <row r="254">
          <cell r="F254">
            <v>52291</v>
          </cell>
          <cell r="AC254">
            <v>14.018414701085891</v>
          </cell>
          <cell r="AD254">
            <v>20.274311138794715</v>
          </cell>
          <cell r="AE254">
            <v>31.004866924195028</v>
          </cell>
        </row>
        <row r="255">
          <cell r="F255">
            <v>52322</v>
          </cell>
          <cell r="AC255">
            <v>13.799899862884892</v>
          </cell>
          <cell r="AD255">
            <v>19.972936745127377</v>
          </cell>
          <cell r="AE255">
            <v>30.561365963833641</v>
          </cell>
        </row>
        <row r="256">
          <cell r="F256">
            <v>52352</v>
          </cell>
          <cell r="AC256">
            <v>13.746670143088316</v>
          </cell>
          <cell r="AD256">
            <v>19.879094940579204</v>
          </cell>
          <cell r="AE256">
            <v>30.397863440741347</v>
          </cell>
        </row>
        <row r="257">
          <cell r="F257">
            <v>52383</v>
          </cell>
          <cell r="AC257">
            <v>14.128512735678941</v>
          </cell>
          <cell r="AD257">
            <v>20.220856325343096</v>
          </cell>
          <cell r="AE257">
            <v>30.670874704589142</v>
          </cell>
        </row>
        <row r="258">
          <cell r="F258">
            <v>52413</v>
          </cell>
          <cell r="AC258">
            <v>14.145449012226843</v>
          </cell>
          <cell r="AD258">
            <v>20.198231929230843</v>
          </cell>
          <cell r="AE258">
            <v>30.580393046273993</v>
          </cell>
        </row>
        <row r="259">
          <cell r="F259">
            <v>52444</v>
          </cell>
          <cell r="AC259">
            <v>14.389068653042976</v>
          </cell>
          <cell r="AD259">
            <v>20.441851570046968</v>
          </cell>
          <cell r="AE259">
            <v>30.824012687090121</v>
          </cell>
        </row>
        <row r="260">
          <cell r="F260">
            <v>52475</v>
          </cell>
          <cell r="AC260">
            <v>13.900640703810945</v>
          </cell>
          <cell r="AD260">
            <v>19.91437340844718</v>
          </cell>
          <cell r="AE260">
            <v>30.22955284086424</v>
          </cell>
        </row>
        <row r="261">
          <cell r="F261">
            <v>52505</v>
          </cell>
          <cell r="AC261">
            <v>13.57140211812002</v>
          </cell>
          <cell r="AD261">
            <v>19.546585254136787</v>
          </cell>
          <cell r="AE261">
            <v>29.795641741474252</v>
          </cell>
        </row>
        <row r="262">
          <cell r="F262">
            <v>52536</v>
          </cell>
          <cell r="AC262">
            <v>13.129937000980014</v>
          </cell>
          <cell r="AD262">
            <v>19.067061645684575</v>
          </cell>
          <cell r="AE262">
            <v>29.250837518453018</v>
          </cell>
        </row>
        <row r="263">
          <cell r="F263">
            <v>52566</v>
          </cell>
          <cell r="AC263">
            <v>13.736516579554763</v>
          </cell>
          <cell r="AD263">
            <v>19.673641224259327</v>
          </cell>
          <cell r="AE263">
            <v>29.857417097027767</v>
          </cell>
        </row>
        <row r="264">
          <cell r="F264">
            <v>52597</v>
          </cell>
          <cell r="AC264">
            <v>14.234081867351044</v>
          </cell>
          <cell r="AD264">
            <v>20.693769356087468</v>
          </cell>
          <cell r="AE264">
            <v>31.855331417596258</v>
          </cell>
        </row>
        <row r="265">
          <cell r="F265">
            <v>52628</v>
          </cell>
          <cell r="AC265">
            <v>13.626928459870969</v>
          </cell>
          <cell r="AD265">
            <v>20.044118004602549</v>
          </cell>
          <cell r="AE265">
            <v>31.132248736759305</v>
          </cell>
        </row>
        <row r="266">
          <cell r="F266">
            <v>52657</v>
          </cell>
          <cell r="AC266">
            <v>13.977232452520271</v>
          </cell>
          <cell r="AD266">
            <v>20.352479581926808</v>
          </cell>
          <cell r="AE266">
            <v>31.368138871389728</v>
          </cell>
        </row>
        <row r="267">
          <cell r="F267">
            <v>52688</v>
          </cell>
          <cell r="AC267">
            <v>13.854270480970269</v>
          </cell>
          <cell r="AD267">
            <v>20.188119901744294</v>
          </cell>
          <cell r="AE267">
            <v>31.132248936080835</v>
          </cell>
        </row>
        <row r="268">
          <cell r="F268">
            <v>52718</v>
          </cell>
          <cell r="AC268">
            <v>13.801720235633727</v>
          </cell>
          <cell r="AD268">
            <v>20.094706111757596</v>
          </cell>
          <cell r="AE268">
            <v>30.968227862001644</v>
          </cell>
        </row>
        <row r="269">
          <cell r="F269">
            <v>52749</v>
          </cell>
          <cell r="AC269">
            <v>14.085574670908809</v>
          </cell>
          <cell r="AD269">
            <v>20.298395121859119</v>
          </cell>
          <cell r="AE269">
            <v>31.033400671463117</v>
          </cell>
        </row>
        <row r="270">
          <cell r="F270">
            <v>52779</v>
          </cell>
          <cell r="AC270">
            <v>14.102353940865436</v>
          </cell>
          <cell r="AD270">
            <v>20.275852743392011</v>
          </cell>
          <cell r="AE270">
            <v>30.942915219897248</v>
          </cell>
        </row>
        <row r="271">
          <cell r="F271">
            <v>52810</v>
          </cell>
          <cell r="AC271">
            <v>14.339805995838114</v>
          </cell>
          <cell r="AD271">
            <v>20.513304798364697</v>
          </cell>
          <cell r="AE271">
            <v>31.18036727486993</v>
          </cell>
        </row>
        <row r="272">
          <cell r="F272">
            <v>52841</v>
          </cell>
          <cell r="AC272">
            <v>13.951722049775332</v>
          </cell>
          <cell r="AD272">
            <v>20.125220852301915</v>
          </cell>
          <cell r="AE272">
            <v>30.792283328807152</v>
          </cell>
        </row>
        <row r="273">
          <cell r="F273">
            <v>52871</v>
          </cell>
          <cell r="AC273">
            <v>13.543196907503294</v>
          </cell>
          <cell r="AD273">
            <v>19.639526974998294</v>
          </cell>
          <cell r="AE273">
            <v>30.173251170547211</v>
          </cell>
        </row>
        <row r="274">
          <cell r="F274">
            <v>52902</v>
          </cell>
          <cell r="AC274">
            <v>13.194830524547912</v>
          </cell>
          <cell r="AD274">
            <v>19.291160592042907</v>
          </cell>
          <cell r="AE274">
            <v>29.824884787591834</v>
          </cell>
        </row>
        <row r="275">
          <cell r="F275">
            <v>52932</v>
          </cell>
          <cell r="AC275">
            <v>13.704384333937284</v>
          </cell>
          <cell r="AD275">
            <v>19.762848997286355</v>
          </cell>
          <cell r="AE275">
            <v>30.231146334477831</v>
          </cell>
        </row>
        <row r="276">
          <cell r="F276">
            <v>52963</v>
          </cell>
          <cell r="AC276">
            <v>14.192240316864062</v>
          </cell>
          <cell r="AD276">
            <v>20.684429594505708</v>
          </cell>
          <cell r="AE276">
            <v>31.905607913428792</v>
          </cell>
        </row>
        <row r="277">
          <cell r="F277">
            <v>52994</v>
          </cell>
          <cell r="AC277">
            <v>13.600923160540431</v>
          </cell>
          <cell r="AD277">
            <v>20.051495840248482</v>
          </cell>
          <cell r="AE277">
            <v>31.200743528922072</v>
          </cell>
        </row>
        <row r="278">
          <cell r="F278">
            <v>53022</v>
          </cell>
          <cell r="AC278">
            <v>13.942467849551093</v>
          </cell>
          <cell r="AD278">
            <v>20.351954079069927</v>
          </cell>
          <cell r="AE278">
            <v>31.430187451255147</v>
          </cell>
        </row>
        <row r="279">
          <cell r="F279">
            <v>53053</v>
          </cell>
          <cell r="AC279">
            <v>13.822838868438886</v>
          </cell>
          <cell r="AD279">
            <v>20.191758729416449</v>
          </cell>
          <cell r="AE279">
            <v>31.199876700511886</v>
          </cell>
        </row>
        <row r="280">
          <cell r="F280">
            <v>53083</v>
          </cell>
          <cell r="AC280">
            <v>13.771808324950619</v>
          </cell>
          <cell r="AD280">
            <v>20.100672086173613</v>
          </cell>
          <cell r="AE280">
            <v>31.039556610909969</v>
          </cell>
        </row>
        <row r="281">
          <cell r="F281">
            <v>53114</v>
          </cell>
          <cell r="AC281">
            <v>14.048982052649716</v>
          </cell>
          <cell r="AD281">
            <v>20.299226388267449</v>
          </cell>
          <cell r="AE281">
            <v>31.102224148721358</v>
          </cell>
        </row>
        <row r="282">
          <cell r="F282">
            <v>53144</v>
          </cell>
          <cell r="AC282">
            <v>14.152936706836392</v>
          </cell>
          <cell r="AD282">
            <v>20.403181042454126</v>
          </cell>
          <cell r="AE282">
            <v>31.206178802908031</v>
          </cell>
        </row>
        <row r="283">
          <cell r="F283">
            <v>53175</v>
          </cell>
          <cell r="AC283">
            <v>14.297161941273719</v>
          </cell>
          <cell r="AD283">
            <v>20.508824521733324</v>
          </cell>
          <cell r="AE283">
            <v>31.245137110826413</v>
          </cell>
        </row>
        <row r="284">
          <cell r="F284">
            <v>53206</v>
          </cell>
          <cell r="AC284">
            <v>13.918660314866809</v>
          </cell>
          <cell r="AD284">
            <v>20.130322895326419</v>
          </cell>
          <cell r="AE284">
            <v>30.866635484419493</v>
          </cell>
        </row>
        <row r="285">
          <cell r="F285">
            <v>53236</v>
          </cell>
          <cell r="AC285">
            <v>13.520502392344206</v>
          </cell>
          <cell r="AD285">
            <v>19.656412990115275</v>
          </cell>
          <cell r="AE285">
            <v>30.261794937877951</v>
          </cell>
        </row>
        <row r="286">
          <cell r="F286">
            <v>53267</v>
          </cell>
          <cell r="AC286">
            <v>13.180632750436505</v>
          </cell>
          <cell r="AD286">
            <v>19.316543348207574</v>
          </cell>
          <cell r="AE286">
            <v>29.921925295970254</v>
          </cell>
        </row>
        <row r="287">
          <cell r="F287">
            <v>53297</v>
          </cell>
          <cell r="AC287">
            <v>13.677919787320144</v>
          </cell>
          <cell r="AD287">
            <v>19.776643048135028</v>
          </cell>
          <cell r="AE287">
            <v>30.317749953790056</v>
          </cell>
        </row>
        <row r="288">
          <cell r="F288">
            <v>53328</v>
          </cell>
          <cell r="AC288">
            <v>14.463425843829427</v>
          </cell>
          <cell r="AD288">
            <v>20.93092250667635</v>
          </cell>
          <cell r="AE288">
            <v>32.727521701682463</v>
          </cell>
        </row>
        <row r="289">
          <cell r="F289">
            <v>53359</v>
          </cell>
          <cell r="AC289">
            <v>13.881560045631627</v>
          </cell>
          <cell r="AD289">
            <v>20.308380628837998</v>
          </cell>
          <cell r="AE289">
            <v>32.030787376076773</v>
          </cell>
        </row>
        <row r="290">
          <cell r="F290">
            <v>53387</v>
          </cell>
          <cell r="AC290">
            <v>14.214946791191521</v>
          </cell>
          <cell r="AD290">
            <v>20.601599745752857</v>
          </cell>
          <cell r="AE290">
            <v>32.250741450821387</v>
          </cell>
        </row>
        <row r="291">
          <cell r="F291">
            <v>53418</v>
          </cell>
          <cell r="AC291">
            <v>14.008843058175705</v>
          </cell>
          <cell r="AD291">
            <v>20.316648445396776</v>
          </cell>
          <cell r="AE291">
            <v>31.82197358620521</v>
          </cell>
        </row>
        <row r="292">
          <cell r="F292">
            <v>53448</v>
          </cell>
          <cell r="AC292">
            <v>13.957923667964844</v>
          </cell>
          <cell r="AD292">
            <v>20.227030862626282</v>
          </cell>
          <cell r="AE292">
            <v>31.661771186619934</v>
          </cell>
        </row>
        <row r="293">
          <cell r="F293">
            <v>53479</v>
          </cell>
          <cell r="AC293">
            <v>14.226122089016508</v>
          </cell>
          <cell r="AD293">
            <v>20.419240105560831</v>
          </cell>
          <cell r="AE293">
            <v>31.715377516536382</v>
          </cell>
        </row>
        <row r="294">
          <cell r="F294">
            <v>53509</v>
          </cell>
          <cell r="AC294">
            <v>14.32755663037443</v>
          </cell>
          <cell r="AD294">
            <v>20.520674646918749</v>
          </cell>
          <cell r="AE294">
            <v>31.8168120578943</v>
          </cell>
        </row>
        <row r="295">
          <cell r="F295">
            <v>53540</v>
          </cell>
          <cell r="AC295">
            <v>14.467254630707615</v>
          </cell>
          <cell r="AD295">
            <v>20.623064707393244</v>
          </cell>
          <cell r="AE295">
            <v>31.851153097820742</v>
          </cell>
        </row>
        <row r="296">
          <cell r="F296">
            <v>53571</v>
          </cell>
          <cell r="AC296">
            <v>14.097873525418942</v>
          </cell>
          <cell r="AD296">
            <v>20.253683602104569</v>
          </cell>
          <cell r="AE296">
            <v>31.481771992532067</v>
          </cell>
        </row>
        <row r="297">
          <cell r="F297">
            <v>53601</v>
          </cell>
          <cell r="AC297">
            <v>13.707062062830774</v>
          </cell>
          <cell r="AD297">
            <v>19.789588686222519</v>
          </cell>
          <cell r="AE297">
            <v>30.884009357716359</v>
          </cell>
        </row>
        <row r="298">
          <cell r="F298">
            <v>53632</v>
          </cell>
          <cell r="AC298">
            <v>13.37528455525422</v>
          </cell>
          <cell r="AD298">
            <v>19.457811178645962</v>
          </cell>
          <cell r="AE298">
            <v>30.552231850139812</v>
          </cell>
        </row>
        <row r="299">
          <cell r="F299">
            <v>53662</v>
          </cell>
          <cell r="AC299">
            <v>13.859649698928667</v>
          </cell>
          <cell r="AD299">
            <v>19.906185040525198</v>
          </cell>
          <cell r="AE299">
            <v>30.934958252424401</v>
          </cell>
        </row>
        <row r="300">
          <cell r="F300">
            <v>53693</v>
          </cell>
          <cell r="AC300">
            <v>14.446076429733944</v>
          </cell>
          <cell r="AD300">
            <v>21.341989246169582</v>
          </cell>
          <cell r="AE300">
            <v>32.964636817628559</v>
          </cell>
        </row>
        <row r="301">
          <cell r="F301">
            <v>53724</v>
          </cell>
          <cell r="AC301">
            <v>13.878595984952627</v>
          </cell>
          <cell r="AD301">
            <v>20.7322025877905</v>
          </cell>
          <cell r="AE301">
            <v>32.283545572921511</v>
          </cell>
        </row>
        <row r="302">
          <cell r="F302">
            <v>53752</v>
          </cell>
          <cell r="AC302">
            <v>14.203869420015195</v>
          </cell>
          <cell r="AD302">
            <v>21.015685738689424</v>
          </cell>
          <cell r="AE302">
            <v>32.496593705618416</v>
          </cell>
        </row>
        <row r="303">
          <cell r="F303">
            <v>53783</v>
          </cell>
          <cell r="AC303">
            <v>14.002865504315137</v>
          </cell>
          <cell r="AD303">
            <v>20.732611746860762</v>
          </cell>
          <cell r="AE303">
            <v>32.075195521417115</v>
          </cell>
        </row>
        <row r="304">
          <cell r="F304">
            <v>53813</v>
          </cell>
          <cell r="AC304">
            <v>13.953201533952802</v>
          </cell>
          <cell r="AD304">
            <v>20.642649894806539</v>
          </cell>
          <cell r="AE304">
            <v>31.917314006042204</v>
          </cell>
        </row>
        <row r="305">
          <cell r="F305">
            <v>53844</v>
          </cell>
          <cell r="AC305">
            <v>14.215107946624697</v>
          </cell>
          <cell r="AD305">
            <v>20.825391238119217</v>
          </cell>
          <cell r="AE305">
            <v>31.966627371707123</v>
          </cell>
        </row>
        <row r="306">
          <cell r="F306">
            <v>53874</v>
          </cell>
          <cell r="AC306">
            <v>14.314141670435678</v>
          </cell>
          <cell r="AD306">
            <v>20.924424961930196</v>
          </cell>
          <cell r="AE306">
            <v>32.065661095518095</v>
          </cell>
        </row>
        <row r="307">
          <cell r="F307">
            <v>53905</v>
          </cell>
          <cell r="AC307">
            <v>14.450631570525372</v>
          </cell>
          <cell r="AD307">
            <v>21.022030842658161</v>
          </cell>
          <cell r="AE307">
            <v>32.097730293107311</v>
          </cell>
        </row>
        <row r="308">
          <cell r="F308">
            <v>53936</v>
          </cell>
          <cell r="AC308">
            <v>14.089941785361141</v>
          </cell>
          <cell r="AD308">
            <v>20.661341057493932</v>
          </cell>
          <cell r="AE308">
            <v>31.737040507943082</v>
          </cell>
        </row>
        <row r="309">
          <cell r="F309">
            <v>53966</v>
          </cell>
          <cell r="AC309">
            <v>13.708311190973362</v>
          </cell>
          <cell r="AD309">
            <v>20.20329884366274</v>
          </cell>
          <cell r="AE309">
            <v>31.150211091199694</v>
          </cell>
        </row>
        <row r="310">
          <cell r="F310">
            <v>53997</v>
          </cell>
          <cell r="AC310">
            <v>13.384249439386961</v>
          </cell>
          <cell r="AD310">
            <v>19.879237092076341</v>
          </cell>
          <cell r="AE310">
            <v>30.826149339613291</v>
          </cell>
        </row>
        <row r="311">
          <cell r="F311">
            <v>54027</v>
          </cell>
          <cell r="AC311">
            <v>13.85736356884852</v>
          </cell>
          <cell r="AD311">
            <v>20.314807940308484</v>
          </cell>
          <cell r="AE311">
            <v>31.198443238437704</v>
          </cell>
        </row>
        <row r="312">
          <cell r="F312">
            <v>54058</v>
          </cell>
          <cell r="AC312">
            <v>14.533937664408416</v>
          </cell>
          <cell r="AD312">
            <v>21.34040690151437</v>
          </cell>
          <cell r="AE312">
            <v>33.044009811888031</v>
          </cell>
        </row>
        <row r="313">
          <cell r="F313">
            <v>54089</v>
          </cell>
          <cell r="AC313">
            <v>13.979523450432193</v>
          </cell>
          <cell r="AD313">
            <v>20.745235386717148</v>
          </cell>
          <cell r="AE313">
            <v>32.378756842537676</v>
          </cell>
        </row>
        <row r="314">
          <cell r="F314">
            <v>54118</v>
          </cell>
          <cell r="AC314">
            <v>14.296451521174944</v>
          </cell>
          <cell r="AD314">
            <v>21.021891362601064</v>
          </cell>
          <cell r="AE314">
            <v>32.58616566689885</v>
          </cell>
        </row>
        <row r="315">
          <cell r="F315">
            <v>54149</v>
          </cell>
          <cell r="AC315">
            <v>14.099087908183598</v>
          </cell>
          <cell r="AD315">
            <v>20.745404927945877</v>
          </cell>
          <cell r="AE315">
            <v>32.17362894631075</v>
          </cell>
        </row>
        <row r="316">
          <cell r="F316">
            <v>54179</v>
          </cell>
          <cell r="AC316">
            <v>14.050022964005954</v>
          </cell>
          <cell r="AD316">
            <v>20.657472632775473</v>
          </cell>
          <cell r="AE316">
            <v>32.018864931734697</v>
          </cell>
        </row>
        <row r="317">
          <cell r="F317">
            <v>54210</v>
          </cell>
          <cell r="AC317">
            <v>14.3047544141877</v>
          </cell>
          <cell r="AD317">
            <v>20.83581738158416</v>
          </cell>
          <cell r="AE317">
            <v>32.065864104832876</v>
          </cell>
        </row>
        <row r="318">
          <cell r="F318">
            <v>54240</v>
          </cell>
          <cell r="AC318">
            <v>14.318731109072001</v>
          </cell>
          <cell r="AD318">
            <v>20.812259231828254</v>
          </cell>
          <cell r="AE318">
            <v>31.977765456667495</v>
          </cell>
        </row>
        <row r="319">
          <cell r="F319">
            <v>54271</v>
          </cell>
          <cell r="AC319">
            <v>14.53434849232306</v>
          </cell>
          <cell r="AD319">
            <v>21.027876615079315</v>
          </cell>
          <cell r="AE319">
            <v>32.193382839918549</v>
          </cell>
        </row>
        <row r="320">
          <cell r="F320">
            <v>54302</v>
          </cell>
          <cell r="AC320">
            <v>14.181950426358</v>
          </cell>
          <cell r="AD320">
            <v>20.675478549114253</v>
          </cell>
          <cell r="AE320">
            <v>31.840984773953494</v>
          </cell>
        </row>
        <row r="321">
          <cell r="F321">
            <v>54332</v>
          </cell>
          <cell r="AC321">
            <v>13.807947701831347</v>
          </cell>
          <cell r="AD321">
            <v>20.22768573228355</v>
          </cell>
          <cell r="AE321">
            <v>31.26631120456781</v>
          </cell>
        </row>
        <row r="322">
          <cell r="F322">
            <v>54363</v>
          </cell>
          <cell r="AC322">
            <v>13.415029233047772</v>
          </cell>
          <cell r="AD322">
            <v>19.798497557113237</v>
          </cell>
          <cell r="AE322">
            <v>30.774757913734867</v>
          </cell>
        </row>
        <row r="323">
          <cell r="F323">
            <v>54393</v>
          </cell>
          <cell r="AC323">
            <v>13.953068746246849</v>
          </cell>
          <cell r="AD323">
            <v>20.336537070312314</v>
          </cell>
          <cell r="AE323">
            <v>31.312797426933948</v>
          </cell>
        </row>
        <row r="324">
          <cell r="F324">
            <v>54424</v>
          </cell>
          <cell r="AC324">
            <v>14.498140531618196</v>
          </cell>
          <cell r="AD324">
            <v>21.288812879653864</v>
          </cell>
          <cell r="AE324">
            <v>33.156240277533627</v>
          </cell>
        </row>
        <row r="325">
          <cell r="F325">
            <v>54455</v>
          </cell>
          <cell r="AC325">
            <v>13.956904411143112</v>
          </cell>
          <cell r="AD325">
            <v>20.707865224979741</v>
          </cell>
          <cell r="AE325">
            <v>32.505892462637981</v>
          </cell>
        </row>
        <row r="326">
          <cell r="F326">
            <v>54483</v>
          </cell>
          <cell r="AC326">
            <v>14.266593567678418</v>
          </cell>
          <cell r="AD326">
            <v>20.978304609341578</v>
          </cell>
          <cell r="AE326">
            <v>32.707738665385534</v>
          </cell>
        </row>
        <row r="327">
          <cell r="F327">
            <v>54514</v>
          </cell>
          <cell r="AC327">
            <v>14.074110244106368</v>
          </cell>
          <cell r="AD327">
            <v>20.708675181842366</v>
          </cell>
          <cell r="AE327">
            <v>32.303288156782365</v>
          </cell>
        </row>
        <row r="328">
          <cell r="F328">
            <v>54544</v>
          </cell>
          <cell r="AC328">
            <v>14.026309513876082</v>
          </cell>
          <cell r="AD328">
            <v>20.622962651967871</v>
          </cell>
          <cell r="AE328">
            <v>32.151320695622502</v>
          </cell>
        </row>
        <row r="329">
          <cell r="F329">
            <v>54575</v>
          </cell>
          <cell r="AC329">
            <v>14.27555226970491</v>
          </cell>
          <cell r="AD329">
            <v>20.797666954258936</v>
          </cell>
          <cell r="AE329">
            <v>32.1957610652169</v>
          </cell>
        </row>
        <row r="330">
          <cell r="F330">
            <v>54605</v>
          </cell>
          <cell r="AC330">
            <v>14.28937893854958</v>
          </cell>
          <cell r="AD330">
            <v>20.774852529370165</v>
          </cell>
          <cell r="AE330">
            <v>32.108912403749713</v>
          </cell>
        </row>
        <row r="331">
          <cell r="F331">
            <v>54636</v>
          </cell>
          <cell r="AC331">
            <v>14.500150987345554</v>
          </cell>
          <cell r="AD331">
            <v>20.985624578166135</v>
          </cell>
          <cell r="AE331">
            <v>32.319684452545687</v>
          </cell>
        </row>
        <row r="332">
          <cell r="F332">
            <v>54667</v>
          </cell>
          <cell r="AC332">
            <v>14.076590012679263</v>
          </cell>
          <cell r="AD332">
            <v>20.52583190746174</v>
          </cell>
          <cell r="AE332">
            <v>31.79657301159336</v>
          </cell>
        </row>
        <row r="333">
          <cell r="F333">
            <v>54697</v>
          </cell>
          <cell r="AC333">
            <v>13.790272408920076</v>
          </cell>
          <cell r="AD333">
            <v>20.20368518206487</v>
          </cell>
          <cell r="AE333">
            <v>31.411811057840197</v>
          </cell>
        </row>
        <row r="334">
          <cell r="F334">
            <v>54728</v>
          </cell>
          <cell r="AC334">
            <v>13.40613487476659</v>
          </cell>
          <cell r="AD334">
            <v>19.784114428170259</v>
          </cell>
          <cell r="AE334">
            <v>30.930316956565612</v>
          </cell>
        </row>
        <row r="335">
          <cell r="F335">
            <v>54758</v>
          </cell>
          <cell r="AC335">
            <v>13.855733000928515</v>
          </cell>
          <cell r="AD335">
            <v>20.198668710632159</v>
          </cell>
          <cell r="AE335">
            <v>31.283628367992378</v>
          </cell>
        </row>
        <row r="336">
          <cell r="F336">
            <v>54789</v>
          </cell>
          <cell r="AC336">
            <v>14.730994148288524</v>
          </cell>
          <cell r="AD336">
            <v>21.309368992601723</v>
          </cell>
          <cell r="AE336">
            <v>33.408865988896281</v>
          </cell>
        </row>
        <row r="337">
          <cell r="F337">
            <v>54820</v>
          </cell>
          <cell r="AC337">
            <v>14.200798547043323</v>
          </cell>
          <cell r="AD337">
            <v>20.741582677960448</v>
          </cell>
          <cell r="AE337">
            <v>32.771939691419043</v>
          </cell>
        </row>
        <row r="338">
          <cell r="F338">
            <v>54848</v>
          </cell>
          <cell r="AC338">
            <v>14.420130989083598</v>
          </cell>
          <cell r="AD338">
            <v>20.887007954679621</v>
          </cell>
          <cell r="AE338">
            <v>32.781428730698003</v>
          </cell>
        </row>
        <row r="339">
          <cell r="F339">
            <v>54879</v>
          </cell>
          <cell r="AC339">
            <v>14.311259965739419</v>
          </cell>
          <cell r="AD339">
            <v>20.741806161865807</v>
          </cell>
          <cell r="AE339">
            <v>32.569404349254867</v>
          </cell>
        </row>
        <row r="340">
          <cell r="F340">
            <v>54909</v>
          </cell>
          <cell r="AC340">
            <v>14.183962535307906</v>
          </cell>
          <cell r="AD340">
            <v>20.543058218143997</v>
          </cell>
          <cell r="AE340">
            <v>32.239238647895405</v>
          </cell>
        </row>
        <row r="341">
          <cell r="F341">
            <v>54940</v>
          </cell>
          <cell r="AC341">
            <v>14.504319575496558</v>
          </cell>
          <cell r="AD341">
            <v>20.828282133013115</v>
          </cell>
          <cell r="AE341">
            <v>32.45984278138468</v>
          </cell>
        </row>
        <row r="342">
          <cell r="F342">
            <v>54970</v>
          </cell>
          <cell r="AC342">
            <v>14.516585398290839</v>
          </cell>
          <cell r="AD342">
            <v>20.805800908788076</v>
          </cell>
          <cell r="AE342">
            <v>32.373451883267492</v>
          </cell>
        </row>
        <row r="343">
          <cell r="F343">
            <v>55001</v>
          </cell>
          <cell r="AC343">
            <v>14.722725094366028</v>
          </cell>
          <cell r="AD343">
            <v>21.011940604863259</v>
          </cell>
          <cell r="AE343">
            <v>32.579591579342676</v>
          </cell>
        </row>
        <row r="344">
          <cell r="F344">
            <v>55032</v>
          </cell>
          <cell r="AC344">
            <v>14.307206031129496</v>
          </cell>
          <cell r="AD344">
            <v>20.562054243755156</v>
          </cell>
          <cell r="AE344">
            <v>32.066494010723758</v>
          </cell>
        </row>
        <row r="345">
          <cell r="F345">
            <v>55062</v>
          </cell>
          <cell r="AC345">
            <v>13.950043919095794</v>
          </cell>
          <cell r="AD345">
            <v>20.137272151044424</v>
          </cell>
          <cell r="AE345">
            <v>31.517339596207957</v>
          </cell>
        </row>
        <row r="346">
          <cell r="F346">
            <v>55093</v>
          </cell>
          <cell r="AC346">
            <v>13.648754074377624</v>
          </cell>
          <cell r="AD346">
            <v>19.835982306326255</v>
          </cell>
          <cell r="AE346">
            <v>31.216049751489777</v>
          </cell>
        </row>
        <row r="347">
          <cell r="F347">
            <v>55123</v>
          </cell>
          <cell r="AC347">
            <v>14.087379019333856</v>
          </cell>
          <cell r="AD347">
            <v>20.24134258336878</v>
          </cell>
          <cell r="AE347">
            <v>31.56022687022498</v>
          </cell>
        </row>
      </sheetData>
      <sheetData sheetId="8">
        <row r="4">
          <cell r="E4">
            <v>0.13170200000000001</v>
          </cell>
        </row>
        <row r="11">
          <cell r="CE11" t="str">
            <v>IP Nominal medio</v>
          </cell>
        </row>
        <row r="12">
          <cell r="G12">
            <v>4632.2</v>
          </cell>
          <cell r="Q12">
            <v>24.746389576468083</v>
          </cell>
          <cell r="CE12">
            <v>1.3352728725011878</v>
          </cell>
        </row>
        <row r="13">
          <cell r="G13">
            <v>4808.1400000000003</v>
          </cell>
          <cell r="Q13">
            <v>21.641767019483378</v>
          </cell>
          <cell r="CE13">
            <v>1.2332764852936899</v>
          </cell>
        </row>
        <row r="14">
          <cell r="G14">
            <v>4627.2700000000004</v>
          </cell>
          <cell r="Q14">
            <v>20.821206010538944</v>
          </cell>
          <cell r="CE14">
            <v>1.2816805589472842</v>
          </cell>
        </row>
        <row r="15">
          <cell r="G15">
            <v>4669</v>
          </cell>
          <cell r="Q15">
            <v>19.524806478261528</v>
          </cell>
          <cell r="CE15">
            <v>1.2702253159134718</v>
          </cell>
        </row>
        <row r="16">
          <cell r="G16">
            <v>4408.6499999999996</v>
          </cell>
          <cell r="Q16">
            <v>17.987923041411669</v>
          </cell>
          <cell r="CE16">
            <v>1.348675026494631</v>
          </cell>
        </row>
        <row r="17">
          <cell r="G17">
            <v>4191.28</v>
          </cell>
          <cell r="Q17">
            <v>18.430710696116989</v>
          </cell>
          <cell r="CE17">
            <v>1.4357852493748933</v>
          </cell>
        </row>
        <row r="18">
          <cell r="G18">
            <v>3923.49</v>
          </cell>
          <cell r="Q18">
            <v>20.40769645867185</v>
          </cell>
          <cell r="CE18">
            <v>1.5337933829320332</v>
          </cell>
        </row>
        <row r="19">
          <cell r="G19">
            <v>4085.33</v>
          </cell>
          <cell r="Q19">
            <v>23.957576192464803</v>
          </cell>
          <cell r="CE19">
            <v>1.4711516572712608</v>
          </cell>
        </row>
        <row r="20">
          <cell r="G20">
            <v>4053.76</v>
          </cell>
          <cell r="Q20">
            <v>25.744304284672971</v>
          </cell>
          <cell r="CE20">
            <v>1.4645297205557308</v>
          </cell>
        </row>
        <row r="21">
          <cell r="G21">
            <v>4060.83</v>
          </cell>
          <cell r="Q21">
            <v>23.643803013621657</v>
          </cell>
          <cell r="CE21">
            <v>1.4604713814663501</v>
          </cell>
        </row>
        <row r="22">
          <cell r="G22">
            <v>3980.67</v>
          </cell>
          <cell r="Q22">
            <v>21.4888739950798</v>
          </cell>
          <cell r="CE22">
            <v>1.4904357809112538</v>
          </cell>
        </row>
        <row r="23">
          <cell r="G23">
            <v>3822.05</v>
          </cell>
          <cell r="Q23">
            <v>19.296012199511015</v>
          </cell>
          <cell r="CE23">
            <v>1.5519200429089106</v>
          </cell>
        </row>
        <row r="24">
          <cell r="G24">
            <v>3925.6</v>
          </cell>
          <cell r="Q24">
            <v>20.094178938057127</v>
          </cell>
          <cell r="CE24">
            <v>1.4959252088852657</v>
          </cell>
        </row>
        <row r="25">
          <cell r="G25">
            <v>3933.56</v>
          </cell>
          <cell r="Q25">
            <v>21.09019402818484</v>
          </cell>
          <cell r="CE25">
            <v>1.4925843256490301</v>
          </cell>
        </row>
        <row r="26">
          <cell r="G26">
            <v>3842.3</v>
          </cell>
          <cell r="Q26">
            <v>20.290618546415388</v>
          </cell>
          <cell r="CE26">
            <v>1.5280352913619444</v>
          </cell>
        </row>
        <row r="27">
          <cell r="G27">
            <v>3873.44</v>
          </cell>
          <cell r="Q27">
            <v>20.034894550576297</v>
          </cell>
          <cell r="CE27">
            <v>1.5407730596059324</v>
          </cell>
        </row>
        <row r="28">
          <cell r="G28">
            <v>3874.32</v>
          </cell>
          <cell r="Q28">
            <v>18.514087689632653</v>
          </cell>
          <cell r="CE28">
            <v>1.5404230936009422</v>
          </cell>
        </row>
        <row r="29">
          <cell r="G29">
            <v>4148.04</v>
          </cell>
          <cell r="Q29">
            <v>18.627700729677603</v>
          </cell>
          <cell r="CE29">
            <v>1.4380333844418092</v>
          </cell>
        </row>
        <row r="30">
          <cell r="G30">
            <v>4089.05</v>
          </cell>
          <cell r="Q30">
            <v>17.410280417375422</v>
          </cell>
          <cell r="Z30">
            <v>-6.5355372086399797</v>
          </cell>
          <cell r="CE30">
            <v>1.34405017752895</v>
          </cell>
        </row>
        <row r="31">
          <cell r="G31">
            <v>4132.1099999999997</v>
          </cell>
          <cell r="Q31">
            <v>16.553124280876531</v>
          </cell>
          <cell r="Z31">
            <v>-4.9232758804013912</v>
          </cell>
          <cell r="CE31">
            <v>1.277878879318175</v>
          </cell>
        </row>
        <row r="32">
          <cell r="G32">
            <v>4164.21</v>
          </cell>
          <cell r="Q32">
            <v>14.301201551740085</v>
          </cell>
          <cell r="Z32">
            <v>-13.604215681133041</v>
          </cell>
          <cell r="CE32">
            <v>1.1040334804320848</v>
          </cell>
        </row>
        <row r="33">
          <cell r="G33">
            <v>4413.46</v>
          </cell>
          <cell r="Q33">
            <v>16.835870359502032</v>
          </cell>
          <cell r="Z33">
            <v>17.723467490418955</v>
          </cell>
          <cell r="CE33">
            <v>1.2997064954198063</v>
          </cell>
        </row>
        <row r="34">
          <cell r="G34">
            <v>4419.59</v>
          </cell>
          <cell r="Q34">
            <v>17.00836627049204</v>
          </cell>
          <cell r="Z34">
            <v>1.024573766052157</v>
          </cell>
          <cell r="CE34">
            <v>1.3130229472075536</v>
          </cell>
        </row>
        <row r="35">
          <cell r="G35">
            <v>4423.5800342033235</v>
          </cell>
          <cell r="Q35">
            <v>16.822679269048599</v>
          </cell>
          <cell r="Z35">
            <v>-1.0917391975829673</v>
          </cell>
          <cell r="CE35">
            <v>1.2986881610196297</v>
          </cell>
        </row>
        <row r="36">
          <cell r="G36">
            <v>4396.1242175766401</v>
          </cell>
          <cell r="Q36">
            <v>16.41074789981667</v>
          </cell>
          <cell r="Z36">
            <v>-2.4486668422064355</v>
          </cell>
          <cell r="CE36">
            <v>1.2668876146370815</v>
          </cell>
        </row>
        <row r="37">
          <cell r="G37">
            <v>4396.4294436533137</v>
          </cell>
          <cell r="Q37">
            <v>16.24677748970004</v>
          </cell>
          <cell r="Z37">
            <v>-0.99916476151864231</v>
          </cell>
          <cell r="CE37">
            <v>1.2542293200235837</v>
          </cell>
        </row>
        <row r="38">
          <cell r="G38">
            <v>4403.3275174188957</v>
          </cell>
          <cell r="Q38">
            <v>16.123068327955384</v>
          </cell>
          <cell r="Z38">
            <v>-0.76143814872263249</v>
          </cell>
          <cell r="CE38">
            <v>1.2446791395084595</v>
          </cell>
        </row>
        <row r="39">
          <cell r="G39">
            <v>4401.2949457356544</v>
          </cell>
          <cell r="Q39">
            <v>15.782720395261185</v>
          </cell>
          <cell r="Z39">
            <v>-2.1109377307796677</v>
          </cell>
          <cell r="CE39">
            <v>1.2184047379254317</v>
          </cell>
        </row>
        <row r="40">
          <cell r="G40">
            <v>4385.0994117938999</v>
          </cell>
          <cell r="Q40">
            <v>15.661694831649045</v>
          </cell>
          <cell r="Z40">
            <v>-0.76682321286308763</v>
          </cell>
          <cell r="CE40">
            <v>1.2090617275683959</v>
          </cell>
        </row>
        <row r="41">
          <cell r="G41">
            <v>4378.8350932096191</v>
          </cell>
          <cell r="Q41">
            <v>15.697714153757701</v>
          </cell>
          <cell r="Z41">
            <v>0.22998355220067879</v>
          </cell>
          <cell r="CE41">
            <v>1.2118423706777566</v>
          </cell>
        </row>
        <row r="42">
          <cell r="G42">
            <v>4396.098186651835</v>
          </cell>
          <cell r="Q42">
            <v>15.871847041815773</v>
          </cell>
          <cell r="Z42">
            <v>1.1092881826771475</v>
          </cell>
          <cell r="CE42">
            <v>1.2252851948883596</v>
          </cell>
        </row>
        <row r="43">
          <cell r="G43">
            <v>4387.2890707387278</v>
          </cell>
          <cell r="Q43">
            <v>16.202284790039855</v>
          </cell>
          <cell r="Z43">
            <v>2.0819111181799741</v>
          </cell>
          <cell r="CE43">
            <v>1.2507945435901535</v>
          </cell>
        </row>
        <row r="44">
          <cell r="G44">
            <v>4421.3960627116358</v>
          </cell>
          <cell r="Q44">
            <v>16.754130630415808</v>
          </cell>
          <cell r="Z44">
            <v>3.4059754381998744</v>
          </cell>
          <cell r="CE44">
            <v>1.2933962985271783</v>
          </cell>
        </row>
        <row r="45">
          <cell r="G45">
            <v>4431.333254710813</v>
          </cell>
          <cell r="Q45">
            <v>16.877672070638283</v>
          </cell>
          <cell r="Z45">
            <v>0.73737899594858902</v>
          </cell>
          <cell r="CE45">
            <v>1.3029335311668941</v>
          </cell>
        </row>
        <row r="46">
          <cell r="G46">
            <v>4455.1657630595009</v>
          </cell>
          <cell r="Q46">
            <v>16.78075721291048</v>
          </cell>
          <cell r="Z46">
            <v>-0.57421934329677526</v>
          </cell>
          <cell r="CE46">
            <v>1.2954518348006341</v>
          </cell>
        </row>
        <row r="47">
          <cell r="G47">
            <v>4481.8391966825566</v>
          </cell>
          <cell r="Q47">
            <v>16.52440066112036</v>
          </cell>
          <cell r="Z47">
            <v>-1.5276816685774435</v>
          </cell>
          <cell r="CE47">
            <v>1.2756614545951346</v>
          </cell>
        </row>
        <row r="48">
          <cell r="G48">
            <v>4456.0598774315549</v>
          </cell>
          <cell r="Q48">
            <v>15.863457371727375</v>
          </cell>
          <cell r="Z48">
            <v>-3.9998018866009062</v>
          </cell>
          <cell r="CE48">
            <v>1.2246375236675979</v>
          </cell>
        </row>
        <row r="49">
          <cell r="G49">
            <v>4456.6387126976751</v>
          </cell>
          <cell r="Q49">
            <v>15.317052139843897</v>
          </cell>
          <cell r="Z49">
            <v>-3.4444271452281754</v>
          </cell>
          <cell r="CE49">
            <v>1.1824557763717409</v>
          </cell>
        </row>
        <row r="50">
          <cell r="G50">
            <v>4464.2415858611785</v>
          </cell>
          <cell r="Q50">
            <v>15.82913155025099</v>
          </cell>
          <cell r="Z50">
            <v>3.3431981933066197</v>
          </cell>
          <cell r="CE50">
            <v>1.2219876165240506</v>
          </cell>
        </row>
        <row r="51">
          <cell r="G51">
            <v>4463.3575517534018</v>
          </cell>
          <cell r="Q51">
            <v>15.791539617208644</v>
          </cell>
          <cell r="Z51">
            <v>-0.23748575797104365</v>
          </cell>
          <cell r="CE51">
            <v>1.2190855699706362</v>
          </cell>
        </row>
        <row r="52">
          <cell r="G52">
            <v>4447.6110832902941</v>
          </cell>
          <cell r="Q52">
            <v>15.860673119350979</v>
          </cell>
          <cell r="Z52">
            <v>0.43778823229496311</v>
          </cell>
          <cell r="CE52">
            <v>1.2244225831375737</v>
          </cell>
        </row>
        <row r="53">
          <cell r="G53">
            <v>4441.9063293438985</v>
          </cell>
          <cell r="Q53">
            <v>16.396124833324162</v>
          </cell>
          <cell r="Z53">
            <v>3.375970931018685</v>
          </cell>
          <cell r="CE53">
            <v>1.2657587336171263</v>
          </cell>
        </row>
        <row r="54">
          <cell r="G54">
            <v>4458.2715532778429</v>
          </cell>
          <cell r="Q54">
            <v>16.566238975007735</v>
          </cell>
          <cell r="Z54">
            <v>1.0375265095434543</v>
          </cell>
          <cell r="CE54">
            <v>1.2788913160252655</v>
          </cell>
        </row>
        <row r="55">
          <cell r="G55">
            <v>4450.2372457905849</v>
          </cell>
          <cell r="Q55">
            <v>16.856794641539064</v>
          </cell>
          <cell r="Z55">
            <v>1.7539024214830619</v>
          </cell>
          <cell r="CE55">
            <v>1.3013218217851692</v>
          </cell>
        </row>
        <row r="56">
          <cell r="G56">
            <v>4484.5667723667675</v>
          </cell>
          <cell r="Q56">
            <v>16.40499760432083</v>
          </cell>
          <cell r="Z56">
            <v>-2.680207280362211</v>
          </cell>
          <cell r="CE56">
            <v>1.266443699576741</v>
          </cell>
        </row>
        <row r="57">
          <cell r="G57">
            <v>4494.7363511566909</v>
          </cell>
          <cell r="Q57">
            <v>16.127705817937098</v>
          </cell>
          <cell r="Z57">
            <v>-1.6902884905676245</v>
          </cell>
          <cell r="CE57">
            <v>1.2450371474832764</v>
          </cell>
        </row>
        <row r="58">
          <cell r="G58">
            <v>4517.6512481894124</v>
          </cell>
          <cell r="Q58">
            <v>15.719876998737732</v>
          </cell>
          <cell r="Z58">
            <v>-2.5287466413591346</v>
          </cell>
          <cell r="CE58">
            <v>1.2135533124326194</v>
          </cell>
        </row>
        <row r="59">
          <cell r="G59">
            <v>4544.6360885921986</v>
          </cell>
          <cell r="Q59">
            <v>16.424348000916499</v>
          </cell>
          <cell r="Z59">
            <v>4.4814027631089743</v>
          </cell>
          <cell r="CE59">
            <v>1.2679375241077753</v>
          </cell>
        </row>
        <row r="60">
          <cell r="G60">
            <v>4519.358059842677</v>
          </cell>
          <cell r="Q60">
            <v>16.148024134486079</v>
          </cell>
          <cell r="Z60">
            <v>-1.6824038702480095</v>
          </cell>
          <cell r="CE60">
            <v>1.2466056941298593</v>
          </cell>
        </row>
        <row r="61">
          <cell r="G61">
            <v>4520.2090179146962</v>
          </cell>
          <cell r="Q61">
            <v>15.590852734491364</v>
          </cell>
          <cell r="Z61">
            <v>-3.4503998467825312</v>
          </cell>
          <cell r="CE61">
            <v>1.2035928131696205</v>
          </cell>
        </row>
        <row r="62">
          <cell r="G62">
            <v>4528.0114321686206</v>
          </cell>
          <cell r="Q62">
            <v>16.110128376647079</v>
          </cell>
          <cell r="Z62">
            <v>3.3306429802068038</v>
          </cell>
          <cell r="CE62">
            <v>1.243680192711728</v>
          </cell>
        </row>
        <row r="63">
          <cell r="G63">
            <v>4527.3720582023589</v>
          </cell>
          <cell r="Q63">
            <v>16.073619366978814</v>
          </cell>
          <cell r="Z63">
            <v>-0.2266214695172124</v>
          </cell>
          <cell r="CE63">
            <v>1.2408617463829104</v>
          </cell>
        </row>
        <row r="64">
          <cell r="G64">
            <v>4511.9566198455432</v>
          </cell>
          <cell r="Q64">
            <v>16.141675205094383</v>
          </cell>
          <cell r="Z64">
            <v>0.42340083189591837</v>
          </cell>
          <cell r="CE64">
            <v>1.2461155653397737</v>
          </cell>
        </row>
        <row r="65">
          <cell r="G65">
            <v>4506.4912079338246</v>
          </cell>
          <cell r="Q65">
            <v>16.686866695339475</v>
          </cell>
          <cell r="Z65">
            <v>3.3775397120679713</v>
          </cell>
          <cell r="CE65">
            <v>1.2882036134173851</v>
          </cell>
        </row>
        <row r="66">
          <cell r="G66">
            <v>4522.9003282706235</v>
          </cell>
          <cell r="Q66">
            <v>16.854836654363453</v>
          </cell>
          <cell r="Z66">
            <v>1.0065997535108977</v>
          </cell>
          <cell r="CE66">
            <v>1.301170667814763</v>
          </cell>
        </row>
        <row r="67">
          <cell r="G67">
            <v>4515.0931206158566</v>
          </cell>
          <cell r="Q67">
            <v>17.149886270632283</v>
          </cell>
          <cell r="Z67">
            <v>1.7505338219486504</v>
          </cell>
          <cell r="CE67">
            <v>1.3239481004361355</v>
          </cell>
        </row>
        <row r="68">
          <cell r="G68">
            <v>4549.3091847138176</v>
          </cell>
          <cell r="Q68">
            <v>16.692249979730853</v>
          </cell>
          <cell r="Z68">
            <v>-2.66845087879733</v>
          </cell>
          <cell r="CE68">
            <v>1.2886191957152269</v>
          </cell>
        </row>
        <row r="69">
          <cell r="G69">
            <v>4559.5371646678841</v>
          </cell>
          <cell r="Q69">
            <v>16.412132586173708</v>
          </cell>
          <cell r="Z69">
            <v>-1.6781284362341182</v>
          </cell>
          <cell r="CE69">
            <v>1.2669945105571583</v>
          </cell>
        </row>
        <row r="70">
          <cell r="G70">
            <v>4582.3937956991294</v>
          </cell>
          <cell r="Q70">
            <v>15.99853776222001</v>
          </cell>
          <cell r="Z70">
            <v>-2.5200553418763434</v>
          </cell>
          <cell r="CE70">
            <v>1.2350655477125825</v>
          </cell>
        </row>
        <row r="71">
          <cell r="G71">
            <v>4609.289805259702</v>
          </cell>
          <cell r="Q71">
            <v>16.716531455652266</v>
          </cell>
          <cell r="Z71">
            <v>4.4878707298349241</v>
          </cell>
          <cell r="CE71">
            <v>1.2904936929226507</v>
          </cell>
        </row>
        <row r="72">
          <cell r="G72">
            <v>4584.305070215456</v>
          </cell>
          <cell r="Q72">
            <v>16.613180192181915</v>
          </cell>
          <cell r="Z72">
            <v>-0.61825782306894439</v>
          </cell>
          <cell r="CE72">
            <v>1.2825151147099452</v>
          </cell>
        </row>
        <row r="73">
          <cell r="G73">
            <v>4585.2445615063389</v>
          </cell>
          <cell r="Q73">
            <v>16.04504033974488</v>
          </cell>
          <cell r="Z73">
            <v>-3.4198139420915936</v>
          </cell>
          <cell r="CE73">
            <v>1.2386554840076625</v>
          </cell>
        </row>
        <row r="74">
          <cell r="G74">
            <v>4593.074632511687</v>
          </cell>
          <cell r="Q74">
            <v>16.571647422844411</v>
          </cell>
          <cell r="Z74">
            <v>3.2820552142525941</v>
          </cell>
          <cell r="CE74">
            <v>1.2793088409071618</v>
          </cell>
        </row>
        <row r="75">
          <cell r="G75">
            <v>4592.5194650623862</v>
          </cell>
          <cell r="Q75">
            <v>16.53624168347665</v>
          </cell>
          <cell r="Z75">
            <v>-0.2136525021582969</v>
          </cell>
          <cell r="CE75">
            <v>1.2765755655582314</v>
          </cell>
        </row>
        <row r="76">
          <cell r="G76">
            <v>4577.2935202626059</v>
          </cell>
          <cell r="Q76">
            <v>16.603199609456308</v>
          </cell>
          <cell r="Z76">
            <v>0.40491622740709943</v>
          </cell>
          <cell r="CE76">
            <v>1.2817446271782906</v>
          </cell>
        </row>
        <row r="77">
          <cell r="G77">
            <v>4571.9362724207576</v>
          </cell>
          <cell r="Q77">
            <v>17.158313875542685</v>
          </cell>
          <cell r="Z77">
            <v>3.3434174083543127</v>
          </cell>
          <cell r="CE77">
            <v>1.3245987001740156</v>
          </cell>
        </row>
        <row r="78">
          <cell r="G78">
            <v>4588.2804093662689</v>
          </cell>
          <cell r="Q78">
            <v>17.324099365098387</v>
          </cell>
          <cell r="Z78">
            <v>0.9662108454142242</v>
          </cell>
          <cell r="CE78">
            <v>1.3373971164733127</v>
          </cell>
        </row>
        <row r="79">
          <cell r="G79">
            <v>4580.5881857247896</v>
          </cell>
          <cell r="Q79">
            <v>17.623727367424753</v>
          </cell>
          <cell r="Z79">
            <v>1.7295444687300829</v>
          </cell>
          <cell r="CE79">
            <v>1.3605279943262325</v>
          </cell>
        </row>
        <row r="80">
          <cell r="G80">
            <v>4614.5932333712635</v>
          </cell>
          <cell r="Q80">
            <v>17.160142109754361</v>
          </cell>
          <cell r="Z80">
            <v>-2.6304609008379884</v>
          </cell>
          <cell r="CE80">
            <v>1.3247398373905257</v>
          </cell>
        </row>
        <row r="81">
          <cell r="G81">
            <v>4624.7899941741498</v>
          </cell>
          <cell r="Q81">
            <v>16.87714601900602</v>
          </cell>
          <cell r="Z81">
            <v>-1.6491477106560666</v>
          </cell>
          <cell r="CE81">
            <v>1.302892920690051</v>
          </cell>
        </row>
        <row r="82">
          <cell r="G82">
            <v>4647.5162082409979</v>
          </cell>
          <cell r="Q82">
            <v>16.457676853478151</v>
          </cell>
          <cell r="Z82">
            <v>-2.4854271276404631</v>
          </cell>
          <cell r="CE82">
            <v>1.2705104665951135</v>
          </cell>
        </row>
        <row r="83">
          <cell r="G83">
            <v>4674.249073202488</v>
          </cell>
          <cell r="Q83">
            <v>17.189447314500676</v>
          </cell>
          <cell r="Z83">
            <v>4.4463776238738717</v>
          </cell>
          <cell r="CE83">
            <v>1.3270021596907742</v>
          </cell>
        </row>
        <row r="84">
          <cell r="G84">
            <v>4649.4851557003904</v>
          </cell>
          <cell r="Q84">
            <v>17.090024997281922</v>
          </cell>
          <cell r="Z84">
            <v>-0.57839158758108056</v>
          </cell>
          <cell r="CE84">
            <v>1.3193268908321034</v>
          </cell>
        </row>
        <row r="85">
          <cell r="G85">
            <v>4650.4497468897562</v>
          </cell>
          <cell r="Q85">
            <v>16.510710607373802</v>
          </cell>
          <cell r="Z85">
            <v>-3.3897808224403292</v>
          </cell>
          <cell r="CE85">
            <v>1.2746046009013785</v>
          </cell>
        </row>
        <row r="86">
          <cell r="G86">
            <v>4658.2504595685868</v>
          </cell>
          <cell r="Q86">
            <v>17.044786881042768</v>
          </cell>
          <cell r="Z86">
            <v>3.2347261506142644</v>
          </cell>
          <cell r="CE86">
            <v>1.3158345692436679</v>
          </cell>
        </row>
        <row r="87">
          <cell r="G87">
            <v>4657.7262901306585</v>
          </cell>
          <cell r="Q87">
            <v>17.010505141198081</v>
          </cell>
          <cell r="Z87">
            <v>-0.20112741851183102</v>
          </cell>
          <cell r="CE87">
            <v>1.313188065142662</v>
          </cell>
        </row>
        <row r="88">
          <cell r="G88">
            <v>4642.6389408098394</v>
          </cell>
          <cell r="Q88">
            <v>17.076344526493241</v>
          </cell>
          <cell r="Z88">
            <v>0.38705132357121386</v>
          </cell>
          <cell r="CE88">
            <v>1.3182707769297759</v>
          </cell>
        </row>
        <row r="89">
          <cell r="G89">
            <v>4637.3445179723012</v>
          </cell>
          <cell r="Q89">
            <v>17.641568006348731</v>
          </cell>
          <cell r="Z89">
            <v>3.3099793634320918</v>
          </cell>
          <cell r="CE89">
            <v>1.3619052676003074</v>
          </cell>
        </row>
        <row r="90">
          <cell r="G90">
            <v>4653.5858490065229</v>
          </cell>
          <cell r="Q90">
            <v>17.805127982683118</v>
          </cell>
          <cell r="Z90">
            <v>0.92712833845341436</v>
          </cell>
          <cell r="CE90">
            <v>1.3745318772791195</v>
          </cell>
        </row>
        <row r="91">
          <cell r="G91">
            <v>4645.9701511508938</v>
          </cell>
          <cell r="Q91">
            <v>18.109420393851678</v>
          </cell>
          <cell r="Z91">
            <v>1.7090155794696358</v>
          </cell>
          <cell r="CE91">
            <v>1.398022841206596</v>
          </cell>
        </row>
        <row r="92">
          <cell r="G92">
            <v>4679.7362746579029</v>
          </cell>
          <cell r="Q92">
            <v>17.639774394939657</v>
          </cell>
          <cell r="Z92">
            <v>-2.5933795157324369</v>
          </cell>
          <cell r="CE92">
            <v>1.3617668032174834</v>
          </cell>
        </row>
        <row r="93">
          <cell r="G93">
            <v>4689.8727112991301</v>
          </cell>
          <cell r="Q93">
            <v>17.353845519479854</v>
          </cell>
          <cell r="Z93">
            <v>-1.6209327231635484</v>
          </cell>
          <cell r="CE93">
            <v>1.3396934794909532</v>
          </cell>
        </row>
        <row r="94">
          <cell r="G94">
            <v>4712.4444361533351</v>
          </cell>
          <cell r="Q94">
            <v>16.928391640029634</v>
          </cell>
          <cell r="Z94">
            <v>-2.451640352408603</v>
          </cell>
          <cell r="CE94">
            <v>1.3068490135491662</v>
          </cell>
        </row>
        <row r="95">
          <cell r="G95">
            <v>4738.9932284366041</v>
          </cell>
          <cell r="Q95">
            <v>17.674197718791035</v>
          </cell>
          <cell r="Z95">
            <v>4.405652318427201</v>
          </cell>
          <cell r="CE95">
            <v>1.3644242374129381</v>
          </cell>
        </row>
        <row r="96">
          <cell r="G96">
            <v>4714.4222066146813</v>
          </cell>
          <cell r="Q96">
            <v>17.624913791938912</v>
          </cell>
          <cell r="Z96">
            <v>-0.2788467552319247</v>
          </cell>
          <cell r="CE96">
            <v>1.3606195846993141</v>
          </cell>
        </row>
        <row r="97">
          <cell r="G97">
            <v>4715.3905652459734</v>
          </cell>
          <cell r="Q97">
            <v>17.034214907422331</v>
          </cell>
          <cell r="Z97">
            <v>-3.3514994256978952</v>
          </cell>
          <cell r="CE97">
            <v>1.3150184271321836</v>
          </cell>
        </row>
        <row r="98">
          <cell r="G98">
            <v>4723.1437272145922</v>
          </cell>
          <cell r="Q98">
            <v>17.575900709448746</v>
          </cell>
          <cell r="Z98">
            <v>3.1799868967860903</v>
          </cell>
          <cell r="CE98">
            <v>1.3568358408053096</v>
          </cell>
        </row>
        <row r="99">
          <cell r="G99">
            <v>4722.632494608195</v>
          </cell>
          <cell r="Q99">
            <v>17.542764087828694</v>
          </cell>
          <cell r="Z99">
            <v>-0.18853441520772662</v>
          </cell>
          <cell r="CE99">
            <v>1.3542777382875184</v>
          </cell>
        </row>
        <row r="100">
          <cell r="G100">
            <v>4707.6644174265039</v>
          </cell>
          <cell r="Q100">
            <v>17.607463916303281</v>
          </cell>
          <cell r="Z100">
            <v>0.36881205350913149</v>
          </cell>
          <cell r="CE100">
            <v>1.3592724778243137</v>
          </cell>
        </row>
        <row r="101">
          <cell r="G101">
            <v>4702.4167391506426</v>
          </cell>
          <cell r="Q101">
            <v>18.182986550817084</v>
          </cell>
          <cell r="Z101">
            <v>3.2686287886179315</v>
          </cell>
          <cell r="CE101">
            <v>1.4037020493502395</v>
          </cell>
        </row>
        <row r="102">
          <cell r="G102">
            <v>4718.5447370204347</v>
          </cell>
          <cell r="Q102">
            <v>18.344279199010682</v>
          </cell>
          <cell r="Z102">
            <v>0.88705256280545086</v>
          </cell>
          <cell r="CE102">
            <v>1.4161536243531534</v>
          </cell>
        </row>
        <row r="103">
          <cell r="G103">
            <v>4710.9914995333374</v>
          </cell>
          <cell r="Q103">
            <v>18.653323658078577</v>
          </cell>
          <cell r="Z103">
            <v>1.6846912092602935</v>
          </cell>
          <cell r="CE103">
            <v>1.4400114399722519</v>
          </cell>
        </row>
        <row r="104">
          <cell r="G104">
            <v>4744.5139962916273</v>
          </cell>
          <cell r="Q104">
            <v>18.177503043334166</v>
          </cell>
          <cell r="Z104">
            <v>-2.5508623742682914</v>
          </cell>
          <cell r="CE104">
            <v>1.4032787299648406</v>
          </cell>
        </row>
        <row r="105">
          <cell r="G105">
            <v>4754.5816527016996</v>
          </cell>
          <cell r="Q105">
            <v>17.888586279398254</v>
          </cell>
          <cell r="Z105">
            <v>-1.5894194227180094</v>
          </cell>
          <cell r="CE105">
            <v>1.3809747452759089</v>
          </cell>
        </row>
        <row r="106">
          <cell r="G106">
            <v>4776.99379777375</v>
          </cell>
          <cell r="Q106">
            <v>17.457035239903743</v>
          </cell>
          <cell r="Z106">
            <v>-2.4124379241277296</v>
          </cell>
          <cell r="CE106">
            <v>1.3476595867982466</v>
          </cell>
        </row>
        <row r="107">
          <cell r="G107">
            <v>4803.3550051516531</v>
          </cell>
          <cell r="Q107">
            <v>18.217140650059271</v>
          </cell>
          <cell r="Z107">
            <v>4.354149485922207</v>
          </cell>
          <cell r="CE107">
            <v>1.4063386997688039</v>
          </cell>
        </row>
        <row r="108">
          <cell r="G108">
            <v>4778.9641924632497</v>
          </cell>
          <cell r="Q108">
            <v>18.037071963718194</v>
          </cell>
          <cell r="CE108">
            <v>1.3924376399327665</v>
          </cell>
        </row>
        <row r="109">
          <cell r="G109">
            <v>4779.9292324623293</v>
          </cell>
          <cell r="Q109">
            <v>17.434774682594522</v>
          </cell>
          <cell r="CE109">
            <v>1.3459411017832956</v>
          </cell>
        </row>
        <row r="110">
          <cell r="G110">
            <v>4787.6297285101473</v>
          </cell>
          <cell r="Q110">
            <v>17.984212987557424</v>
          </cell>
          <cell r="CE110">
            <v>1.3883569982320167</v>
          </cell>
        </row>
        <row r="111">
          <cell r="G111">
            <v>4787.1252553694503</v>
          </cell>
          <cell r="Q111">
            <v>17.952242999660534</v>
          </cell>
          <cell r="CE111">
            <v>1.3858889582649219</v>
          </cell>
        </row>
        <row r="112">
          <cell r="G112">
            <v>4772.267919266108</v>
          </cell>
          <cell r="Q112">
            <v>18.015781860308621</v>
          </cell>
          <cell r="CE112">
            <v>1.3907940726506052</v>
          </cell>
        </row>
        <row r="113">
          <cell r="G113">
            <v>4767.0608403335682</v>
          </cell>
          <cell r="Q113">
            <v>18.601797159148212</v>
          </cell>
          <cell r="CE113">
            <v>1.4360336637173854</v>
          </cell>
        </row>
        <row r="114">
          <cell r="G114">
            <v>4783.0741217383711</v>
          </cell>
          <cell r="Q114">
            <v>18.760779878625531</v>
          </cell>
          <cell r="CE114">
            <v>1.4483069153374037</v>
          </cell>
        </row>
        <row r="115">
          <cell r="G115">
            <v>4775.5775779728256</v>
          </cell>
          <cell r="Q115">
            <v>19.074665671290443</v>
          </cell>
          <cell r="CE115">
            <v>1.4725384753836195</v>
          </cell>
        </row>
        <row r="116">
          <cell r="G116">
            <v>4808.8593577895681</v>
          </cell>
          <cell r="Q116">
            <v>18.592554426545849</v>
          </cell>
          <cell r="CE116">
            <v>1.435320137220554</v>
          </cell>
        </row>
        <row r="117">
          <cell r="G117">
            <v>4818.8566962216291</v>
          </cell>
          <cell r="Q117">
            <v>18.300593635030772</v>
          </cell>
          <cell r="CE117">
            <v>1.4127811577061455</v>
          </cell>
        </row>
        <row r="118">
          <cell r="G118">
            <v>4841.1104645331297</v>
          </cell>
          <cell r="Q118">
            <v>17.862830876632373</v>
          </cell>
          <cell r="CE118">
            <v>1.3789864629030835</v>
          </cell>
        </row>
        <row r="119">
          <cell r="G119">
            <v>4867.2862902858824</v>
          </cell>
          <cell r="Q119">
            <v>18.637504286723672</v>
          </cell>
          <cell r="CE119">
            <v>1.4387902058296507</v>
          </cell>
        </row>
        <row r="120">
          <cell r="G120">
            <v>4843.0683091136189</v>
          </cell>
          <cell r="Q120">
            <v>18.321634851457031</v>
          </cell>
          <cell r="CE120">
            <v>1.4144055112487175</v>
          </cell>
        </row>
        <row r="121">
          <cell r="G121">
            <v>4844.0277573252943</v>
          </cell>
          <cell r="Q121">
            <v>17.707521252746897</v>
          </cell>
          <cell r="CE121">
            <v>1.3669967693110776</v>
          </cell>
        </row>
        <row r="122">
          <cell r="G122">
            <v>4851.6748459389328</v>
          </cell>
          <cell r="Q122">
            <v>18.264857721558737</v>
          </cell>
          <cell r="CE122">
            <v>1.4100223933614704</v>
          </cell>
        </row>
        <row r="123">
          <cell r="G123">
            <v>4851.1749779996208</v>
          </cell>
          <cell r="Q123">
            <v>18.234076287135814</v>
          </cell>
          <cell r="CE123">
            <v>1.4076461081202838</v>
          </cell>
        </row>
        <row r="124">
          <cell r="G124">
            <v>4836.4235978322049</v>
          </cell>
          <cell r="Q124">
            <v>18.296432366662486</v>
          </cell>
          <cell r="CE124">
            <v>1.4124599133978939</v>
          </cell>
        </row>
        <row r="125">
          <cell r="G125">
            <v>4831.2543674333647</v>
          </cell>
          <cell r="Q125">
            <v>18.893137475326803</v>
          </cell>
          <cell r="CE125">
            <v>1.4585247433722757</v>
          </cell>
        </row>
        <row r="126">
          <cell r="G126">
            <v>4847.1545378400951</v>
          </cell>
          <cell r="Q126">
            <v>19.049766865095066</v>
          </cell>
          <cell r="CE126">
            <v>1.4706163211112644</v>
          </cell>
        </row>
        <row r="127">
          <cell r="G127">
            <v>4839.7117762512889</v>
          </cell>
          <cell r="Q127">
            <v>19.368584954633533</v>
          </cell>
          <cell r="CE127">
            <v>1.4952286478269197</v>
          </cell>
        </row>
        <row r="128">
          <cell r="G128">
            <v>4872.7581092787259</v>
          </cell>
          <cell r="Q128">
            <v>18.880064885943849</v>
          </cell>
          <cell r="CE128">
            <v>1.4575155570949896</v>
          </cell>
        </row>
        <row r="129">
          <cell r="G129">
            <v>4882.6858699599225</v>
          </cell>
          <cell r="Q129">
            <v>18.585002872955108</v>
          </cell>
          <cell r="CE129">
            <v>1.4347371674635518</v>
          </cell>
        </row>
        <row r="130">
          <cell r="G130">
            <v>4904.7844564248971</v>
          </cell>
          <cell r="Q130">
            <v>18.140911684359597</v>
          </cell>
          <cell r="CE130">
            <v>1.4004539263805906</v>
          </cell>
        </row>
        <row r="131">
          <cell r="G131">
            <v>4930.7788794171038</v>
          </cell>
          <cell r="Q131">
            <v>18.93042681091157</v>
          </cell>
          <cell r="CE131">
            <v>1.4614034298098946</v>
          </cell>
        </row>
        <row r="132">
          <cell r="G132">
            <v>4906.7282907079998</v>
          </cell>
          <cell r="Q132">
            <v>18.992676682328685</v>
          </cell>
          <cell r="CE132">
            <v>1.4662090359646254</v>
          </cell>
        </row>
        <row r="133">
          <cell r="G133">
            <v>4907.6814964234427</v>
          </cell>
          <cell r="Q133">
            <v>18.366524750559755</v>
          </cell>
          <cell r="CE133">
            <v>1.4178709509436496</v>
          </cell>
        </row>
        <row r="134">
          <cell r="G134">
            <v>4915.2758697859026</v>
          </cell>
          <cell r="Q134">
            <v>18.931907780939564</v>
          </cell>
          <cell r="CE134">
            <v>1.4615177586995691</v>
          </cell>
        </row>
        <row r="135">
          <cell r="G135">
            <v>4914.7798168058825</v>
          </cell>
          <cell r="Q135">
            <v>18.902337231589197</v>
          </cell>
          <cell r="CE135">
            <v>1.4592349521535972</v>
          </cell>
        </row>
        <row r="136">
          <cell r="G136">
            <v>4900.1309625843423</v>
          </cell>
          <cell r="Q136">
            <v>18.963488306851982</v>
          </cell>
          <cell r="CE136">
            <v>1.463955732726494</v>
          </cell>
        </row>
        <row r="137">
          <cell r="G137">
            <v>4894.9980094346138</v>
          </cell>
          <cell r="Q137">
            <v>19.571084074984743</v>
          </cell>
          <cell r="CE137">
            <v>1.5108613069302081</v>
          </cell>
        </row>
        <row r="138">
          <cell r="G138">
            <v>4910.7875888942053</v>
          </cell>
          <cell r="Q138">
            <v>19.725315918594674</v>
          </cell>
          <cell r="CE138">
            <v>1.5227677973378908</v>
          </cell>
        </row>
        <row r="139">
          <cell r="G139">
            <v>4903.3967082742392</v>
          </cell>
          <cell r="Q139">
            <v>20.049158977382234</v>
          </cell>
          <cell r="CE139">
            <v>1.5477680449054458</v>
          </cell>
        </row>
        <row r="140">
          <cell r="G140">
            <v>4936.2134644201624</v>
          </cell>
          <cell r="Q140">
            <v>19.554109670069572</v>
          </cell>
          <cell r="CE140">
            <v>1.5095509057538483</v>
          </cell>
        </row>
        <row r="141">
          <cell r="G141">
            <v>4946.0731004288564</v>
          </cell>
          <cell r="Q141">
            <v>19.255888167103016</v>
          </cell>
          <cell r="CE141">
            <v>1.4865286077554125</v>
          </cell>
        </row>
        <row r="142">
          <cell r="G142">
            <v>4968.0202463989781</v>
          </cell>
          <cell r="Q142">
            <v>18.805349644141728</v>
          </cell>
          <cell r="CE142">
            <v>1.4517476411510255</v>
          </cell>
        </row>
        <row r="143">
          <cell r="G143">
            <v>4993.8376994608634</v>
          </cell>
          <cell r="Q143">
            <v>19.609985346508541</v>
          </cell>
          <cell r="CE143">
            <v>1.5138644326492794</v>
          </cell>
        </row>
        <row r="144">
          <cell r="G144">
            <v>4969.9498526140515</v>
          </cell>
          <cell r="Q144">
            <v>19.610656034573211</v>
          </cell>
          <cell r="CE144">
            <v>1.5139162088637215</v>
          </cell>
        </row>
        <row r="145">
          <cell r="G145">
            <v>4970.8967087046294</v>
          </cell>
          <cell r="Q145">
            <v>18.936213934165266</v>
          </cell>
          <cell r="CE145">
            <v>1.4618501879234942</v>
          </cell>
        </row>
        <row r="146">
          <cell r="G146">
            <v>4978.4395013336944</v>
          </cell>
          <cell r="Q146">
            <v>19.50773094705724</v>
          </cell>
          <cell r="CE146">
            <v>1.505970530860169</v>
          </cell>
        </row>
        <row r="147">
          <cell r="G147">
            <v>4977.9469373673737</v>
          </cell>
          <cell r="Q147">
            <v>19.479083468734991</v>
          </cell>
          <cell r="CE147">
            <v>1.5037589841531815</v>
          </cell>
        </row>
        <row r="148">
          <cell r="G148">
            <v>4963.397719505534</v>
          </cell>
          <cell r="Q148">
            <v>19.526658322516713</v>
          </cell>
          <cell r="CE148">
            <v>1.5074316987297613</v>
          </cell>
        </row>
        <row r="149">
          <cell r="G149">
            <v>4958.2999004945377</v>
          </cell>
          <cell r="Q149">
            <v>20.128063212595496</v>
          </cell>
          <cell r="CE149">
            <v>1.5538593454935932</v>
          </cell>
        </row>
        <row r="150">
          <cell r="G150">
            <v>4973.9816285814695</v>
          </cell>
          <cell r="Q150">
            <v>20.26753570696264</v>
          </cell>
          <cell r="CE150">
            <v>1.5646264340367209</v>
          </cell>
        </row>
        <row r="151">
          <cell r="G151">
            <v>4966.6411110261579</v>
          </cell>
          <cell r="Q151">
            <v>20.580180912676653</v>
          </cell>
          <cell r="CE151">
            <v>1.5887622224427549</v>
          </cell>
        </row>
        <row r="152">
          <cell r="G152">
            <v>4999.2341777733891</v>
          </cell>
          <cell r="Q152">
            <v>20.069203717027325</v>
          </cell>
          <cell r="CE152">
            <v>1.5493154717838558</v>
          </cell>
        </row>
        <row r="153">
          <cell r="G153">
            <v>5009.0273294052231</v>
          </cell>
          <cell r="Q153">
            <v>19.75703222816087</v>
          </cell>
          <cell r="CE153">
            <v>1.5252162536798384</v>
          </cell>
        </row>
        <row r="154">
          <cell r="G154">
            <v>5030.8268420800496</v>
          </cell>
          <cell r="Q154">
            <v>19.292543717553702</v>
          </cell>
          <cell r="CE154">
            <v>1.4893583668350823</v>
          </cell>
        </row>
        <row r="155">
          <cell r="G155">
            <v>5056.4717744742875</v>
          </cell>
          <cell r="Q155">
            <v>20.086151999522347</v>
          </cell>
          <cell r="CE155">
            <v>1.5506238563445958</v>
          </cell>
        </row>
        <row r="156">
          <cell r="G156">
            <v>5032.7424096275663</v>
          </cell>
          <cell r="Q156">
            <v>20.25081568594435</v>
          </cell>
          <cell r="CE156">
            <v>1.5633356709542667</v>
          </cell>
        </row>
        <row r="157">
          <cell r="G157">
            <v>5033.6829878881572</v>
          </cell>
          <cell r="Q157">
            <v>19.600372052030831</v>
          </cell>
          <cell r="CE157">
            <v>1.5131222992752236</v>
          </cell>
        </row>
        <row r="158">
          <cell r="G158">
            <v>5041.1754440080422</v>
          </cell>
          <cell r="Q158">
            <v>20.160567379824293</v>
          </cell>
          <cell r="CE158">
            <v>1.5563686233849876</v>
          </cell>
        </row>
        <row r="159">
          <cell r="G159">
            <v>5040.6862028227497</v>
          </cell>
          <cell r="Q159">
            <v>20.11924312010613</v>
          </cell>
          <cell r="CE159">
            <v>1.553178446243727</v>
          </cell>
        </row>
        <row r="160">
          <cell r="G160">
            <v>5026.2339912067</v>
          </cell>
          <cell r="Q160">
            <v>20.166817973887845</v>
          </cell>
          <cell r="CE160">
            <v>1.5568511608203064</v>
          </cell>
        </row>
        <row r="161">
          <cell r="G161">
            <v>5021.1703353240327</v>
          </cell>
          <cell r="Q161">
            <v>20.768222863966635</v>
          </cell>
          <cell r="CE161">
            <v>1.6032788075841387</v>
          </cell>
        </row>
        <row r="162">
          <cell r="G162">
            <v>5036.746941799579</v>
          </cell>
          <cell r="Q162">
            <v>20.907695358333765</v>
          </cell>
          <cell r="CE162">
            <v>1.6140458961272652</v>
          </cell>
        </row>
        <row r="163">
          <cell r="G163">
            <v>5029.4554379051715</v>
          </cell>
          <cell r="Q163">
            <v>21.220340564047795</v>
          </cell>
          <cell r="CE163">
            <v>1.638181684533301</v>
          </cell>
        </row>
        <row r="164">
          <cell r="G164">
            <v>5061.8305352623574</v>
          </cell>
          <cell r="Q164">
            <v>20.709363368398467</v>
          </cell>
          <cell r="CE164">
            <v>1.5987349338744019</v>
          </cell>
        </row>
        <row r="165">
          <cell r="G165">
            <v>5071.5588556165631</v>
          </cell>
          <cell r="Q165">
            <v>20.397191879532009</v>
          </cell>
          <cell r="CE165">
            <v>1.5746357157703843</v>
          </cell>
        </row>
        <row r="166">
          <cell r="G166">
            <v>5093.2144529719999</v>
          </cell>
          <cell r="Q166">
            <v>19.932703368924834</v>
          </cell>
          <cell r="CE166">
            <v>1.5387778289256275</v>
          </cell>
        </row>
        <row r="167">
          <cell r="G167">
            <v>5118.6911909652481</v>
          </cell>
          <cell r="Q167">
            <v>20.726311650893479</v>
          </cell>
          <cell r="CE167">
            <v>1.6000433184351412</v>
          </cell>
        </row>
        <row r="168">
          <cell r="G168">
            <v>5095.1162966906732</v>
          </cell>
          <cell r="Q168">
            <v>20.762346092832779</v>
          </cell>
          <cell r="CE168">
            <v>1.6028251287750446</v>
          </cell>
        </row>
        <row r="169">
          <cell r="G169">
            <v>5096.0507247641963</v>
          </cell>
          <cell r="Q169">
            <v>20.111902458919264</v>
          </cell>
          <cell r="CE169">
            <v>1.5526117570960016</v>
          </cell>
        </row>
        <row r="170">
          <cell r="G170">
            <v>5103.4940882562814</v>
          </cell>
          <cell r="Q170">
            <v>20.672097786712722</v>
          </cell>
          <cell r="CE170">
            <v>1.5958580812057652</v>
          </cell>
        </row>
        <row r="171">
          <cell r="G171">
            <v>5103.0080601050568</v>
          </cell>
          <cell r="Q171">
            <v>20.630773526994552</v>
          </cell>
          <cell r="CE171">
            <v>1.592667904064504</v>
          </cell>
        </row>
        <row r="172">
          <cell r="G172">
            <v>5088.6503842514658</v>
          </cell>
          <cell r="Q172">
            <v>20.678348380776274</v>
          </cell>
          <cell r="CE172">
            <v>1.5963406186410838</v>
          </cell>
        </row>
        <row r="173">
          <cell r="G173">
            <v>5083.6200042350283</v>
          </cell>
          <cell r="Q173">
            <v>21.279753270855064</v>
          </cell>
          <cell r="CE173">
            <v>1.6427682654049165</v>
          </cell>
        </row>
        <row r="174">
          <cell r="G174">
            <v>5099.0941367208115</v>
          </cell>
          <cell r="Q174">
            <v>21.419225765222205</v>
          </cell>
          <cell r="CE174">
            <v>1.6535353539480437</v>
          </cell>
        </row>
        <row r="175">
          <cell r="G175">
            <v>5091.8503904801601</v>
          </cell>
          <cell r="Q175">
            <v>21.731870970936225</v>
          </cell>
          <cell r="CE175">
            <v>1.6776711423540787</v>
          </cell>
        </row>
        <row r="176">
          <cell r="G176">
            <v>5124.0130192018714</v>
          </cell>
          <cell r="Q176">
            <v>21.220893775286896</v>
          </cell>
          <cell r="CE176">
            <v>1.6382243916951793</v>
          </cell>
        </row>
        <row r="177">
          <cell r="G177">
            <v>5133.6781182871246</v>
          </cell>
          <cell r="Q177">
            <v>20.908722286420431</v>
          </cell>
          <cell r="CE177">
            <v>1.614125173591161</v>
          </cell>
        </row>
        <row r="178">
          <cell r="G178">
            <v>5155.1933834725551</v>
          </cell>
          <cell r="Q178">
            <v>20.444233775813274</v>
          </cell>
          <cell r="CE178">
            <v>1.5782672867464054</v>
          </cell>
        </row>
        <row r="179">
          <cell r="G179">
            <v>5180.5060910209031</v>
          </cell>
          <cell r="Q179">
            <v>21.237842057781901</v>
          </cell>
          <cell r="CE179">
            <v>1.6395327762559175</v>
          </cell>
        </row>
        <row r="180">
          <cell r="G180">
            <v>5157.0818491049431</v>
          </cell>
          <cell r="Q180">
            <v>21.356694065207062</v>
          </cell>
          <cell r="CE180">
            <v>1.6487079910054765</v>
          </cell>
        </row>
        <row r="181">
          <cell r="G181">
            <v>5158.0102691185339</v>
          </cell>
          <cell r="Q181">
            <v>20.706250431293547</v>
          </cell>
          <cell r="CE181">
            <v>1.5984946193264336</v>
          </cell>
        </row>
        <row r="182">
          <cell r="G182">
            <v>5165.4057485685908</v>
          </cell>
          <cell r="Q182">
            <v>21.266445759087006</v>
          </cell>
          <cell r="CE182">
            <v>1.6417409434361971</v>
          </cell>
        </row>
        <row r="183">
          <cell r="G183">
            <v>5164.9228451066356</v>
          </cell>
          <cell r="Q183">
            <v>21.225121499368822</v>
          </cell>
          <cell r="CE183">
            <v>1.6385507662949348</v>
          </cell>
        </row>
        <row r="184">
          <cell r="G184">
            <v>5150.6573559948565</v>
          </cell>
          <cell r="Q184">
            <v>21.272696353150547</v>
          </cell>
          <cell r="CE184">
            <v>1.6422234808715148</v>
          </cell>
        </row>
        <row r="185">
          <cell r="G185">
            <v>5145.6594168696074</v>
          </cell>
          <cell r="Q185">
            <v>21.874101243229347</v>
          </cell>
          <cell r="CE185">
            <v>1.6886511276353482</v>
          </cell>
        </row>
        <row r="186">
          <cell r="G186">
            <v>5161.0336212031498</v>
          </cell>
          <cell r="Q186">
            <v>22.013573737596481</v>
          </cell>
          <cell r="CE186">
            <v>1.6994182161784752</v>
          </cell>
        </row>
        <row r="187">
          <cell r="G187">
            <v>5153.8364423697112</v>
          </cell>
          <cell r="Q187">
            <v>22.326218943310511</v>
          </cell>
          <cell r="CE187">
            <v>1.7235540045845108</v>
          </cell>
        </row>
        <row r="188">
          <cell r="G188">
            <v>5185.7918763715779</v>
          </cell>
          <cell r="Q188">
            <v>21.815241747661183</v>
          </cell>
          <cell r="CE188">
            <v>1.6841072539256117</v>
          </cell>
        </row>
        <row r="189">
          <cell r="G189">
            <v>5195.3953050600676</v>
          </cell>
          <cell r="Q189">
            <v>21.503070258794725</v>
          </cell>
          <cell r="CE189">
            <v>1.6600080358215941</v>
          </cell>
        </row>
        <row r="190">
          <cell r="G190">
            <v>5216.7736772793087</v>
          </cell>
          <cell r="Q190">
            <v>21.038581748187543</v>
          </cell>
          <cell r="CE190">
            <v>1.6241501489768368</v>
          </cell>
        </row>
        <row r="191">
          <cell r="G191">
            <v>5241.9263499585486</v>
          </cell>
          <cell r="Q191">
            <v>21.832190030156177</v>
          </cell>
          <cell r="CE191">
            <v>1.6854156384863495</v>
          </cell>
        </row>
        <row r="192">
          <cell r="G192">
            <v>5218.6491102160016</v>
          </cell>
          <cell r="Q192">
            <v>21.868407797001503</v>
          </cell>
          <cell r="CE192">
            <v>1.6882116012618589</v>
          </cell>
        </row>
        <row r="193">
          <cell r="G193">
            <v>5219.5716650453605</v>
          </cell>
          <cell r="Q193">
            <v>21.217964163087984</v>
          </cell>
          <cell r="CE193">
            <v>1.6379982295828157</v>
          </cell>
        </row>
        <row r="194">
          <cell r="G194">
            <v>5226.9204240206645</v>
          </cell>
          <cell r="Q194">
            <v>21.778159490881443</v>
          </cell>
          <cell r="CE194">
            <v>1.6812445536925791</v>
          </cell>
        </row>
        <row r="195">
          <cell r="G195">
            <v>5226.4405662938525</v>
          </cell>
          <cell r="Q195">
            <v>21.73683523116329</v>
          </cell>
          <cell r="CE195">
            <v>1.6780543765513194</v>
          </cell>
        </row>
        <row r="196">
          <cell r="G196">
            <v>5212.2650194160233</v>
          </cell>
          <cell r="Q196">
            <v>21.784410084945005</v>
          </cell>
          <cell r="CE196">
            <v>1.6817270911278988</v>
          </cell>
        </row>
        <row r="197">
          <cell r="G197">
            <v>5207.2987264081803</v>
          </cell>
          <cell r="Q197">
            <v>22.385814975023795</v>
          </cell>
          <cell r="CE197">
            <v>1.7281547378917312</v>
          </cell>
        </row>
        <row r="198">
          <cell r="G198">
            <v>5222.5754444415998</v>
          </cell>
          <cell r="Q198">
            <v>22.525287469390925</v>
          </cell>
          <cell r="CE198">
            <v>1.7389218264348578</v>
          </cell>
        </row>
        <row r="199">
          <cell r="G199">
            <v>5215.4236971319406</v>
          </cell>
          <cell r="Q199">
            <v>22.837932675104955</v>
          </cell>
          <cell r="CE199">
            <v>1.7630576148408934</v>
          </cell>
        </row>
        <row r="200">
          <cell r="G200">
            <v>5247.1769900758436</v>
          </cell>
          <cell r="Q200">
            <v>22.326955479455616</v>
          </cell>
          <cell r="CE200">
            <v>1.7236108641819934</v>
          </cell>
        </row>
        <row r="201">
          <cell r="G201">
            <v>5256.7202373183454</v>
          </cell>
          <cell r="Q201">
            <v>22.014783990589169</v>
          </cell>
          <cell r="CE201">
            <v>1.6995116460779767</v>
          </cell>
        </row>
        <row r="202">
          <cell r="G202">
            <v>5277.9650145658452</v>
          </cell>
          <cell r="Q202">
            <v>21.550295479981994</v>
          </cell>
          <cell r="CE202">
            <v>1.6636537592332197</v>
          </cell>
        </row>
        <row r="203">
          <cell r="G203">
            <v>5302.9614841936809</v>
          </cell>
          <cell r="Q203">
            <v>22.343903761950628</v>
          </cell>
          <cell r="CE203">
            <v>1.7249192487427323</v>
          </cell>
        </row>
        <row r="204">
          <cell r="G204">
            <v>5279.8277499453097</v>
          </cell>
          <cell r="Q204">
            <v>22.446157316708291</v>
          </cell>
          <cell r="CE204">
            <v>1.7328130853226329</v>
          </cell>
        </row>
        <row r="205">
          <cell r="G205">
            <v>5280.7445788093446</v>
          </cell>
          <cell r="Q205">
            <v>21.795713682794783</v>
          </cell>
          <cell r="CE205">
            <v>1.6825997136435902</v>
          </cell>
        </row>
        <row r="206">
          <cell r="G206">
            <v>5288.0477345124218</v>
          </cell>
          <cell r="Q206">
            <v>22.355909010588235</v>
          </cell>
          <cell r="CE206">
            <v>1.7258460377533533</v>
          </cell>
        </row>
        <row r="207">
          <cell r="G207">
            <v>5287.5708487651691</v>
          </cell>
          <cell r="Q207">
            <v>22.314584750870075</v>
          </cell>
          <cell r="CE207">
            <v>1.7226558606120932</v>
          </cell>
        </row>
        <row r="208">
          <cell r="G208">
            <v>5273.4830946672437</v>
          </cell>
          <cell r="Q208">
            <v>22.362159604651794</v>
          </cell>
          <cell r="CE208">
            <v>1.7263285751886726</v>
          </cell>
        </row>
        <row r="209">
          <cell r="G209">
            <v>5268.5476877867586</v>
          </cell>
          <cell r="Q209">
            <v>22.963564494730587</v>
          </cell>
          <cell r="CE209">
            <v>1.7727562219525055</v>
          </cell>
        </row>
        <row r="210">
          <cell r="G210">
            <v>5283.7292607459212</v>
          </cell>
          <cell r="Q210">
            <v>23.103036989097721</v>
          </cell>
          <cell r="CE210">
            <v>1.7835233104956325</v>
          </cell>
        </row>
        <row r="211">
          <cell r="G211">
            <v>5276.6218576949805</v>
          </cell>
          <cell r="Q211">
            <v>23.415682194811755</v>
          </cell>
          <cell r="CE211">
            <v>1.8076590989016683</v>
          </cell>
        </row>
        <row r="212">
          <cell r="G212">
            <v>5308.1778536665297</v>
          </cell>
          <cell r="Q212">
            <v>22.904704999162423</v>
          </cell>
          <cell r="CE212">
            <v>1.7682123482427687</v>
          </cell>
        </row>
        <row r="213">
          <cell r="G213">
            <v>5317.6623479944565</v>
          </cell>
          <cell r="Q213">
            <v>22.592533510295954</v>
          </cell>
          <cell r="CE213">
            <v>1.7441131301387502</v>
          </cell>
        </row>
        <row r="214">
          <cell r="G214">
            <v>5338.7766933623598</v>
          </cell>
          <cell r="Q214">
            <v>22.128044999688779</v>
          </cell>
          <cell r="CE214">
            <v>1.7082552432939935</v>
          </cell>
        </row>
        <row r="215">
          <cell r="G215">
            <v>5363.6206357363744</v>
          </cell>
          <cell r="Q215">
            <v>22.92165328165742</v>
          </cell>
          <cell r="CE215">
            <v>1.769520732803507</v>
          </cell>
        </row>
        <row r="216">
          <cell r="G216">
            <v>5340.627053345077</v>
          </cell>
          <cell r="Q216">
            <v>23.102494988480863</v>
          </cell>
          <cell r="CE216">
            <v>1.7834814687786791</v>
          </cell>
        </row>
        <row r="217">
          <cell r="G217">
            <v>5341.5382905404385</v>
          </cell>
          <cell r="Q217">
            <v>22.452051354567345</v>
          </cell>
          <cell r="CE217">
            <v>1.7332680970996359</v>
          </cell>
        </row>
        <row r="218">
          <cell r="G218">
            <v>5348.7969151518682</v>
          </cell>
          <cell r="Q218">
            <v>23.012246682360804</v>
          </cell>
          <cell r="CE218">
            <v>1.7765144212093993</v>
          </cell>
        </row>
        <row r="219">
          <cell r="G219">
            <v>5348.3229312913618</v>
          </cell>
          <cell r="Q219">
            <v>22.970922422642637</v>
          </cell>
          <cell r="CE219">
            <v>1.7733242440681383</v>
          </cell>
        </row>
        <row r="220">
          <cell r="G220">
            <v>5334.3209089292204</v>
          </cell>
          <cell r="Q220">
            <v>23.018497276424348</v>
          </cell>
          <cell r="CE220">
            <v>1.7769969586447174</v>
          </cell>
        </row>
        <row r="221">
          <cell r="G221">
            <v>5329.4156599093958</v>
          </cell>
          <cell r="Q221">
            <v>23.619902166503149</v>
          </cell>
          <cell r="CE221">
            <v>1.8234246054085508</v>
          </cell>
        </row>
        <row r="222">
          <cell r="G222">
            <v>5344.5043333254371</v>
          </cell>
          <cell r="Q222">
            <v>23.759374660870289</v>
          </cell>
          <cell r="CE222">
            <v>1.8341916939516785</v>
          </cell>
        </row>
        <row r="223">
          <cell r="G223">
            <v>5337.4402321969837</v>
          </cell>
          <cell r="Q223">
            <v>24.072019866584302</v>
          </cell>
          <cell r="CE223">
            <v>1.8583274823577127</v>
          </cell>
        </row>
        <row r="224">
          <cell r="G224">
            <v>5368.8035771323848</v>
          </cell>
          <cell r="Q224">
            <v>23.561042670934981</v>
          </cell>
          <cell r="CE224">
            <v>1.8188807316988138</v>
          </cell>
        </row>
        <row r="225">
          <cell r="G225">
            <v>5378.2306894287331</v>
          </cell>
          <cell r="Q225">
            <v>23.248871182068516</v>
          </cell>
          <cell r="CE225">
            <v>1.7947815135947953</v>
          </cell>
        </row>
        <row r="226">
          <cell r="G226">
            <v>5399.2176382226608</v>
          </cell>
          <cell r="Q226">
            <v>22.784382671461351</v>
          </cell>
          <cell r="CE226">
            <v>1.7589236267500392</v>
          </cell>
        </row>
        <row r="227">
          <cell r="G227">
            <v>5423.9125814568943</v>
          </cell>
          <cell r="Q227">
            <v>23.577990953429982</v>
          </cell>
          <cell r="CE227">
            <v>1.8201891162595516</v>
          </cell>
        </row>
        <row r="228">
          <cell r="G228">
            <v>5401.0559316449326</v>
          </cell>
          <cell r="Q228">
            <v>23.780810081339929</v>
          </cell>
          <cell r="CE228">
            <v>1.8358464795149754</v>
          </cell>
        </row>
        <row r="229">
          <cell r="G229">
            <v>5401.9617063268533</v>
          </cell>
          <cell r="Q229">
            <v>23.130366447426422</v>
          </cell>
          <cell r="CE229">
            <v>1.7856331078359329</v>
          </cell>
        </row>
        <row r="230">
          <cell r="G230">
            <v>5409.1768291256449</v>
          </cell>
          <cell r="Q230">
            <v>23.69056177521988</v>
          </cell>
          <cell r="CE230">
            <v>1.828879431945696</v>
          </cell>
        </row>
        <row r="231">
          <cell r="G231">
            <v>5408.7056800939608</v>
          </cell>
          <cell r="Q231">
            <v>23.649237515501714</v>
          </cell>
          <cell r="CE231">
            <v>1.825689254804435</v>
          </cell>
        </row>
        <row r="232">
          <cell r="G232">
            <v>5394.7874113961252</v>
          </cell>
          <cell r="Q232">
            <v>23.696812369283425</v>
          </cell>
          <cell r="CE232">
            <v>1.8293619693810141</v>
          </cell>
        </row>
        <row r="233">
          <cell r="G233">
            <v>5389.9116215219174</v>
          </cell>
          <cell r="Q233">
            <v>24.298217259362225</v>
          </cell>
          <cell r="CE233">
            <v>1.8757896161448473</v>
          </cell>
        </row>
        <row r="234">
          <cell r="G234">
            <v>5404.9095504140523</v>
          </cell>
          <cell r="Q234">
            <v>24.437689753729359</v>
          </cell>
          <cell r="CE234">
            <v>1.8865567046879743</v>
          </cell>
        </row>
        <row r="235">
          <cell r="G235">
            <v>5397.8877509355798</v>
          </cell>
          <cell r="Q235">
            <v>24.750334959443389</v>
          </cell>
          <cell r="CE235">
            <v>1.9106924930940099</v>
          </cell>
        </row>
        <row r="236">
          <cell r="G236">
            <v>5429.0629037249282</v>
          </cell>
          <cell r="Q236">
            <v>24.239357763794054</v>
          </cell>
          <cell r="CE236">
            <v>1.8712457424351101</v>
          </cell>
        </row>
        <row r="237">
          <cell r="G237">
            <v>5438.4339502591511</v>
          </cell>
          <cell r="Q237">
            <v>23.927186274927593</v>
          </cell>
          <cell r="CE237">
            <v>1.8471465243310921</v>
          </cell>
        </row>
        <row r="238">
          <cell r="G238">
            <v>5459.2964170240648</v>
          </cell>
          <cell r="Q238">
            <v>23.462697764320417</v>
          </cell>
          <cell r="CE238">
            <v>1.8112886374863355</v>
          </cell>
        </row>
        <row r="239">
          <cell r="G239">
            <v>5483.8457496732954</v>
          </cell>
          <cell r="Q239">
            <v>24.256306046289058</v>
          </cell>
          <cell r="CE239">
            <v>1.8725541269958486</v>
          </cell>
        </row>
        <row r="240">
          <cell r="G240">
            <v>5461.1229398130899</v>
          </cell>
          <cell r="Q240">
            <v>24.381470900772133</v>
          </cell>
          <cell r="CE240">
            <v>1.8822166850279678</v>
          </cell>
        </row>
        <row r="241">
          <cell r="G241">
            <v>5462.023376115284</v>
          </cell>
          <cell r="Q241">
            <v>23.731027266858632</v>
          </cell>
          <cell r="CE241">
            <v>1.832003313348926</v>
          </cell>
        </row>
        <row r="242">
          <cell r="G242">
            <v>5469.1959857416905</v>
          </cell>
          <cell r="Q242">
            <v>24.291222594652083</v>
          </cell>
          <cell r="CE242">
            <v>1.8752496374586889</v>
          </cell>
        </row>
        <row r="243">
          <cell r="G243">
            <v>5468.7276072031264</v>
          </cell>
          <cell r="Q243">
            <v>24.249898334933917</v>
          </cell>
          <cell r="CE243">
            <v>1.8720594603174279</v>
          </cell>
        </row>
        <row r="244">
          <cell r="G244">
            <v>5454.8911922727966</v>
          </cell>
          <cell r="Q244">
            <v>24.297473188715628</v>
          </cell>
          <cell r="CE244">
            <v>1.875732174894007</v>
          </cell>
        </row>
        <row r="245">
          <cell r="G245">
            <v>5450.04419059256</v>
          </cell>
          <cell r="Q245">
            <v>24.898878078794418</v>
          </cell>
          <cell r="CE245">
            <v>1.9221598216578395</v>
          </cell>
        </row>
        <row r="246">
          <cell r="G246">
            <v>5464.9534444802384</v>
          </cell>
          <cell r="Q246">
            <v>25.038350573161559</v>
          </cell>
          <cell r="CE246">
            <v>1.9329269102009672</v>
          </cell>
        </row>
        <row r="247">
          <cell r="G247">
            <v>5457.9729859741146</v>
          </cell>
          <cell r="Q247">
            <v>25.350995778875586</v>
          </cell>
          <cell r="CE247">
            <v>1.9570626986070025</v>
          </cell>
        </row>
        <row r="248">
          <cell r="G248">
            <v>5488.9642289297672</v>
          </cell>
          <cell r="Q248">
            <v>24.840018583226257</v>
          </cell>
          <cell r="CE248">
            <v>1.9176159479481036</v>
          </cell>
        </row>
        <row r="249">
          <cell r="G249">
            <v>5498.2804743310671</v>
          </cell>
          <cell r="Q249">
            <v>24.527847094359792</v>
          </cell>
          <cell r="CE249">
            <v>1.8935167298440854</v>
          </cell>
        </row>
        <row r="250">
          <cell r="G250">
            <v>5519.0212595152389</v>
          </cell>
          <cell r="Q250">
            <v>24.063358583752624</v>
          </cell>
          <cell r="CE250">
            <v>1.857658842999329</v>
          </cell>
        </row>
        <row r="251">
          <cell r="G251">
            <v>5543.4282382489837</v>
          </cell>
          <cell r="Q251">
            <v>24.856966865721262</v>
          </cell>
          <cell r="CE251">
            <v>1.9189243325088423</v>
          </cell>
        </row>
        <row r="252">
          <cell r="G252">
            <v>5520.8362953216565</v>
          </cell>
          <cell r="Q252">
            <v>25.264184636790162</v>
          </cell>
          <cell r="CE252">
            <v>1.9503609954675776</v>
          </cell>
        </row>
        <row r="253">
          <cell r="G253">
            <v>5521.7315125771984</v>
          </cell>
          <cell r="Q253">
            <v>24.613741002876651</v>
          </cell>
          <cell r="CE253">
            <v>1.9001476237885349</v>
          </cell>
        </row>
        <row r="254">
          <cell r="G254">
            <v>5528.8625592335693</v>
          </cell>
          <cell r="Q254">
            <v>25.173936330670106</v>
          </cell>
          <cell r="CE254">
            <v>1.9433939478982982</v>
          </cell>
        </row>
        <row r="255">
          <cell r="G255">
            <v>5528.3968893758401</v>
          </cell>
          <cell r="Q255">
            <v>25.13261207095195</v>
          </cell>
          <cell r="CE255">
            <v>1.9402037707570383</v>
          </cell>
        </row>
        <row r="256">
          <cell r="G256">
            <v>5514.6405021199535</v>
          </cell>
          <cell r="Q256">
            <v>25.180186924733661</v>
          </cell>
          <cell r="CE256">
            <v>1.9438764853336172</v>
          </cell>
        </row>
        <row r="257">
          <cell r="G257">
            <v>5509.821643862284</v>
          </cell>
          <cell r="Q257">
            <v>25.781591814812447</v>
          </cell>
          <cell r="CE257">
            <v>1.9903041320974493</v>
          </cell>
        </row>
        <row r="258">
          <cell r="G258">
            <v>5524.6442114864076</v>
          </cell>
          <cell r="Q258">
            <v>25.921064309179584</v>
          </cell>
          <cell r="CE258">
            <v>2.001071220640577</v>
          </cell>
        </row>
        <row r="259">
          <cell r="G259">
            <v>5517.7041706420341</v>
          </cell>
          <cell r="Q259">
            <v>26.233709514893611</v>
          </cell>
          <cell r="CE259">
            <v>2.0252070090466119</v>
          </cell>
        </row>
        <row r="260">
          <cell r="G260">
            <v>5548.5156192728255</v>
          </cell>
          <cell r="Q260">
            <v>25.722732319244276</v>
          </cell>
          <cell r="CE260">
            <v>1.9857602583877119</v>
          </cell>
        </row>
        <row r="261">
          <cell r="G261">
            <v>5557.7782793448396</v>
          </cell>
          <cell r="Q261">
            <v>25.410560830377822</v>
          </cell>
          <cell r="CE261">
            <v>1.9616610402836945</v>
          </cell>
        </row>
        <row r="262">
          <cell r="G262">
            <v>5578.4000755386614</v>
          </cell>
          <cell r="Q262">
            <v>24.946072319770654</v>
          </cell>
          <cell r="CE262">
            <v>1.9258031534389382</v>
          </cell>
        </row>
        <row r="263">
          <cell r="G263">
            <v>5602.6678323170254</v>
          </cell>
          <cell r="Q263">
            <v>25.739680601739288</v>
          </cell>
          <cell r="CE263">
            <v>1.9870686429484508</v>
          </cell>
        </row>
        <row r="264">
          <cell r="G264">
            <v>5580.2038964061003</v>
          </cell>
          <cell r="Q264">
            <v>26.039659773076732</v>
          </cell>
          <cell r="CE264">
            <v>2.0102266305756173</v>
          </cell>
        </row>
        <row r="265">
          <cell r="G265">
            <v>5581.0940093898453</v>
          </cell>
          <cell r="Q265">
            <v>25.389216139163231</v>
          </cell>
          <cell r="CE265">
            <v>1.9600132588965757</v>
          </cell>
        </row>
        <row r="266">
          <cell r="G266">
            <v>5588.1844069198205</v>
          </cell>
          <cell r="Q266">
            <v>25.949411466956679</v>
          </cell>
          <cell r="CE266">
            <v>2.0032595830063387</v>
          </cell>
        </row>
        <row r="267">
          <cell r="G267">
            <v>5587.721386300329</v>
          </cell>
          <cell r="Q267">
            <v>25.908087207238513</v>
          </cell>
          <cell r="CE267">
            <v>2.0000694058650779</v>
          </cell>
        </row>
        <row r="268">
          <cell r="G268">
            <v>5574.0432703955821</v>
          </cell>
          <cell r="Q268">
            <v>25.955662061020231</v>
          </cell>
          <cell r="CE268">
            <v>2.0037421204416574</v>
          </cell>
        </row>
        <row r="269">
          <cell r="G269">
            <v>5569.2519355243649</v>
          </cell>
          <cell r="Q269">
            <v>26.557066951099017</v>
          </cell>
          <cell r="CE269">
            <v>2.0501697672054897</v>
          </cell>
        </row>
        <row r="270">
          <cell r="G270">
            <v>5583.9897292570577</v>
          </cell>
          <cell r="Q270">
            <v>26.696539445466147</v>
          </cell>
          <cell r="CE270">
            <v>2.0609368557486167</v>
          </cell>
        </row>
        <row r="271">
          <cell r="G271">
            <v>5577.0892180822511</v>
          </cell>
          <cell r="Q271">
            <v>27.009184651180185</v>
          </cell>
          <cell r="CE271">
            <v>2.0850726441546525</v>
          </cell>
        </row>
        <row r="272">
          <cell r="G272">
            <v>5607.7248301949712</v>
          </cell>
          <cell r="Q272">
            <v>26.498207455530856</v>
          </cell>
          <cell r="CE272">
            <v>2.0456258934957532</v>
          </cell>
        </row>
        <row r="273">
          <cell r="G273">
            <v>5616.9350745507872</v>
          </cell>
          <cell r="Q273">
            <v>26.186035966664392</v>
          </cell>
          <cell r="CE273">
            <v>2.0215266753917351</v>
          </cell>
        </row>
        <row r="274">
          <cell r="G274">
            <v>5637.4404723048865</v>
          </cell>
          <cell r="Q274">
            <v>25.721547456057209</v>
          </cell>
          <cell r="CE274">
            <v>1.9856687885469779</v>
          </cell>
        </row>
        <row r="275">
          <cell r="G275">
            <v>5661.5720210694481</v>
          </cell>
          <cell r="Q275">
            <v>26.515155738025861</v>
          </cell>
          <cell r="CE275">
            <v>2.0469342780564919</v>
          </cell>
        </row>
        <row r="276">
          <cell r="G276">
            <v>5639.2333393187137</v>
          </cell>
          <cell r="Q276">
            <v>26.71738822623654</v>
          </cell>
          <cell r="CE276">
            <v>2.0625463535179769</v>
          </cell>
        </row>
        <row r="277">
          <cell r="G277">
            <v>5640.11845848543</v>
          </cell>
          <cell r="Q277">
            <v>26.066944592323029</v>
          </cell>
          <cell r="CE277">
            <v>2.0123329818389339</v>
          </cell>
        </row>
        <row r="278">
          <cell r="G278">
            <v>5647.1690863198164</v>
          </cell>
          <cell r="Q278">
            <v>26.627139920116488</v>
          </cell>
          <cell r="CE278">
            <v>2.0555793059486973</v>
          </cell>
        </row>
        <row r="279">
          <cell r="G279">
            <v>5646.7086577331474</v>
          </cell>
          <cell r="Q279">
            <v>26.585815660398328</v>
          </cell>
          <cell r="CE279">
            <v>2.052389128807437</v>
          </cell>
        </row>
        <row r="280">
          <cell r="G280">
            <v>5633.1071228821802</v>
          </cell>
          <cell r="Q280">
            <v>26.633390514180043</v>
          </cell>
          <cell r="CE280">
            <v>2.0560618433840165</v>
          </cell>
        </row>
        <row r="281">
          <cell r="G281">
            <v>5628.3427147613338</v>
          </cell>
          <cell r="Q281">
            <v>27.234795404258833</v>
          </cell>
          <cell r="CE281">
            <v>2.1024894901478488</v>
          </cell>
        </row>
        <row r="282">
          <cell r="G282">
            <v>5642.9975747154522</v>
          </cell>
          <cell r="Q282">
            <v>27.374267898625956</v>
          </cell>
          <cell r="CE282">
            <v>2.1132565786909749</v>
          </cell>
        </row>
        <row r="283">
          <cell r="G283">
            <v>5636.1357386378386</v>
          </cell>
          <cell r="Q283">
            <v>27.686913104339993</v>
          </cell>
          <cell r="CE283">
            <v>2.1373923670970112</v>
          </cell>
        </row>
        <row r="284">
          <cell r="G284">
            <v>5666.5993228103935</v>
          </cell>
          <cell r="Q284">
            <v>27.175935908690665</v>
          </cell>
          <cell r="CE284">
            <v>2.0979456164381123</v>
          </cell>
        </row>
        <row r="285">
          <cell r="G285">
            <v>5675.7582773313879</v>
          </cell>
          <cell r="Q285">
            <v>26.863764419824207</v>
          </cell>
          <cell r="CE285">
            <v>2.0738463983340947</v>
          </cell>
        </row>
        <row r="286">
          <cell r="G286">
            <v>5696.1497705788188</v>
          </cell>
          <cell r="Q286">
            <v>26.399275909217017</v>
          </cell>
          <cell r="CE286">
            <v>2.0379885114893366</v>
          </cell>
        </row>
        <row r="287">
          <cell r="G287">
            <v>5720.1480134894609</v>
          </cell>
          <cell r="Q287">
            <v>27.192884191185666</v>
          </cell>
          <cell r="CE287">
            <v>2.0992540009988501</v>
          </cell>
        </row>
        <row r="288">
          <cell r="G288">
            <v>5697.9319344774331</v>
          </cell>
          <cell r="Q288">
            <v>27.55904796712386</v>
          </cell>
          <cell r="CE288">
            <v>2.1275213508781343</v>
          </cell>
        </row>
        <row r="289">
          <cell r="G289">
            <v>5698.8121661878849</v>
          </cell>
          <cell r="Q289">
            <v>26.908604333210352</v>
          </cell>
          <cell r="CE289">
            <v>2.0773079791990914</v>
          </cell>
        </row>
        <row r="290">
          <cell r="G290">
            <v>5705.8238711609592</v>
          </cell>
          <cell r="Q290">
            <v>27.468799661003811</v>
          </cell>
          <cell r="CE290">
            <v>2.1205543033088552</v>
          </cell>
        </row>
        <row r="291">
          <cell r="G291">
            <v>5705.3659795190124</v>
          </cell>
          <cell r="Q291">
            <v>27.427475401285651</v>
          </cell>
          <cell r="CE291">
            <v>2.1173641261675948</v>
          </cell>
        </row>
        <row r="292">
          <cell r="G292">
            <v>5691.8393979662242</v>
          </cell>
          <cell r="Q292">
            <v>27.475050255067369</v>
          </cell>
          <cell r="CE292">
            <v>2.121036840744174</v>
          </cell>
        </row>
        <row r="293">
          <cell r="G293">
            <v>5687.1013421192238</v>
          </cell>
          <cell r="Q293">
            <v>28.076455145146145</v>
          </cell>
          <cell r="CE293">
            <v>2.1674644875080058</v>
          </cell>
        </row>
        <row r="294">
          <cell r="G294">
            <v>5701.6750399777338</v>
          </cell>
          <cell r="Q294">
            <v>28.215927639513282</v>
          </cell>
          <cell r="CE294">
            <v>2.1782315760511333</v>
          </cell>
        </row>
        <row r="295">
          <cell r="G295">
            <v>5694.8510560787954</v>
          </cell>
          <cell r="Q295">
            <v>28.52857284522732</v>
          </cell>
          <cell r="CE295">
            <v>2.2023673644571695</v>
          </cell>
        </row>
        <row r="296">
          <cell r="G296">
            <v>5725.14627955367</v>
          </cell>
          <cell r="Q296">
            <v>28.017595649577984</v>
          </cell>
          <cell r="CE296">
            <v>2.1629206137982697</v>
          </cell>
        </row>
        <row r="297">
          <cell r="G297">
            <v>5734.2550286829382</v>
          </cell>
          <cell r="Q297">
            <v>27.705424160711527</v>
          </cell>
          <cell r="CE297">
            <v>2.1388213956942517</v>
          </cell>
        </row>
        <row r="298">
          <cell r="G298">
            <v>5754.5350197948264</v>
          </cell>
          <cell r="Q298">
            <v>27.240935650104351</v>
          </cell>
          <cell r="CE298">
            <v>2.1029635088494945</v>
          </cell>
        </row>
        <row r="299">
          <cell r="G299">
            <v>5778.4027530468447</v>
          </cell>
          <cell r="Q299">
            <v>28.034543932072989</v>
          </cell>
          <cell r="CE299">
            <v>2.1642289983590079</v>
          </cell>
        </row>
        <row r="300">
          <cell r="G300">
            <v>5756.3067215405081</v>
          </cell>
          <cell r="Q300">
            <v>28.811685482328937</v>
          </cell>
          <cell r="CE300">
            <v>2.2242232783790019</v>
          </cell>
        </row>
        <row r="301">
          <cell r="G301">
            <v>5757.1821682737072</v>
          </cell>
          <cell r="Q301">
            <v>28.161241848415429</v>
          </cell>
          <cell r="CE301">
            <v>2.1740099066999594</v>
          </cell>
        </row>
        <row r="302">
          <cell r="G302">
            <v>5764.1557663181766</v>
          </cell>
          <cell r="Q302">
            <v>28.72143717620888</v>
          </cell>
          <cell r="CE302">
            <v>2.2172562308097223</v>
          </cell>
        </row>
        <row r="303">
          <cell r="G303">
            <v>5763.700358539596</v>
          </cell>
          <cell r="Q303">
            <v>28.680112916490724</v>
          </cell>
          <cell r="CE303">
            <v>2.2140660536684624</v>
          </cell>
        </row>
        <row r="304">
          <cell r="G304">
            <v>5750.2471618229702</v>
          </cell>
          <cell r="Q304">
            <v>28.727687770272432</v>
          </cell>
          <cell r="CE304">
            <v>2.2177387682450416</v>
          </cell>
        </row>
        <row r="305">
          <cell r="G305">
            <v>5745.5349047773279</v>
          </cell>
          <cell r="Q305">
            <v>29.329092660351229</v>
          </cell>
          <cell r="CE305">
            <v>2.2641664150088747</v>
          </cell>
        </row>
        <row r="306">
          <cell r="G306">
            <v>5760.0291473641073</v>
          </cell>
          <cell r="Q306">
            <v>29.468565154718359</v>
          </cell>
          <cell r="CE306">
            <v>2.2749335035520017</v>
          </cell>
        </row>
        <row r="307">
          <cell r="G307">
            <v>5753.2422227332745</v>
          </cell>
          <cell r="Q307">
            <v>29.781210360432397</v>
          </cell>
          <cell r="CE307">
            <v>2.299069291958038</v>
          </cell>
        </row>
        <row r="308">
          <cell r="G308">
            <v>5783.3726187779503</v>
          </cell>
          <cell r="Q308">
            <v>29.270233164783068</v>
          </cell>
          <cell r="CE308">
            <v>2.2596225412991391</v>
          </cell>
        </row>
        <row r="309">
          <cell r="G309">
            <v>5792.4322076605986</v>
          </cell>
          <cell r="Q309">
            <v>28.958061675916596</v>
          </cell>
          <cell r="CE309">
            <v>2.2355233231951201</v>
          </cell>
        </row>
        <row r="310">
          <cell r="G310">
            <v>5812.6030121641597</v>
          </cell>
          <cell r="Q310">
            <v>28.493573165309421</v>
          </cell>
          <cell r="CE310">
            <v>2.1996654363503634</v>
          </cell>
        </row>
        <row r="311">
          <cell r="G311">
            <v>5836.3429314188634</v>
          </cell>
          <cell r="Q311">
            <v>29.287181447278066</v>
          </cell>
          <cell r="CE311">
            <v>2.2609309258598773</v>
          </cell>
        </row>
        <row r="312">
          <cell r="G312">
            <v>5814.3644834748357</v>
          </cell>
          <cell r="Q312">
            <v>29.520896213761542</v>
          </cell>
          <cell r="CE312">
            <v>2.2789733907629559</v>
          </cell>
        </row>
        <row r="313">
          <cell r="G313">
            <v>5815.2352440266677</v>
          </cell>
          <cell r="Q313">
            <v>28.870452579848035</v>
          </cell>
          <cell r="CE313">
            <v>2.2287600190839134</v>
          </cell>
        </row>
        <row r="314">
          <cell r="G314">
            <v>5822.1715217563406</v>
          </cell>
          <cell r="Q314">
            <v>29.43064790764149</v>
          </cell>
          <cell r="CE314">
            <v>2.2720063431936772</v>
          </cell>
        </row>
        <row r="315">
          <cell r="G315">
            <v>5821.7185466637056</v>
          </cell>
          <cell r="Q315">
            <v>29.38932364792333</v>
          </cell>
          <cell r="CE315">
            <v>2.2688161660524164</v>
          </cell>
        </row>
        <row r="316">
          <cell r="G316">
            <v>5808.3372225826824</v>
          </cell>
          <cell r="Q316">
            <v>29.436898501705048</v>
          </cell>
          <cell r="CE316">
            <v>2.272488880628996</v>
          </cell>
        </row>
        <row r="317">
          <cell r="G317">
            <v>5803.650230791789</v>
          </cell>
          <cell r="Q317">
            <v>30.038303391783835</v>
          </cell>
          <cell r="CE317">
            <v>2.3189165273928278</v>
          </cell>
        </row>
        <row r="318">
          <cell r="G318">
            <v>5818.0666634044728</v>
          </cell>
          <cell r="Q318">
            <v>30.177775886150968</v>
          </cell>
          <cell r="CE318">
            <v>2.3296836159359549</v>
          </cell>
        </row>
        <row r="319">
          <cell r="G319">
            <v>5811.3160336029086</v>
          </cell>
          <cell r="Q319">
            <v>30.490421091865006</v>
          </cell>
          <cell r="CE319">
            <v>2.3538194043419907</v>
          </cell>
        </row>
        <row r="320">
          <cell r="G320">
            <v>5841.2850083804142</v>
          </cell>
          <cell r="Q320">
            <v>29.979443896215667</v>
          </cell>
          <cell r="CE320">
            <v>2.3143726536830904</v>
          </cell>
        </row>
        <row r="321">
          <cell r="G321">
            <v>5850.2964448627063</v>
          </cell>
          <cell r="Q321">
            <v>29.667272407349209</v>
          </cell>
          <cell r="CE321">
            <v>2.2902734355790724</v>
          </cell>
        </row>
        <row r="322">
          <cell r="G322">
            <v>5870.3602958485662</v>
          </cell>
          <cell r="Q322">
            <v>29.202783896742027</v>
          </cell>
          <cell r="CE322">
            <v>2.2544155487343152</v>
          </cell>
        </row>
        <row r="323">
          <cell r="G323">
            <v>5893.9750013081139</v>
          </cell>
          <cell r="Q323">
            <v>29.996392178710668</v>
          </cell>
          <cell r="CE323">
            <v>2.3156810382438282</v>
          </cell>
        </row>
        <row r="324">
          <cell r="G324">
            <v>5872.1117596930872</v>
          </cell>
          <cell r="Q324">
            <v>30.15915157950964</v>
          </cell>
          <cell r="CE324">
            <v>2.3282458445705574</v>
          </cell>
        </row>
        <row r="325">
          <cell r="G325">
            <v>5872.977929362095</v>
          </cell>
          <cell r="Q325">
            <v>29.508707945596132</v>
          </cell>
          <cell r="CE325">
            <v>2.2780324728915149</v>
          </cell>
        </row>
        <row r="326">
          <cell r="G326">
            <v>5879.8776455510142</v>
          </cell>
          <cell r="Q326">
            <v>30.068903273389594</v>
          </cell>
          <cell r="CE326">
            <v>2.3212787970012791</v>
          </cell>
        </row>
        <row r="327">
          <cell r="G327">
            <v>5879.4270537748744</v>
          </cell>
          <cell r="Q327">
            <v>30.027579013671431</v>
          </cell>
          <cell r="CE327">
            <v>2.3180886198600184</v>
          </cell>
        </row>
        <row r="328">
          <cell r="G328">
            <v>5866.116143556651</v>
          </cell>
          <cell r="Q328">
            <v>30.07515386745315</v>
          </cell>
          <cell r="CE328">
            <v>2.3217613344365979</v>
          </cell>
        </row>
        <row r="329">
          <cell r="G329">
            <v>5861.4539023924981</v>
          </cell>
          <cell r="Q329">
            <v>30.676558757531932</v>
          </cell>
          <cell r="CE329">
            <v>2.3681889812004302</v>
          </cell>
        </row>
        <row r="330">
          <cell r="G330">
            <v>5875.794111916387</v>
          </cell>
          <cell r="Q330">
            <v>30.816031251899076</v>
          </cell>
          <cell r="CE330">
            <v>2.3789560697435581</v>
          </cell>
        </row>
        <row r="331">
          <cell r="G331">
            <v>5869.0790395414397</v>
          </cell>
          <cell r="Q331">
            <v>31.128676457613103</v>
          </cell>
          <cell r="CE331">
            <v>2.403091858149593</v>
          </cell>
        </row>
        <row r="332">
          <cell r="G332">
            <v>5898.8898785303354</v>
          </cell>
          <cell r="Q332">
            <v>30.617699261963768</v>
          </cell>
          <cell r="CE332">
            <v>2.3636451074906928</v>
          </cell>
        </row>
        <row r="333">
          <cell r="G333">
            <v>5907.8541350288288</v>
          </cell>
          <cell r="Q333">
            <v>30.30552777309731</v>
          </cell>
          <cell r="CE333">
            <v>2.3395458893866752</v>
          </cell>
        </row>
        <row r="334">
          <cell r="G334">
            <v>5927.8131872723061</v>
          </cell>
          <cell r="Q334">
            <v>29.841039262490142</v>
          </cell>
          <cell r="CE334">
            <v>2.3036880025419189</v>
          </cell>
        </row>
        <row r="335">
          <cell r="G335">
            <v>5951.3051884269134</v>
          </cell>
          <cell r="Q335">
            <v>30.634647544458772</v>
          </cell>
          <cell r="CE335">
            <v>2.3649534920514319</v>
          </cell>
        </row>
        <row r="336">
          <cell r="G336">
            <v>5929.5548583320369</v>
          </cell>
          <cell r="Q336">
            <v>30.898585039272497</v>
          </cell>
          <cell r="CE336">
            <v>2.3853291108385308</v>
          </cell>
        </row>
        <row r="337">
          <cell r="G337">
            <v>5930.4165290932588</v>
          </cell>
          <cell r="Q337">
            <v>30.248141405358989</v>
          </cell>
          <cell r="CE337">
            <v>2.3351157391594883</v>
          </cell>
        </row>
        <row r="338">
          <cell r="G338">
            <v>5937.2804160594314</v>
          </cell>
          <cell r="Q338">
            <v>30.808336733152444</v>
          </cell>
          <cell r="CE338">
            <v>2.3783620632692517</v>
          </cell>
        </row>
        <row r="339">
          <cell r="G339">
            <v>5936.8321599485898</v>
          </cell>
          <cell r="Q339">
            <v>30.767012473434281</v>
          </cell>
          <cell r="CE339">
            <v>2.3751718861279909</v>
          </cell>
        </row>
        <row r="340">
          <cell r="G340">
            <v>5923.5902555970388</v>
          </cell>
          <cell r="Q340">
            <v>30.814587327216</v>
          </cell>
          <cell r="CE340">
            <v>2.3788446007045705</v>
          </cell>
        </row>
        <row r="341">
          <cell r="G341">
            <v>5918.9522684081112</v>
          </cell>
          <cell r="Q341">
            <v>31.415992217294782</v>
          </cell>
          <cell r="CE341">
            <v>2.4252722474684028</v>
          </cell>
        </row>
        <row r="342">
          <cell r="G342">
            <v>5933.217786228508</v>
          </cell>
          <cell r="Q342">
            <v>31.555464711661919</v>
          </cell>
          <cell r="CE342">
            <v>2.4360393360115298</v>
          </cell>
        </row>
        <row r="343">
          <cell r="G343">
            <v>5926.537559570791</v>
          </cell>
          <cell r="Q343">
            <v>31.86810991737595</v>
          </cell>
          <cell r="CE343">
            <v>2.4601751244175651</v>
          </cell>
        </row>
        <row r="344">
          <cell r="G344">
            <v>5956.1934335703736</v>
          </cell>
          <cell r="Q344">
            <v>31.357132721726618</v>
          </cell>
          <cell r="CE344">
            <v>2.4207283737586658</v>
          </cell>
        </row>
        <row r="345">
          <cell r="G345">
            <v>5965.1114488212424</v>
          </cell>
          <cell r="Q345">
            <v>31.044961232860157</v>
          </cell>
          <cell r="CE345">
            <v>2.3966291556546477</v>
          </cell>
        </row>
        <row r="346">
          <cell r="G346">
            <v>5984.9677826400475</v>
          </cell>
          <cell r="Q346">
            <v>30.580472722252981</v>
          </cell>
          <cell r="CE346">
            <v>2.3607712688098914</v>
          </cell>
        </row>
        <row r="347">
          <cell r="G347">
            <v>6008.3395027131601</v>
          </cell>
          <cell r="Q347">
            <v>31.374081004221615</v>
          </cell>
          <cell r="CE347">
            <v>2.422036758319404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TTS"/>
      <sheetName val="Grph"/>
      <sheetName val="AEO_EIA"/>
      <sheetName val="SALIDAS_DENTON"/>
      <sheetName val="BTA"/>
      <sheetName val="IMP_SUB"/>
      <sheetName val="TTE_POL"/>
      <sheetName val="Naft_Gal"/>
      <sheetName val="GMC"/>
      <sheetName val="ETANOL"/>
      <sheetName val="GM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C2" t="str">
            <v>Gasoline Unl 87 USGC</v>
          </cell>
          <cell r="D2" t="str">
            <v>Precios bajos nominales</v>
          </cell>
          <cell r="F2" t="str">
            <v>Precios de referencia nominales</v>
          </cell>
          <cell r="H2" t="str">
            <v>Precios altos nominales</v>
          </cell>
          <cell r="N2" t="str">
            <v>Gasoline Unl 87 USGC</v>
          </cell>
          <cell r="O2" t="str">
            <v>Naphtha USGC barge</v>
          </cell>
          <cell r="Q2" t="str">
            <v>Bajo P1</v>
          </cell>
          <cell r="R2" t="str">
            <v>Ref P1</v>
          </cell>
          <cell r="S2" t="str">
            <v>Alto P1</v>
          </cell>
          <cell r="T2" t="str">
            <v>Real</v>
          </cell>
        </row>
        <row r="3">
          <cell r="A3">
            <v>44562</v>
          </cell>
          <cell r="C3">
            <v>2.3979200000000001</v>
          </cell>
          <cell r="D3">
            <v>2.3979199999999996</v>
          </cell>
          <cell r="F3">
            <v>2.3979199999999996</v>
          </cell>
          <cell r="H3">
            <v>2.3979199999999996</v>
          </cell>
          <cell r="Q3">
            <v>2.3979199999999996</v>
          </cell>
          <cell r="R3">
            <v>2.3979199999999996</v>
          </cell>
          <cell r="S3">
            <v>2.3979199999999996</v>
          </cell>
        </row>
        <row r="4">
          <cell r="A4">
            <v>44593</v>
          </cell>
          <cell r="C4">
            <v>2.6743368421052627</v>
          </cell>
          <cell r="D4">
            <v>2.6743368421052627</v>
          </cell>
          <cell r="F4">
            <v>2.6743368421052627</v>
          </cell>
          <cell r="H4">
            <v>2.6743368421052627</v>
          </cell>
          <cell r="Q4">
            <v>2.6743368421052627</v>
          </cell>
          <cell r="R4">
            <v>2.6743368421052627</v>
          </cell>
          <cell r="S4">
            <v>2.6743368421052627</v>
          </cell>
        </row>
        <row r="5">
          <cell r="A5">
            <v>44621</v>
          </cell>
          <cell r="C5">
            <v>3.1970565217391305</v>
          </cell>
          <cell r="D5">
            <v>3.1970565217391305</v>
          </cell>
          <cell r="F5">
            <v>3.1970565217391305</v>
          </cell>
          <cell r="H5">
            <v>3.1970565217391305</v>
          </cell>
          <cell r="Q5">
            <v>3.1970565217391305</v>
          </cell>
          <cell r="R5">
            <v>3.1970565217391305</v>
          </cell>
          <cell r="S5">
            <v>3.1970565217391305</v>
          </cell>
        </row>
        <row r="6">
          <cell r="A6">
            <v>44652</v>
          </cell>
          <cell r="C6">
            <v>3.1786250000000003</v>
          </cell>
          <cell r="D6">
            <v>3.1786250000000003</v>
          </cell>
          <cell r="F6">
            <v>3.1786250000000003</v>
          </cell>
          <cell r="H6">
            <v>3.1786250000000003</v>
          </cell>
          <cell r="Q6">
            <v>3.1786250000000003</v>
          </cell>
          <cell r="R6">
            <v>3.1786250000000003</v>
          </cell>
          <cell r="S6">
            <v>3.1786250000000003</v>
          </cell>
        </row>
        <row r="7">
          <cell r="A7">
            <v>44682</v>
          </cell>
          <cell r="C7">
            <v>3.7463952380952379</v>
          </cell>
          <cell r="D7">
            <v>3.7463952380952379</v>
          </cell>
          <cell r="F7">
            <v>3.7463952380952379</v>
          </cell>
          <cell r="H7">
            <v>3.7463952380952379</v>
          </cell>
          <cell r="Q7">
            <v>3.7463952380952379</v>
          </cell>
          <cell r="R7">
            <v>3.7463952380952379</v>
          </cell>
          <cell r="S7">
            <v>3.7463952380952379</v>
          </cell>
        </row>
        <row r="8">
          <cell r="A8">
            <v>44713</v>
          </cell>
          <cell r="C8">
            <v>4.0388047619047622</v>
          </cell>
          <cell r="D8">
            <v>4.0388047619047622</v>
          </cell>
          <cell r="F8">
            <v>4.0388047619047622</v>
          </cell>
          <cell r="H8">
            <v>4.0388047619047622</v>
          </cell>
          <cell r="Q8">
            <v>4.0388047619047622</v>
          </cell>
          <cell r="R8">
            <v>4.0388047619047622</v>
          </cell>
          <cell r="S8">
            <v>4.0388047619047622</v>
          </cell>
        </row>
        <row r="9">
          <cell r="A9">
            <v>44743</v>
          </cell>
          <cell r="C9">
            <v>3.2135399999999992</v>
          </cell>
          <cell r="D9">
            <v>3.2135399999999992</v>
          </cell>
          <cell r="F9">
            <v>3.2135399999999992</v>
          </cell>
          <cell r="H9">
            <v>3.2135399999999992</v>
          </cell>
          <cell r="Q9">
            <v>3.2135399999999992</v>
          </cell>
          <cell r="R9">
            <v>3.2135399999999992</v>
          </cell>
          <cell r="S9">
            <v>3.2135399999999992</v>
          </cell>
        </row>
        <row r="10">
          <cell r="A10">
            <v>44774</v>
          </cell>
          <cell r="C10">
            <v>2.7545217391304355</v>
          </cell>
          <cell r="D10">
            <v>2.7545217391304355</v>
          </cell>
          <cell r="F10">
            <v>2.7545217391304355</v>
          </cell>
          <cell r="H10">
            <v>2.7545217391304355</v>
          </cell>
          <cell r="Q10">
            <v>2.7545217391304355</v>
          </cell>
          <cell r="R10">
            <v>2.7545217391304355</v>
          </cell>
          <cell r="S10">
            <v>2.7545217391304355</v>
          </cell>
        </row>
        <row r="11">
          <cell r="A11">
            <v>44805</v>
          </cell>
          <cell r="C11">
            <v>2.5480523809523814</v>
          </cell>
          <cell r="D11">
            <v>2.5480523809523814</v>
          </cell>
          <cell r="F11">
            <v>2.5480523809523814</v>
          </cell>
          <cell r="H11">
            <v>2.5480523809523814</v>
          </cell>
          <cell r="Q11">
            <v>2.5480523809523814</v>
          </cell>
          <cell r="R11">
            <v>2.5480523809523814</v>
          </cell>
          <cell r="S11">
            <v>2.5480523809523814</v>
          </cell>
        </row>
        <row r="12">
          <cell r="A12">
            <v>44835</v>
          </cell>
          <cell r="C12">
            <v>2.7687095238095241</v>
          </cell>
          <cell r="D12">
            <v>2.7687095238095241</v>
          </cell>
          <cell r="F12">
            <v>2.7687095238095241</v>
          </cell>
          <cell r="H12">
            <v>2.7687095238095241</v>
          </cell>
          <cell r="Q12">
            <v>2.7687095238095241</v>
          </cell>
          <cell r="R12">
            <v>2.7687095238095241</v>
          </cell>
          <cell r="S12">
            <v>2.7687095238095241</v>
          </cell>
        </row>
        <row r="13">
          <cell r="A13">
            <v>44866</v>
          </cell>
          <cell r="C13">
            <v>2.4376249999999997</v>
          </cell>
          <cell r="D13">
            <v>2.4376249999999997</v>
          </cell>
          <cell r="F13">
            <v>2.4376249999999997</v>
          </cell>
          <cell r="H13">
            <v>2.4376249999999997</v>
          </cell>
          <cell r="Q13">
            <v>2.4376249999999997</v>
          </cell>
          <cell r="R13">
            <v>2.4376249999999997</v>
          </cell>
          <cell r="S13">
            <v>2.4376249999999997</v>
          </cell>
        </row>
        <row r="14">
          <cell r="A14">
            <v>44896</v>
          </cell>
          <cell r="C14">
            <v>2.1612428571428568</v>
          </cell>
          <cell r="D14">
            <v>2.1612428571428568</v>
          </cell>
          <cell r="F14">
            <v>2.1612428571428568</v>
          </cell>
          <cell r="H14">
            <v>2.1612428571428568</v>
          </cell>
          <cell r="Q14">
            <v>2.1612428571428568</v>
          </cell>
          <cell r="R14">
            <v>2.1612428571428568</v>
          </cell>
          <cell r="S14">
            <v>2.1612428571428568</v>
          </cell>
        </row>
        <row r="15">
          <cell r="A15">
            <v>44927</v>
          </cell>
          <cell r="C15">
            <v>2.5347099999999996</v>
          </cell>
          <cell r="D15">
            <v>2.5347099999999996</v>
          </cell>
          <cell r="F15">
            <v>2.5347099999999996</v>
          </cell>
          <cell r="H15">
            <v>2.5347099999999996</v>
          </cell>
          <cell r="Q15">
            <v>2.5347099999999996</v>
          </cell>
          <cell r="R15">
            <v>2.5347099999999996</v>
          </cell>
          <cell r="S15">
            <v>2.5347099999999996</v>
          </cell>
        </row>
        <row r="16">
          <cell r="A16">
            <v>44958</v>
          </cell>
          <cell r="C16">
            <v>2.4694368421052633</v>
          </cell>
          <cell r="D16">
            <v>2.4694368421052633</v>
          </cell>
          <cell r="F16">
            <v>2.4694368421052633</v>
          </cell>
          <cell r="H16">
            <v>2.4694368421052633</v>
          </cell>
          <cell r="Q16">
            <v>2.4694368421052633</v>
          </cell>
          <cell r="R16">
            <v>2.4694368421052633</v>
          </cell>
          <cell r="S16">
            <v>2.4694368421052633</v>
          </cell>
        </row>
        <row r="17">
          <cell r="A17">
            <v>44986</v>
          </cell>
          <cell r="C17">
            <v>2.5411086956521736</v>
          </cell>
          <cell r="D17">
            <v>2.5411086956521736</v>
          </cell>
          <cell r="F17">
            <v>2.5411086956521736</v>
          </cell>
          <cell r="H17">
            <v>2.5411086956521736</v>
          </cell>
          <cell r="Q17">
            <v>2.5411086956521736</v>
          </cell>
          <cell r="R17">
            <v>2.5411086956521736</v>
          </cell>
          <cell r="S17">
            <v>2.5411086956521736</v>
          </cell>
        </row>
        <row r="18">
          <cell r="A18">
            <v>45017</v>
          </cell>
          <cell r="C18">
            <v>2.6075736842105268</v>
          </cell>
          <cell r="D18">
            <v>2.6075736842105268</v>
          </cell>
          <cell r="F18">
            <v>2.6075736842105268</v>
          </cell>
          <cell r="H18">
            <v>2.6075736842105268</v>
          </cell>
          <cell r="Q18">
            <v>2.6075736842105268</v>
          </cell>
          <cell r="R18">
            <v>2.6075736842105268</v>
          </cell>
          <cell r="S18">
            <v>2.6075736842105268</v>
          </cell>
        </row>
        <row r="19">
          <cell r="A19">
            <v>45047</v>
          </cell>
          <cell r="C19">
            <v>2.4110863636363633</v>
          </cell>
          <cell r="D19">
            <v>2.4110863636363633</v>
          </cell>
          <cell r="F19">
            <v>2.4110863636363633</v>
          </cell>
          <cell r="H19">
            <v>2.4110863636363633</v>
          </cell>
          <cell r="Q19">
            <v>2.4110863636363633</v>
          </cell>
          <cell r="R19">
            <v>2.4110863636363633</v>
          </cell>
          <cell r="S19">
            <v>2.4110863636363633</v>
          </cell>
        </row>
        <row r="20">
          <cell r="A20">
            <v>45078</v>
          </cell>
          <cell r="C20">
            <v>2.4238047619047616</v>
          </cell>
          <cell r="D20">
            <v>2.4238047619047616</v>
          </cell>
          <cell r="F20">
            <v>2.4238047619047616</v>
          </cell>
          <cell r="H20">
            <v>2.4238047619047616</v>
          </cell>
          <cell r="Q20">
            <v>2.4238047619047616</v>
          </cell>
          <cell r="R20">
            <v>2.4238047619047616</v>
          </cell>
          <cell r="S20">
            <v>2.4238047619047616</v>
          </cell>
        </row>
        <row r="21">
          <cell r="A21">
            <v>45108</v>
          </cell>
          <cell r="C21">
            <v>2.6798526315789477</v>
          </cell>
          <cell r="D21">
            <v>2.6798526315789477</v>
          </cell>
          <cell r="F21">
            <v>2.6798526315789477</v>
          </cell>
          <cell r="H21">
            <v>2.6798526315789477</v>
          </cell>
          <cell r="Q21">
            <v>2.6798526315789477</v>
          </cell>
          <cell r="R21">
            <v>2.6798526315789477</v>
          </cell>
          <cell r="S21">
            <v>2.6798526315789477</v>
          </cell>
        </row>
        <row r="22">
          <cell r="A22">
            <v>45139</v>
          </cell>
          <cell r="C22">
            <v>2.8818434782608695</v>
          </cell>
          <cell r="D22">
            <v>2.8818434782608695</v>
          </cell>
          <cell r="F22">
            <v>2.8818434782608695</v>
          </cell>
          <cell r="H22">
            <v>2.8818434782608695</v>
          </cell>
          <cell r="Q22">
            <v>2.8818434782608695</v>
          </cell>
          <cell r="R22">
            <v>2.8818434782608695</v>
          </cell>
          <cell r="S22">
            <v>2.8818434782608695</v>
          </cell>
        </row>
        <row r="23">
          <cell r="A23">
            <v>45170</v>
          </cell>
          <cell r="C23">
            <v>2.802305</v>
          </cell>
          <cell r="D23">
            <v>2.802305</v>
          </cell>
          <cell r="F23">
            <v>2.802305</v>
          </cell>
          <cell r="H23">
            <v>2.802305</v>
          </cell>
          <cell r="Q23">
            <v>2.802305</v>
          </cell>
          <cell r="R23">
            <v>2.802305</v>
          </cell>
          <cell r="S23">
            <v>2.802305</v>
          </cell>
        </row>
        <row r="24">
          <cell r="A24">
            <v>45200</v>
          </cell>
          <cell r="C24">
            <v>2.2928818181818182</v>
          </cell>
          <cell r="D24">
            <v>2.2928818181818182</v>
          </cell>
          <cell r="F24">
            <v>2.2928818181818182</v>
          </cell>
          <cell r="H24">
            <v>2.2928818181818182</v>
          </cell>
          <cell r="Q24">
            <v>2.2928818181818182</v>
          </cell>
          <cell r="R24">
            <v>2.2928818181818182</v>
          </cell>
          <cell r="S24">
            <v>2.2928818181818182</v>
          </cell>
        </row>
        <row r="25">
          <cell r="A25">
            <v>45231</v>
          </cell>
          <cell r="C25">
            <v>2.0888949999999995</v>
          </cell>
          <cell r="D25">
            <v>2.0888949999999995</v>
          </cell>
          <cell r="F25">
            <v>2.0888949999999995</v>
          </cell>
          <cell r="H25">
            <v>2.0888949999999995</v>
          </cell>
          <cell r="Q25">
            <v>2.0888949999999995</v>
          </cell>
          <cell r="R25">
            <v>2.0888949999999995</v>
          </cell>
          <cell r="S25">
            <v>2.0888949999999995</v>
          </cell>
        </row>
        <row r="26">
          <cell r="A26">
            <v>45261</v>
          </cell>
          <cell r="C26">
            <v>2.0006049999999997</v>
          </cell>
          <cell r="D26">
            <v>2.0006049999999997</v>
          </cell>
          <cell r="F26">
            <v>2.0006049999999997</v>
          </cell>
          <cell r="H26">
            <v>2.0006049999999997</v>
          </cell>
          <cell r="Q26">
            <v>2.0006049999999997</v>
          </cell>
          <cell r="R26">
            <v>2.0006049999999997</v>
          </cell>
          <cell r="S26">
            <v>2.0006049999999997</v>
          </cell>
        </row>
        <row r="27">
          <cell r="A27">
            <v>45292</v>
          </cell>
          <cell r="C27">
            <v>2.152452380952381</v>
          </cell>
          <cell r="D27">
            <v>2.152452380952381</v>
          </cell>
          <cell r="F27">
            <v>2.152452380952381</v>
          </cell>
          <cell r="H27">
            <v>2.152452380952381</v>
          </cell>
          <cell r="N27">
            <v>18.249937520263018</v>
          </cell>
          <cell r="O27">
            <v>14.957225100260297</v>
          </cell>
          <cell r="Q27">
            <v>2.152452380952381</v>
          </cell>
          <cell r="R27">
            <v>2.152452380952381</v>
          </cell>
          <cell r="S27">
            <v>2.152452380952381</v>
          </cell>
          <cell r="T27">
            <v>2.152452380952381</v>
          </cell>
        </row>
        <row r="28">
          <cell r="A28">
            <v>45323</v>
          </cell>
          <cell r="C28">
            <v>2.3355699999999997</v>
          </cell>
          <cell r="D28">
            <v>2.3355699999999997</v>
          </cell>
          <cell r="F28">
            <v>2.3355699999999997</v>
          </cell>
          <cell r="H28">
            <v>2.3355699999999997</v>
          </cell>
          <cell r="N28">
            <v>19.802531731429585</v>
          </cell>
          <cell r="O28">
            <v>16.50750786396819</v>
          </cell>
          <cell r="Q28">
            <v>2.3355699999999997</v>
          </cell>
          <cell r="R28">
            <v>2.3355699999999997</v>
          </cell>
          <cell r="S28">
            <v>2.3355699999999997</v>
          </cell>
          <cell r="T28">
            <v>2.3355699999999997</v>
          </cell>
        </row>
        <row r="29">
          <cell r="A29">
            <v>45352</v>
          </cell>
          <cell r="C29">
            <v>2.5413999999999994</v>
          </cell>
          <cell r="D29">
            <v>2.5413999999999994</v>
          </cell>
          <cell r="F29">
            <v>2.5413999999999994</v>
          </cell>
          <cell r="H29">
            <v>2.5413999999999994</v>
          </cell>
          <cell r="N29">
            <v>21.547696768778131</v>
          </cell>
          <cell r="O29">
            <v>16.520395445257456</v>
          </cell>
          <cell r="Q29">
            <v>2.5413999999999994</v>
          </cell>
          <cell r="R29">
            <v>2.5413999999999994</v>
          </cell>
          <cell r="S29">
            <v>2.5413999999999994</v>
          </cell>
          <cell r="T29">
            <v>2.5413999999999994</v>
          </cell>
        </row>
        <row r="30">
          <cell r="A30">
            <v>45383</v>
          </cell>
          <cell r="C30">
            <v>2.5886636363636359</v>
          </cell>
          <cell r="D30">
            <v>2.5886636363636359</v>
          </cell>
          <cell r="F30">
            <v>2.5886636363636359</v>
          </cell>
          <cell r="H30">
            <v>2.5886636363636359</v>
          </cell>
          <cell r="N30">
            <v>21.948429634345707</v>
          </cell>
          <cell r="O30">
            <v>16.131251382601608</v>
          </cell>
          <cell r="Q30">
            <v>2.5886636363636359</v>
          </cell>
          <cell r="R30">
            <v>2.5886636363636359</v>
          </cell>
          <cell r="S30">
            <v>2.5886636363636359</v>
          </cell>
          <cell r="T30">
            <v>2.5886636363636359</v>
          </cell>
        </row>
        <row r="31">
          <cell r="A31">
            <v>45413</v>
          </cell>
          <cell r="C31">
            <v>2.3810136363636363</v>
          </cell>
          <cell r="D31">
            <v>2.3810136363636363</v>
          </cell>
          <cell r="F31">
            <v>2.3810136363636363</v>
          </cell>
          <cell r="H31">
            <v>2.3810136363636363</v>
          </cell>
          <cell r="N31">
            <v>20.187833414137643</v>
          </cell>
          <cell r="O31">
            <v>15.438929282480828</v>
          </cell>
          <cell r="Q31">
            <v>2.3810136363636363</v>
          </cell>
          <cell r="R31">
            <v>2.3810136363636363</v>
          </cell>
          <cell r="S31">
            <v>2.3810136363636363</v>
          </cell>
          <cell r="T31">
            <v>2.3810136363636363</v>
          </cell>
        </row>
        <row r="32">
          <cell r="A32">
            <v>45444</v>
          </cell>
          <cell r="C32">
            <v>2.271794736842105</v>
          </cell>
          <cell r="D32">
            <v>2.271794736842105</v>
          </cell>
          <cell r="F32">
            <v>2.271794736842105</v>
          </cell>
          <cell r="H32">
            <v>2.271794736842105</v>
          </cell>
          <cell r="N32">
            <v>19.261802199724485</v>
          </cell>
          <cell r="O32">
            <v>15.718475963188283</v>
          </cell>
          <cell r="Q32">
            <v>2.271794736842105</v>
          </cell>
          <cell r="R32">
            <v>2.271794736842105</v>
          </cell>
          <cell r="S32">
            <v>2.271794736842105</v>
          </cell>
          <cell r="T32">
            <v>2.271794736842105</v>
          </cell>
        </row>
        <row r="33">
          <cell r="A33">
            <v>45474</v>
          </cell>
          <cell r="D33">
            <v>2.2929687515291781</v>
          </cell>
          <cell r="F33">
            <v>2.2929687515291781</v>
          </cell>
          <cell r="H33">
            <v>2.2929687515291781</v>
          </cell>
          <cell r="N33">
            <v>20.120413290843075</v>
          </cell>
          <cell r="O33">
            <v>17.364118179766415</v>
          </cell>
          <cell r="Q33">
            <v>2.2126159956582541</v>
          </cell>
          <cell r="R33">
            <v>2.2999999999999998</v>
          </cell>
          <cell r="S33">
            <v>2.9284340934026152</v>
          </cell>
          <cell r="T33">
            <v>2.3730619047619048</v>
          </cell>
        </row>
        <row r="34">
          <cell r="A34">
            <v>45505</v>
          </cell>
          <cell r="D34">
            <v>2.180079574040001</v>
          </cell>
          <cell r="F34">
            <v>2.180079574040001</v>
          </cell>
          <cell r="H34">
            <v>2.180079574040001</v>
          </cell>
          <cell r="N34">
            <v>19.163262993757389</v>
          </cell>
          <cell r="O34">
            <v>15.944836219036471</v>
          </cell>
          <cell r="Q34">
            <v>2.232855205616894</v>
          </cell>
          <cell r="R34">
            <v>2.2799999999999998</v>
          </cell>
          <cell r="S34">
            <v>2.9486733033612551</v>
          </cell>
          <cell r="T34">
            <v>2.2601727272727277</v>
          </cell>
        </row>
        <row r="35">
          <cell r="A35">
            <v>45536</v>
          </cell>
          <cell r="D35">
            <v>1.883496846767273</v>
          </cell>
          <cell r="F35">
            <v>1.883496846767273</v>
          </cell>
          <cell r="H35">
            <v>1.883496846767273</v>
          </cell>
          <cell r="N35">
            <v>16.648635357757556</v>
          </cell>
          <cell r="O35">
            <v>13.891738664722224</v>
          </cell>
          <cell r="Q35">
            <v>2.252039865745274</v>
          </cell>
          <cell r="R35">
            <v>2</v>
          </cell>
          <cell r="S35">
            <v>2.9678579634896338</v>
          </cell>
          <cell r="T35">
            <v>1.9635899999999995</v>
          </cell>
        </row>
        <row r="36">
          <cell r="A36">
            <v>45566</v>
          </cell>
          <cell r="D36">
            <v>2.2173177980871368</v>
          </cell>
          <cell r="F36">
            <v>2.2173177980871368</v>
          </cell>
          <cell r="H36">
            <v>2.2173177980871368</v>
          </cell>
          <cell r="N36">
            <v>18.799910109859312</v>
          </cell>
          <cell r="O36">
            <v>15.341551746188673</v>
          </cell>
          <cell r="Q36">
            <v>2.2974109513198639</v>
          </cell>
          <cell r="R36">
            <v>2.2974109513198639</v>
          </cell>
          <cell r="S36">
            <v>3.0132290490642251</v>
          </cell>
          <cell r="T36">
            <v>2.0033134256999996</v>
          </cell>
        </row>
        <row r="37">
          <cell r="A37">
            <v>45597</v>
          </cell>
          <cell r="D37">
            <v>2.2400358545563428</v>
          </cell>
          <cell r="F37">
            <v>2.2400358545563428</v>
          </cell>
          <cell r="H37">
            <v>2.2400358545563428</v>
          </cell>
          <cell r="N37">
            <v>18.992529056886315</v>
          </cell>
          <cell r="O37">
            <v>15.498737260685438</v>
          </cell>
          <cell r="Q37">
            <v>2.3201290077890699</v>
          </cell>
          <cell r="R37">
            <v>2.3201290077890699</v>
          </cell>
          <cell r="S37">
            <v>3.0359471055334311</v>
          </cell>
          <cell r="T37">
            <v>1.982570588235294</v>
          </cell>
        </row>
        <row r="38">
          <cell r="A38">
            <v>45627</v>
          </cell>
          <cell r="D38">
            <v>2.2155805050922388</v>
          </cell>
          <cell r="F38">
            <v>2.2155805050922388</v>
          </cell>
          <cell r="H38">
            <v>2.2155805050922388</v>
          </cell>
          <cell r="N38">
            <v>18.785180172559954</v>
          </cell>
          <cell r="O38">
            <v>15.329531470880138</v>
          </cell>
          <cell r="Q38">
            <v>2.2956736583249659</v>
          </cell>
          <cell r="R38">
            <v>2.2956736583249659</v>
          </cell>
          <cell r="S38">
            <v>3.0114917560693271</v>
          </cell>
          <cell r="T38">
            <v>1.9662117647058823</v>
          </cell>
        </row>
        <row r="39">
          <cell r="A39">
            <v>45658</v>
          </cell>
          <cell r="D39">
            <v>1.8149514380095551</v>
          </cell>
          <cell r="F39">
            <v>2.1783024720791002</v>
          </cell>
          <cell r="H39">
            <v>2.8729585026830011</v>
          </cell>
          <cell r="N39">
            <v>18.469111961533116</v>
          </cell>
          <cell r="O39">
            <v>15.071605938978228</v>
          </cell>
          <cell r="Q39">
            <v>1.0218972057641449</v>
          </cell>
          <cell r="R39">
            <v>2.1039095563256449</v>
          </cell>
          <cell r="S39">
            <v>3.0188749977663871</v>
          </cell>
          <cell r="T39">
            <v>2.1181190476190479</v>
          </cell>
        </row>
        <row r="40">
          <cell r="A40">
            <v>45689</v>
          </cell>
          <cell r="D40">
            <v>1.793356207056376</v>
          </cell>
          <cell r="F40">
            <v>2.15670724112592</v>
          </cell>
          <cell r="H40">
            <v>2.851363271729821</v>
          </cell>
          <cell r="N40">
            <v>18.286013083658379</v>
          </cell>
          <cell r="O40">
            <v>14.922189218729592</v>
          </cell>
          <cell r="Q40">
            <v>1.0003019748109649</v>
          </cell>
          <cell r="R40">
            <v>2.0823143253724652</v>
          </cell>
          <cell r="S40">
            <v>2.997279766813207</v>
          </cell>
          <cell r="T40">
            <v>2.1086631578947368</v>
          </cell>
        </row>
        <row r="41">
          <cell r="A41">
            <v>45717</v>
          </cell>
          <cell r="D41">
            <v>1.77706346303628</v>
          </cell>
          <cell r="F41">
            <v>2.1404144971058252</v>
          </cell>
          <cell r="H41">
            <v>2.8350705277097261</v>
          </cell>
          <cell r="N41">
            <v>18.147872252747728</v>
          </cell>
          <cell r="O41">
            <v>14.809460237936976</v>
          </cell>
          <cell r="Q41">
            <v>0.98400923079086966</v>
          </cell>
          <cell r="R41">
            <v>2.0660215813523699</v>
          </cell>
          <cell r="S41">
            <v>2.9809870227931121</v>
          </cell>
          <cell r="T41">
            <v>2.0879285714285714</v>
          </cell>
        </row>
        <row r="42">
          <cell r="A42">
            <v>45748</v>
          </cell>
          <cell r="D42">
            <v>1.73223895960459</v>
          </cell>
          <cell r="F42">
            <v>2.095589993674134</v>
          </cell>
          <cell r="H42">
            <v>2.7902460242780349</v>
          </cell>
          <cell r="N42">
            <v>17.767819995032635</v>
          </cell>
          <cell r="O42">
            <v>14.499320915784891</v>
          </cell>
          <cell r="Q42">
            <v>0.93918472735917868</v>
          </cell>
          <cell r="R42">
            <v>2.0211970779206792</v>
          </cell>
          <cell r="S42">
            <v>2.9361625193614209</v>
          </cell>
          <cell r="T42">
            <v>2.0248714285714282</v>
          </cell>
        </row>
        <row r="43">
          <cell r="A43">
            <v>45778</v>
          </cell>
          <cell r="D43">
            <v>1.716299650825744</v>
          </cell>
          <cell r="F43">
            <v>2.079650684895288</v>
          </cell>
          <cell r="H43">
            <v>2.7743067154991889</v>
          </cell>
          <cell r="N43">
            <v>17.632675825570725</v>
          </cell>
          <cell r="O43">
            <v>14.389037342252896</v>
          </cell>
          <cell r="Q43">
            <v>0.92324541858033271</v>
          </cell>
          <cell r="R43">
            <v>2.0052577691418332</v>
          </cell>
          <cell r="S43">
            <v>2.9202232105825749</v>
          </cell>
          <cell r="T43">
            <v>2.0599238095238097</v>
          </cell>
        </row>
        <row r="44">
          <cell r="A44">
            <v>45809</v>
          </cell>
          <cell r="D44">
            <v>1.7210434675860979</v>
          </cell>
          <cell r="F44">
            <v>2.084394501655642</v>
          </cell>
          <cell r="H44">
            <v>2.7790505322595429</v>
          </cell>
          <cell r="N44">
            <v>17.672897091439442</v>
          </cell>
          <cell r="O44">
            <v>14.42185966044571</v>
          </cell>
          <cell r="Q44">
            <v>0.92798923534068667</v>
          </cell>
          <cell r="R44">
            <v>2.0100015859021871</v>
          </cell>
          <cell r="S44">
            <v>2.9249670273429289</v>
          </cell>
          <cell r="T44">
            <v>2.09049</v>
          </cell>
        </row>
        <row r="45">
          <cell r="A45">
            <v>45839</v>
          </cell>
          <cell r="D45">
            <v>1.7439771172091221</v>
          </cell>
          <cell r="F45">
            <v>2.1073281512786659</v>
          </cell>
          <cell r="H45">
            <v>2.8019841818825668</v>
          </cell>
          <cell r="N45">
            <v>17.867343982081731</v>
          </cell>
          <cell r="O45">
            <v>14.580536857157933</v>
          </cell>
          <cell r="Q45">
            <v>0.95092288496371058</v>
          </cell>
          <cell r="R45">
            <v>2.032935235525211</v>
          </cell>
          <cell r="S45">
            <v>2.9479006769659528</v>
          </cell>
        </row>
        <row r="46">
          <cell r="A46">
            <v>45870</v>
          </cell>
          <cell r="D46">
            <v>1.7874964295257301</v>
          </cell>
          <cell r="F46">
            <v>2.1508474635952739</v>
          </cell>
          <cell r="H46">
            <v>2.8455034941991748</v>
          </cell>
          <cell r="N46">
            <v>18.236329952564152</v>
          </cell>
          <cell r="O46">
            <v>14.881645603247359</v>
          </cell>
          <cell r="Q46">
            <v>0.99444219728031857</v>
          </cell>
          <cell r="R46">
            <v>2.076454547841819</v>
          </cell>
          <cell r="S46">
            <v>2.9914199892825608</v>
          </cell>
        </row>
        <row r="47">
          <cell r="A47">
            <v>45901</v>
          </cell>
          <cell r="D47">
            <v>1.860175630394924</v>
          </cell>
          <cell r="F47">
            <v>2.223526664464468</v>
          </cell>
          <cell r="H47">
            <v>2.9181826950683689</v>
          </cell>
          <cell r="N47">
            <v>18.852553050748817</v>
          </cell>
          <cell r="O47">
            <v>15.384510696364952</v>
          </cell>
          <cell r="Q47">
            <v>1.0671213981495129</v>
          </cell>
          <cell r="R47">
            <v>2.1491337487110131</v>
          </cell>
          <cell r="S47">
            <v>3.0640991901517549</v>
          </cell>
        </row>
        <row r="48">
          <cell r="A48">
            <v>45931</v>
          </cell>
          <cell r="D48">
            <v>1.876446285155104</v>
          </cell>
          <cell r="F48">
            <v>2.2397973192246479</v>
          </cell>
          <cell r="H48">
            <v>2.9344533498285492</v>
          </cell>
          <cell r="N48">
            <v>18.990506594072116</v>
          </cell>
          <cell r="O48">
            <v>15.497086842266551</v>
          </cell>
          <cell r="Q48">
            <v>1.083392052909693</v>
          </cell>
          <cell r="R48">
            <v>2.165404403471193</v>
          </cell>
          <cell r="S48">
            <v>3.0803698449119352</v>
          </cell>
        </row>
        <row r="49">
          <cell r="A49">
            <v>45962</v>
          </cell>
          <cell r="D49">
            <v>1.863682404562637</v>
          </cell>
          <cell r="F49">
            <v>2.2270334386321808</v>
          </cell>
          <cell r="H49">
            <v>2.9216894692360822</v>
          </cell>
          <cell r="N49">
            <v>18.882285838347173</v>
          </cell>
          <cell r="O49">
            <v>15.408773955967421</v>
          </cell>
          <cell r="Q49">
            <v>1.070628172317226</v>
          </cell>
          <cell r="R49">
            <v>2.152640522878726</v>
          </cell>
          <cell r="S49">
            <v>3.0676059643194682</v>
          </cell>
        </row>
        <row r="50">
          <cell r="A50">
            <v>45992</v>
          </cell>
          <cell r="D50">
            <v>1.8299197339787741</v>
          </cell>
          <cell r="F50">
            <v>2.1932707680483192</v>
          </cell>
          <cell r="H50">
            <v>2.8879267986522201</v>
          </cell>
          <cell r="N50">
            <v>18.59602323197069</v>
          </cell>
          <cell r="O50">
            <v>15.175171105578231</v>
          </cell>
          <cell r="Q50">
            <v>1.0368655017333639</v>
          </cell>
          <cell r="R50">
            <v>2.1188778522948639</v>
          </cell>
          <cell r="S50">
            <v>3.0338432937356061</v>
          </cell>
        </row>
        <row r="51">
          <cell r="A51">
            <v>46023</v>
          </cell>
          <cell r="D51">
            <v>1.5671903580940061</v>
          </cell>
          <cell r="F51">
            <v>2.0273146567313201</v>
          </cell>
          <cell r="H51">
            <v>2.7961370475686889</v>
          </cell>
          <cell r="N51">
            <v>17.188935814175661</v>
          </cell>
          <cell r="O51">
            <v>14.026926017949195</v>
          </cell>
          <cell r="Q51">
            <v>0.92184966878945984</v>
          </cell>
          <cell r="R51">
            <v>1.9058078389840021</v>
          </cell>
          <cell r="S51">
            <v>3.0103705896235491</v>
          </cell>
        </row>
        <row r="52">
          <cell r="A52">
            <v>46054</v>
          </cell>
          <cell r="D52">
            <v>1.495227696244487</v>
          </cell>
          <cell r="F52">
            <v>1.9553519948818019</v>
          </cell>
          <cell r="H52">
            <v>2.7241743857191709</v>
          </cell>
          <cell r="N52">
            <v>16.578788015242971</v>
          </cell>
          <cell r="O52">
            <v>13.529018635655918</v>
          </cell>
          <cell r="Q52">
            <v>0.8498870069399419</v>
          </cell>
          <cell r="R52">
            <v>1.8338451771344839</v>
          </cell>
          <cell r="S52">
            <v>2.938407927774032</v>
          </cell>
        </row>
        <row r="53">
          <cell r="A53">
            <v>46082</v>
          </cell>
          <cell r="D53">
            <v>1.5626695787539231</v>
          </cell>
          <cell r="F53">
            <v>2.0227938773912371</v>
          </cell>
          <cell r="H53">
            <v>2.7916162682286059</v>
          </cell>
          <cell r="N53">
            <v>17.150605609415031</v>
          </cell>
          <cell r="O53">
            <v>13.995646888616079</v>
          </cell>
          <cell r="Q53">
            <v>0.91732888944937685</v>
          </cell>
          <cell r="R53">
            <v>1.9012870596439191</v>
          </cell>
          <cell r="S53">
            <v>3.005849810283467</v>
          </cell>
        </row>
        <row r="54">
          <cell r="A54">
            <v>46113</v>
          </cell>
          <cell r="D54">
            <v>1.5577186459883801</v>
          </cell>
          <cell r="F54">
            <v>2.017842944625694</v>
          </cell>
          <cell r="H54">
            <v>2.7866653354630628</v>
          </cell>
          <cell r="N54">
            <v>17.108628274892904</v>
          </cell>
          <cell r="O54">
            <v>13.961391541331174</v>
          </cell>
          <cell r="Q54">
            <v>0.91237795668383381</v>
          </cell>
          <cell r="R54">
            <v>1.896336126878376</v>
          </cell>
          <cell r="S54">
            <v>3.0008988775179239</v>
          </cell>
        </row>
        <row r="55">
          <cell r="A55">
            <v>46143</v>
          </cell>
          <cell r="D55">
            <v>1.566823666487529</v>
          </cell>
          <cell r="F55">
            <v>2.0269479651248439</v>
          </cell>
          <cell r="H55">
            <v>2.7957703559622131</v>
          </cell>
          <cell r="N55">
            <v>17.18582675635556</v>
          </cell>
          <cell r="O55">
            <v>14.024388890316656</v>
          </cell>
          <cell r="Q55">
            <v>0.92148297718298389</v>
          </cell>
          <cell r="R55">
            <v>1.9054411473775259</v>
          </cell>
          <cell r="S55">
            <v>3.0100038980170729</v>
          </cell>
        </row>
        <row r="56">
          <cell r="A56">
            <v>46174</v>
          </cell>
          <cell r="D56">
            <v>1.637343728121226</v>
          </cell>
          <cell r="F56">
            <v>2.0974680267585399</v>
          </cell>
          <cell r="H56">
            <v>2.8662904175959092</v>
          </cell>
          <cell r="N56">
            <v>17.783743221374223</v>
          </cell>
          <cell r="O56">
            <v>14.512314967323341</v>
          </cell>
          <cell r="Q56">
            <v>0.99200303881667995</v>
          </cell>
          <cell r="R56">
            <v>1.975961209011222</v>
          </cell>
          <cell r="S56">
            <v>3.080523959650769</v>
          </cell>
        </row>
        <row r="57">
          <cell r="A57">
            <v>46204</v>
          </cell>
          <cell r="D57">
            <v>1.659748100809235</v>
          </cell>
          <cell r="F57">
            <v>2.1198723994465491</v>
          </cell>
          <cell r="H57">
            <v>2.888694790283918</v>
          </cell>
          <cell r="N57">
            <v>17.973702546539847</v>
          </cell>
          <cell r="O57">
            <v>14.667330113654875</v>
          </cell>
          <cell r="Q57">
            <v>1.014407411504689</v>
          </cell>
          <cell r="R57">
            <v>1.998365581699231</v>
          </cell>
          <cell r="S57">
            <v>3.1029283323387782</v>
          </cell>
        </row>
        <row r="58">
          <cell r="A58">
            <v>46235</v>
          </cell>
          <cell r="D58">
            <v>1.698014863202745</v>
          </cell>
          <cell r="F58">
            <v>2.1581391618400589</v>
          </cell>
          <cell r="H58">
            <v>2.9269615526774282</v>
          </cell>
          <cell r="N58">
            <v>18.298153869581569</v>
          </cell>
          <cell r="O58">
            <v>14.932096632881665</v>
          </cell>
          <cell r="Q58">
            <v>1.0526741738981991</v>
          </cell>
          <cell r="R58">
            <v>2.036632344092741</v>
          </cell>
          <cell r="S58">
            <v>3.141195094732288</v>
          </cell>
        </row>
        <row r="59">
          <cell r="A59">
            <v>46266</v>
          </cell>
          <cell r="D59">
            <v>1.638512289807029</v>
          </cell>
          <cell r="F59">
            <v>2.098636588444343</v>
          </cell>
          <cell r="H59">
            <v>2.8674589792817118</v>
          </cell>
          <cell r="N59">
            <v>17.79365107250403</v>
          </cell>
          <cell r="O59">
            <v>14.520400208684245</v>
          </cell>
          <cell r="Q59">
            <v>0.99317160050248277</v>
          </cell>
          <cell r="R59">
            <v>1.977129770697025</v>
          </cell>
          <cell r="S59">
            <v>3.081692521336572</v>
          </cell>
        </row>
        <row r="60">
          <cell r="A60">
            <v>46296</v>
          </cell>
          <cell r="D60">
            <v>1.6019924069567191</v>
          </cell>
          <cell r="F60">
            <v>2.062116705594033</v>
          </cell>
          <cell r="H60">
            <v>2.8309390964314018</v>
          </cell>
          <cell r="N60">
            <v>17.484010967959378</v>
          </cell>
          <cell r="O60">
            <v>14.267720293790619</v>
          </cell>
          <cell r="Q60">
            <v>0.95665171765217283</v>
          </cell>
          <cell r="R60">
            <v>1.9406098878467151</v>
          </cell>
          <cell r="S60">
            <v>3.0451726384862621</v>
          </cell>
        </row>
        <row r="61">
          <cell r="A61">
            <v>46327</v>
          </cell>
          <cell r="D61">
            <v>1.5482805358105241</v>
          </cell>
          <cell r="F61">
            <v>2.008404834447838</v>
          </cell>
          <cell r="H61">
            <v>2.7772272252852068</v>
          </cell>
          <cell r="N61">
            <v>17.028605635330948</v>
          </cell>
          <cell r="O61">
            <v>13.896089555389093</v>
          </cell>
          <cell r="Q61">
            <v>0.90293984650597781</v>
          </cell>
          <cell r="R61">
            <v>1.88689801670052</v>
          </cell>
          <cell r="S61">
            <v>2.9914607673400671</v>
          </cell>
        </row>
        <row r="62">
          <cell r="A62">
            <v>46357</v>
          </cell>
          <cell r="D62">
            <v>1.6410607757394711</v>
          </cell>
          <cell r="F62">
            <v>2.1011850743767848</v>
          </cell>
          <cell r="H62">
            <v>2.8700074652141541</v>
          </cell>
          <cell r="N62">
            <v>17.815258848569094</v>
          </cell>
          <cell r="O62">
            <v>14.538033102282409</v>
          </cell>
          <cell r="Q62">
            <v>0.99572008643492482</v>
          </cell>
          <cell r="R62">
            <v>1.9796782566294671</v>
          </cell>
          <cell r="S62">
            <v>3.0842410072690138</v>
          </cell>
        </row>
        <row r="63">
          <cell r="A63">
            <v>46388</v>
          </cell>
          <cell r="D63">
            <v>1.509878114768396</v>
          </cell>
          <cell r="F63">
            <v>2.0213893466024309</v>
          </cell>
          <cell r="H63">
            <v>2.7301579280110881</v>
          </cell>
          <cell r="N63">
            <v>17.138697053682122</v>
          </cell>
          <cell r="O63">
            <v>13.985928984491474</v>
          </cell>
          <cell r="Q63">
            <v>0.89924357432478896</v>
          </cell>
          <cell r="R63">
            <v>1.8174688790031091</v>
          </cell>
          <cell r="S63">
            <v>3.0509049194803359</v>
          </cell>
        </row>
        <row r="64">
          <cell r="A64">
            <v>46419</v>
          </cell>
          <cell r="D64">
            <v>1.4364975270462921</v>
          </cell>
          <cell r="F64">
            <v>1.948008758880327</v>
          </cell>
          <cell r="H64">
            <v>2.656777340288984</v>
          </cell>
          <cell r="N64">
            <v>16.516527126496079</v>
          </cell>
          <cell r="O64">
            <v>13.478211017912399</v>
          </cell>
          <cell r="Q64">
            <v>0.82586298660268398</v>
          </cell>
          <cell r="R64">
            <v>1.744088291281005</v>
          </cell>
          <cell r="S64">
            <v>2.9775243317582309</v>
          </cell>
        </row>
        <row r="65">
          <cell r="A65">
            <v>46447</v>
          </cell>
          <cell r="D65">
            <v>1.5048871676694839</v>
          </cell>
          <cell r="F65">
            <v>2.0163983995035202</v>
          </cell>
          <cell r="H65">
            <v>2.7251669809121748</v>
          </cell>
          <cell r="N65">
            <v>17.096380450756044</v>
          </cell>
          <cell r="O65">
            <v>13.951396779299019</v>
          </cell>
          <cell r="Q65">
            <v>0.89425262722587695</v>
          </cell>
          <cell r="R65">
            <v>1.812477931904197</v>
          </cell>
          <cell r="S65">
            <v>3.0459139723814248</v>
          </cell>
        </row>
        <row r="66">
          <cell r="A66">
            <v>46478</v>
          </cell>
          <cell r="D66">
            <v>1.5000788580781541</v>
          </cell>
          <cell r="F66">
            <v>2.0115900899121901</v>
          </cell>
          <cell r="H66">
            <v>2.7203586713208452</v>
          </cell>
          <cell r="N66">
            <v>17.055612371333524</v>
          </cell>
          <cell r="O66">
            <v>13.918128237247572</v>
          </cell>
          <cell r="Q66">
            <v>0.88944431763454601</v>
          </cell>
          <cell r="R66">
            <v>1.807669622312867</v>
          </cell>
          <cell r="S66">
            <v>3.0411056627900939</v>
          </cell>
        </row>
        <row r="67">
          <cell r="A67">
            <v>46508</v>
          </cell>
          <cell r="D67">
            <v>1.5090419480696511</v>
          </cell>
          <cell r="F67">
            <v>2.0205531799036862</v>
          </cell>
          <cell r="H67">
            <v>2.7293217613123431</v>
          </cell>
          <cell r="N67">
            <v>17.131607470589064</v>
          </cell>
          <cell r="O67">
            <v>13.980143573537621</v>
          </cell>
          <cell r="Q67">
            <v>0.89840740762604299</v>
          </cell>
          <cell r="R67">
            <v>1.816632712304364</v>
          </cell>
          <cell r="S67">
            <v>3.05006875278159</v>
          </cell>
        </row>
        <row r="68">
          <cell r="A68">
            <v>46539</v>
          </cell>
          <cell r="D68">
            <v>1.5808447577179101</v>
          </cell>
          <cell r="F68">
            <v>2.0923559895519461</v>
          </cell>
          <cell r="H68">
            <v>2.8011245709606012</v>
          </cell>
          <cell r="N68">
            <v>17.74039993515466</v>
          </cell>
          <cell r="O68">
            <v>14.476944943503998</v>
          </cell>
          <cell r="Q68">
            <v>0.9702102172743029</v>
          </cell>
          <cell r="R68">
            <v>1.888435521952623</v>
          </cell>
          <cell r="S68">
            <v>3.1218715624298512</v>
          </cell>
        </row>
        <row r="69">
          <cell r="A69">
            <v>46569</v>
          </cell>
          <cell r="D69">
            <v>1.6029667372612859</v>
          </cell>
          <cell r="F69">
            <v>2.1144779690953208</v>
          </cell>
          <cell r="H69">
            <v>2.8232465505039781</v>
          </cell>
          <cell r="N69">
            <v>17.927964941499884</v>
          </cell>
          <cell r="O69">
            <v>14.630006220595444</v>
          </cell>
          <cell r="Q69">
            <v>0.99233219681767892</v>
          </cell>
          <cell r="R69">
            <v>1.910557501495999</v>
          </cell>
          <cell r="S69">
            <v>3.1439935419732259</v>
          </cell>
        </row>
        <row r="70">
          <cell r="A70">
            <v>46600</v>
          </cell>
          <cell r="D70">
            <v>1.6418253618231231</v>
          </cell>
          <cell r="F70">
            <v>2.153336593657158</v>
          </cell>
          <cell r="H70">
            <v>2.862105175065814</v>
          </cell>
          <cell r="N70">
            <v>18.257434469677367</v>
          </cell>
          <cell r="O70">
            <v>14.898867815453627</v>
          </cell>
          <cell r="Q70">
            <v>1.0311908213795149</v>
          </cell>
          <cell r="R70">
            <v>1.949416126057836</v>
          </cell>
          <cell r="S70">
            <v>3.1828521665350631</v>
          </cell>
        </row>
        <row r="71">
          <cell r="A71">
            <v>46631</v>
          </cell>
          <cell r="D71">
            <v>1.581553747038823</v>
          </cell>
          <cell r="F71">
            <v>2.0930649788728579</v>
          </cell>
          <cell r="H71">
            <v>2.8018335602815152</v>
          </cell>
          <cell r="N71">
            <v>17.746411222987867</v>
          </cell>
          <cell r="O71">
            <v>14.48185041820124</v>
          </cell>
          <cell r="Q71">
            <v>0.9709192065952158</v>
          </cell>
          <cell r="R71">
            <v>1.8891445112735361</v>
          </cell>
          <cell r="S71">
            <v>3.122580551750763</v>
          </cell>
        </row>
        <row r="72">
          <cell r="A72">
            <v>46661</v>
          </cell>
          <cell r="D72">
            <v>1.5446617260725599</v>
          </cell>
          <cell r="F72">
            <v>2.056172957906595</v>
          </cell>
          <cell r="H72">
            <v>2.764941539315251</v>
          </cell>
          <cell r="N72">
            <v>17.433615881456255</v>
          </cell>
          <cell r="O72">
            <v>14.226595691448193</v>
          </cell>
          <cell r="Q72">
            <v>0.93402718562895293</v>
          </cell>
          <cell r="R72">
            <v>1.852252490307273</v>
          </cell>
          <cell r="S72">
            <v>3.085688530784501</v>
          </cell>
        </row>
        <row r="73">
          <cell r="A73">
            <v>46692</v>
          </cell>
          <cell r="D73">
            <v>1.4901904605682099</v>
          </cell>
          <cell r="F73">
            <v>2.001701692402245</v>
          </cell>
          <cell r="H73">
            <v>2.710470273810901</v>
          </cell>
          <cell r="N73">
            <v>16.971771893221682</v>
          </cell>
          <cell r="O73">
            <v>13.849710727490253</v>
          </cell>
          <cell r="Q73">
            <v>0.87955592012460293</v>
          </cell>
          <cell r="R73">
            <v>1.797781224802923</v>
          </cell>
          <cell r="S73">
            <v>3.031217265280151</v>
          </cell>
        </row>
        <row r="74">
          <cell r="A74">
            <v>46722</v>
          </cell>
          <cell r="D74">
            <v>1.5847516659806249</v>
          </cell>
          <cell r="F74">
            <v>2.0962628978146598</v>
          </cell>
          <cell r="H74">
            <v>2.8050314792233171</v>
          </cell>
          <cell r="N74">
            <v>17.773525328460863</v>
          </cell>
          <cell r="O74">
            <v>14.503976718259848</v>
          </cell>
          <cell r="Q74">
            <v>0.97411712553701701</v>
          </cell>
          <cell r="R74">
            <v>1.892342430215338</v>
          </cell>
          <cell r="S74">
            <v>3.125778470692564</v>
          </cell>
        </row>
        <row r="75">
          <cell r="A75">
            <v>46753</v>
          </cell>
          <cell r="D75">
            <v>1.53846208922534</v>
          </cell>
          <cell r="F75">
            <v>2.0373478183952929</v>
          </cell>
          <cell r="H75">
            <v>2.7831164798225312</v>
          </cell>
          <cell r="N75">
            <v>17.274003700052507</v>
          </cell>
          <cell r="O75">
            <v>14.096345146311624</v>
          </cell>
          <cell r="Q75">
            <v>0.91895249730612261</v>
          </cell>
          <cell r="R75">
            <v>1.8571376336981691</v>
          </cell>
          <cell r="S75">
            <v>3.0902087788426669</v>
          </cell>
        </row>
        <row r="76">
          <cell r="A76">
            <v>46784</v>
          </cell>
          <cell r="D76">
            <v>1.463636934379676</v>
          </cell>
          <cell r="F76">
            <v>1.96252266354963</v>
          </cell>
          <cell r="H76">
            <v>2.7082913249768681</v>
          </cell>
          <cell r="N76">
            <v>16.639585762187071</v>
          </cell>
          <cell r="O76">
            <v>13.578632265473509</v>
          </cell>
          <cell r="Q76">
            <v>0.84412734246045951</v>
          </cell>
          <cell r="R76">
            <v>1.782312478852506</v>
          </cell>
          <cell r="S76">
            <v>3.0153836239970042</v>
          </cell>
        </row>
        <row r="77">
          <cell r="A77">
            <v>46813</v>
          </cell>
          <cell r="D77">
            <v>1.532992140438052</v>
          </cell>
          <cell r="F77">
            <v>2.0318778696080062</v>
          </cell>
          <cell r="H77">
            <v>2.7776465310352441</v>
          </cell>
          <cell r="N77">
            <v>17.227625798970742</v>
          </cell>
          <cell r="O77">
            <v>14.058498743580561</v>
          </cell>
          <cell r="Q77">
            <v>0.91348254851883548</v>
          </cell>
          <cell r="R77">
            <v>1.851667684910882</v>
          </cell>
          <cell r="S77">
            <v>3.0847388300553802</v>
          </cell>
        </row>
        <row r="78">
          <cell r="A78">
            <v>46844</v>
          </cell>
          <cell r="D78">
            <v>1.528329133751839</v>
          </cell>
          <cell r="F78">
            <v>2.027214862921793</v>
          </cell>
          <cell r="H78">
            <v>2.7729835243490308</v>
          </cell>
          <cell r="N78">
            <v>17.188089695206948</v>
          </cell>
          <cell r="O78">
            <v>14.026235547735979</v>
          </cell>
          <cell r="Q78">
            <v>0.90881954183262248</v>
          </cell>
          <cell r="R78">
            <v>1.847004678224669</v>
          </cell>
          <cell r="S78">
            <v>3.080075823369167</v>
          </cell>
        </row>
        <row r="79">
          <cell r="A79">
            <v>46874</v>
          </cell>
          <cell r="D79">
            <v>1.537147626519213</v>
          </cell>
          <cell r="F79">
            <v>2.0360333556891659</v>
          </cell>
          <cell r="H79">
            <v>2.7818020171164042</v>
          </cell>
          <cell r="N79">
            <v>17.262858802041375</v>
          </cell>
          <cell r="O79">
            <v>14.087250420403647</v>
          </cell>
          <cell r="Q79">
            <v>0.9176380345999956</v>
          </cell>
          <cell r="R79">
            <v>1.8558231709920421</v>
          </cell>
          <cell r="S79">
            <v>3.0888943161365399</v>
          </cell>
        </row>
        <row r="80">
          <cell r="A80">
            <v>46905</v>
          </cell>
          <cell r="D80">
            <v>1.61025728559132</v>
          </cell>
          <cell r="F80">
            <v>2.1091430147612731</v>
          </cell>
          <cell r="H80">
            <v>2.8549116761885109</v>
          </cell>
          <cell r="N80">
            <v>17.882731614095562</v>
          </cell>
          <cell r="O80">
            <v>14.593093840218593</v>
          </cell>
          <cell r="Q80">
            <v>0.99074769367210258</v>
          </cell>
          <cell r="R80">
            <v>1.9289328300641491</v>
          </cell>
          <cell r="S80">
            <v>3.1620039752086471</v>
          </cell>
        </row>
        <row r="81">
          <cell r="A81">
            <v>46935</v>
          </cell>
          <cell r="D81">
            <v>1.632091566136785</v>
          </cell>
          <cell r="F81">
            <v>2.1309772953067392</v>
          </cell>
          <cell r="H81">
            <v>2.876745956733977</v>
          </cell>
          <cell r="N81">
            <v>18.067857315031322</v>
          </cell>
          <cell r="O81">
            <v>14.744164537038888</v>
          </cell>
          <cell r="Q81">
            <v>1.0125819742175679</v>
          </cell>
          <cell r="R81">
            <v>1.9507671106096149</v>
          </cell>
          <cell r="S81">
            <v>3.1838382557541132</v>
          </cell>
        </row>
        <row r="82">
          <cell r="A82">
            <v>46966</v>
          </cell>
          <cell r="D82">
            <v>1.671553173299172</v>
          </cell>
          <cell r="F82">
            <v>2.170438902469126</v>
          </cell>
          <cell r="H82">
            <v>2.9162075638963638</v>
          </cell>
          <cell r="N82">
            <v>18.402439334840778</v>
          </cell>
          <cell r="O82">
            <v>15.01719814944745</v>
          </cell>
          <cell r="Q82">
            <v>1.052043581379956</v>
          </cell>
          <cell r="R82">
            <v>1.9902287177720019</v>
          </cell>
          <cell r="S82">
            <v>3.2232998629164999</v>
          </cell>
        </row>
        <row r="83">
          <cell r="A83">
            <v>46997</v>
          </cell>
          <cell r="D83">
            <v>1.6104980676934659</v>
          </cell>
          <cell r="F83">
            <v>2.1093837968634199</v>
          </cell>
          <cell r="H83">
            <v>2.8551524582906578</v>
          </cell>
          <cell r="N83">
            <v>17.884773126539258</v>
          </cell>
          <cell r="O83">
            <v>14.594759803971208</v>
          </cell>
          <cell r="Q83">
            <v>0.99098847577424942</v>
          </cell>
          <cell r="R83">
            <v>1.9291736121662959</v>
          </cell>
          <cell r="S83">
            <v>3.1622447573107939</v>
          </cell>
        </row>
        <row r="84">
          <cell r="A84">
            <v>47027</v>
          </cell>
          <cell r="D84">
            <v>1.573226916549729</v>
          </cell>
          <cell r="F84">
            <v>2.0721126457196819</v>
          </cell>
          <cell r="H84">
            <v>2.8178813071469202</v>
          </cell>
          <cell r="N84">
            <v>17.568763264625129</v>
          </cell>
          <cell r="O84">
            <v>14.336881887506117</v>
          </cell>
          <cell r="Q84">
            <v>0.95371732463051162</v>
          </cell>
          <cell r="R84">
            <v>1.8919024610225581</v>
          </cell>
          <cell r="S84">
            <v>3.1249736061670559</v>
          </cell>
        </row>
        <row r="85">
          <cell r="A85">
            <v>47058</v>
          </cell>
          <cell r="D85">
            <v>1.517981988511377</v>
          </cell>
          <cell r="F85">
            <v>2.0168677176813312</v>
          </cell>
          <cell r="H85">
            <v>2.7626363791085691</v>
          </cell>
          <cell r="N85">
            <v>17.100359645602801</v>
          </cell>
          <cell r="O85">
            <v>13.954643976934166</v>
          </cell>
          <cell r="Q85">
            <v>0.89847239659216049</v>
          </cell>
          <cell r="R85">
            <v>1.836657532984207</v>
          </cell>
          <cell r="S85">
            <v>3.0697286781287052</v>
          </cell>
        </row>
        <row r="86">
          <cell r="A86">
            <v>47088</v>
          </cell>
          <cell r="D86">
            <v>1.614357621768965</v>
          </cell>
          <cell r="F86">
            <v>2.1132433509389181</v>
          </cell>
          <cell r="H86">
            <v>2.859012012366156</v>
          </cell>
          <cell r="N86">
            <v>17.917497019228932</v>
          </cell>
          <cell r="O86">
            <v>14.621463936602785</v>
          </cell>
          <cell r="Q86">
            <v>0.99484802984974741</v>
          </cell>
          <cell r="R86">
            <v>1.9330331662417941</v>
          </cell>
          <cell r="S86">
            <v>3.1661043113862921</v>
          </cell>
        </row>
        <row r="87">
          <cell r="A87">
            <v>47119</v>
          </cell>
          <cell r="D87">
            <v>1.523947797348302</v>
          </cell>
          <cell r="F87">
            <v>2.0478598513183561</v>
          </cell>
          <cell r="H87">
            <v>2.7812978387632028</v>
          </cell>
          <cell r="N87">
            <v>17.36313177821792</v>
          </cell>
          <cell r="O87">
            <v>14.169077569776563</v>
          </cell>
          <cell r="Q87">
            <v>0.93793180347379246</v>
          </cell>
          <cell r="R87">
            <v>1.901516970998937</v>
          </cell>
          <cell r="S87">
            <v>3.18618410575109</v>
          </cell>
        </row>
        <row r="88">
          <cell r="A88">
            <v>47150</v>
          </cell>
          <cell r="D88">
            <v>1.447650933568623</v>
          </cell>
          <cell r="F88">
            <v>1.9715629875386771</v>
          </cell>
          <cell r="H88">
            <v>2.7050009749835242</v>
          </cell>
          <cell r="N88">
            <v>16.716235703167438</v>
          </cell>
          <cell r="O88">
            <v>13.641181981350924</v>
          </cell>
          <cell r="Q88">
            <v>0.86163493969411342</v>
          </cell>
          <cell r="R88">
            <v>1.825220107219258</v>
          </cell>
          <cell r="S88">
            <v>3.109887241971411</v>
          </cell>
        </row>
        <row r="89">
          <cell r="A89">
            <v>47178</v>
          </cell>
          <cell r="D89">
            <v>1.5179898469633739</v>
          </cell>
          <cell r="F89">
            <v>2.041901900933428</v>
          </cell>
          <cell r="H89">
            <v>2.7753398883782752</v>
          </cell>
          <cell r="N89">
            <v>17.312616271702669</v>
          </cell>
          <cell r="O89">
            <v>14.12785469941921</v>
          </cell>
          <cell r="Q89">
            <v>0.9319738530888646</v>
          </cell>
          <cell r="R89">
            <v>1.8955590206140089</v>
          </cell>
          <cell r="S89">
            <v>3.1802261553661619</v>
          </cell>
        </row>
        <row r="90">
          <cell r="A90">
            <v>47209</v>
          </cell>
          <cell r="D90">
            <v>1.5134748732623491</v>
          </cell>
          <cell r="F90">
            <v>2.037386927232403</v>
          </cell>
          <cell r="H90">
            <v>2.7708249146772501</v>
          </cell>
          <cell r="N90">
            <v>17.274335291050786</v>
          </cell>
          <cell r="O90">
            <v>14.096615739119196</v>
          </cell>
          <cell r="Q90">
            <v>0.92745887938783955</v>
          </cell>
          <cell r="R90">
            <v>1.8910440469129839</v>
          </cell>
          <cell r="S90">
            <v>3.1757111816651369</v>
          </cell>
        </row>
        <row r="91">
          <cell r="A91">
            <v>47239</v>
          </cell>
          <cell r="D91">
            <v>1.522146051984492</v>
          </cell>
          <cell r="F91">
            <v>2.046058105954546</v>
          </cell>
          <cell r="H91">
            <v>2.7794960933993931</v>
          </cell>
          <cell r="N91">
            <v>17.347855370429325</v>
          </cell>
          <cell r="O91">
            <v>14.156611350565138</v>
          </cell>
          <cell r="Q91">
            <v>0.93613005810998251</v>
          </cell>
          <cell r="R91">
            <v>1.8997152256351271</v>
          </cell>
          <cell r="S91">
            <v>3.184382360387279</v>
          </cell>
        </row>
        <row r="92">
          <cell r="A92">
            <v>47270</v>
          </cell>
          <cell r="D92">
            <v>1.596587114728419</v>
          </cell>
          <cell r="F92">
            <v>2.1204991686984731</v>
          </cell>
          <cell r="H92">
            <v>2.8539371561433202</v>
          </cell>
          <cell r="N92">
            <v>17.97901671738444</v>
          </cell>
          <cell r="O92">
            <v>14.671666710294113</v>
          </cell>
          <cell r="Q92">
            <v>1.010571120853909</v>
          </cell>
          <cell r="R92">
            <v>1.974156288379054</v>
          </cell>
          <cell r="S92">
            <v>3.258823423131207</v>
          </cell>
        </row>
        <row r="93">
          <cell r="A93">
            <v>47300</v>
          </cell>
          <cell r="D93">
            <v>1.6181282907316099</v>
          </cell>
          <cell r="F93">
            <v>2.1420403447016638</v>
          </cell>
          <cell r="H93">
            <v>2.8754783321465109</v>
          </cell>
          <cell r="N93">
            <v>18.161657281073602</v>
          </cell>
          <cell r="O93">
            <v>14.82070942605268</v>
          </cell>
          <cell r="Q93">
            <v>1.032112296857101</v>
          </cell>
          <cell r="R93">
            <v>1.9956974643822449</v>
          </cell>
          <cell r="S93">
            <v>3.2803645991343982</v>
          </cell>
        </row>
        <row r="94">
          <cell r="A94">
            <v>47331</v>
          </cell>
          <cell r="D94">
            <v>1.658204209867332</v>
          </cell>
          <cell r="F94">
            <v>2.1821162638373859</v>
          </cell>
          <cell r="H94">
            <v>2.915554251282233</v>
          </cell>
          <cell r="N94">
            <v>18.50144785054972</v>
          </cell>
          <cell r="O94">
            <v>15.097993443583754</v>
          </cell>
          <cell r="Q94">
            <v>1.072188215992824</v>
          </cell>
          <cell r="R94">
            <v>2.035773383517967</v>
          </cell>
          <cell r="S94">
            <v>3.3204405182701211</v>
          </cell>
        </row>
        <row r="95">
          <cell r="A95">
            <v>47362</v>
          </cell>
          <cell r="D95">
            <v>1.5963508925186209</v>
          </cell>
          <cell r="F95">
            <v>2.1202629464886749</v>
          </cell>
          <cell r="H95">
            <v>2.853700933933522</v>
          </cell>
          <cell r="N95">
            <v>17.97701386677187</v>
          </cell>
          <cell r="O95">
            <v>14.670032296292502</v>
          </cell>
          <cell r="Q95">
            <v>1.010334898644111</v>
          </cell>
          <cell r="R95">
            <v>1.973920066169256</v>
          </cell>
          <cell r="S95">
            <v>3.2585872009214092</v>
          </cell>
        </row>
        <row r="96">
          <cell r="A96">
            <v>47392</v>
          </cell>
          <cell r="D96">
            <v>1.558693487762814</v>
          </cell>
          <cell r="F96">
            <v>2.0826055417328679</v>
          </cell>
          <cell r="H96">
            <v>2.8160435291777151</v>
          </cell>
          <cell r="N96">
            <v>17.657729087210498</v>
          </cell>
          <cell r="O96">
            <v>14.409481903296614</v>
          </cell>
          <cell r="Q96">
            <v>0.97267749388830449</v>
          </cell>
          <cell r="R96">
            <v>1.936262661413449</v>
          </cell>
          <cell r="S96">
            <v>3.2209297961656018</v>
          </cell>
        </row>
        <row r="97">
          <cell r="A97">
            <v>47423</v>
          </cell>
          <cell r="D97">
            <v>1.5026603609314619</v>
          </cell>
          <cell r="F97">
            <v>2.0265724149015161</v>
          </cell>
          <cell r="H97">
            <v>2.7600104023463632</v>
          </cell>
          <cell r="N97">
            <v>17.18264258922968</v>
          </cell>
          <cell r="O97">
            <v>14.021790470194178</v>
          </cell>
          <cell r="Q97">
            <v>0.91664436705695262</v>
          </cell>
          <cell r="R97">
            <v>1.880229534582097</v>
          </cell>
          <cell r="S97">
            <v>3.16489666933425</v>
          </cell>
        </row>
        <row r="98">
          <cell r="A98">
            <v>47453</v>
          </cell>
          <cell r="D98">
            <v>1.600884513116495</v>
          </cell>
          <cell r="F98">
            <v>2.1247965670865492</v>
          </cell>
          <cell r="H98">
            <v>2.8582345545313959</v>
          </cell>
          <cell r="N98">
            <v>18.015452948344109</v>
          </cell>
          <cell r="O98">
            <v>14.701400273882312</v>
          </cell>
          <cell r="Q98">
            <v>1.014868519241986</v>
          </cell>
          <cell r="R98">
            <v>1.9784536867671301</v>
          </cell>
          <cell r="S98">
            <v>3.2631208215192831</v>
          </cell>
        </row>
        <row r="99">
          <cell r="A99">
            <v>47484</v>
          </cell>
          <cell r="D99">
            <v>1.5439478700998901</v>
          </cell>
          <cell r="F99">
            <v>2.087376068737139</v>
          </cell>
          <cell r="H99">
            <v>2.8124321494195552</v>
          </cell>
          <cell r="N99">
            <v>17.69817682047378</v>
          </cell>
          <cell r="O99">
            <v>14.442489028822667</v>
          </cell>
          <cell r="Q99">
            <v>0.960103223336783</v>
          </cell>
          <cell r="R99">
            <v>1.9510997633901079</v>
          </cell>
          <cell r="S99">
            <v>3.2621389098486269</v>
          </cell>
        </row>
        <row r="100">
          <cell r="A100">
            <v>47515</v>
          </cell>
          <cell r="D100">
            <v>1.466151645611286</v>
          </cell>
          <cell r="F100">
            <v>2.0095798442485351</v>
          </cell>
          <cell r="H100">
            <v>2.7346359249309509</v>
          </cell>
          <cell r="N100">
            <v>17.038568157911321</v>
          </cell>
          <cell r="O100">
            <v>13.904219411053095</v>
          </cell>
          <cell r="Q100">
            <v>0.88230699884817887</v>
          </cell>
          <cell r="R100">
            <v>1.873303538901504</v>
          </cell>
          <cell r="S100">
            <v>3.184342685360023</v>
          </cell>
        </row>
        <row r="101">
          <cell r="A101">
            <v>47543</v>
          </cell>
          <cell r="D101">
            <v>1.5374927491097701</v>
          </cell>
          <cell r="F101">
            <v>2.080920947747019</v>
          </cell>
          <cell r="H101">
            <v>2.8059770284294352</v>
          </cell>
          <cell r="N101">
            <v>17.643445967518367</v>
          </cell>
          <cell r="O101">
            <v>14.39782625076565</v>
          </cell>
          <cell r="Q101">
            <v>0.95364810234666297</v>
          </cell>
          <cell r="R101">
            <v>1.9446446423999879</v>
          </cell>
          <cell r="S101">
            <v>3.2556837888585068</v>
          </cell>
        </row>
        <row r="102">
          <cell r="A102">
            <v>47574</v>
          </cell>
          <cell r="D102">
            <v>1.533128589769166</v>
          </cell>
          <cell r="F102">
            <v>2.0765567884064149</v>
          </cell>
          <cell r="H102">
            <v>2.801612869088832</v>
          </cell>
          <cell r="N102">
            <v>17.606443692346428</v>
          </cell>
          <cell r="O102">
            <v>14.367630770257511</v>
          </cell>
          <cell r="Q102">
            <v>0.94928394300605889</v>
          </cell>
          <cell r="R102">
            <v>1.9402804830593841</v>
          </cell>
          <cell r="S102">
            <v>3.2513196295179032</v>
          </cell>
        </row>
        <row r="103">
          <cell r="A103">
            <v>47604</v>
          </cell>
          <cell r="D103">
            <v>1.5416496865789251</v>
          </cell>
          <cell r="F103">
            <v>2.0850778852161729</v>
          </cell>
          <cell r="H103">
            <v>2.81013396589859</v>
          </cell>
          <cell r="N103">
            <v>17.678691276431604</v>
          </cell>
          <cell r="O103">
            <v>14.426587969696383</v>
          </cell>
          <cell r="Q103">
            <v>0.95780503981581799</v>
          </cell>
          <cell r="R103">
            <v>1.9488015798691429</v>
          </cell>
          <cell r="S103">
            <v>3.2598407263276621</v>
          </cell>
        </row>
        <row r="104">
          <cell r="A104">
            <v>47635</v>
          </cell>
          <cell r="D104">
            <v>1.617447168589663</v>
          </cell>
          <cell r="F104">
            <v>2.1608753672269119</v>
          </cell>
          <cell r="H104">
            <v>2.885931447909329</v>
          </cell>
          <cell r="N104">
            <v>18.321353257309987</v>
          </cell>
          <cell r="O104">
            <v>14.951028351450294</v>
          </cell>
          <cell r="Q104">
            <v>1.0336025218265561</v>
          </cell>
          <cell r="R104">
            <v>2.024599061879881</v>
          </cell>
          <cell r="S104">
            <v>3.3356382083384002</v>
          </cell>
        </row>
        <row r="105">
          <cell r="A105">
            <v>47665</v>
          </cell>
          <cell r="D105">
            <v>1.6386897329420551</v>
          </cell>
          <cell r="F105">
            <v>2.1821179315793029</v>
          </cell>
          <cell r="H105">
            <v>2.90717401226172</v>
          </cell>
          <cell r="N105">
            <v>18.50146199078625</v>
          </cell>
          <cell r="O105">
            <v>15.098004982637351</v>
          </cell>
          <cell r="Q105">
            <v>1.0548450861789469</v>
          </cell>
          <cell r="R105">
            <v>2.0458416262322729</v>
          </cell>
          <cell r="S105">
            <v>3.3568807726907912</v>
          </cell>
        </row>
        <row r="106">
          <cell r="A106">
            <v>47696</v>
          </cell>
          <cell r="D106">
            <v>1.6793915062902149</v>
          </cell>
          <cell r="F106">
            <v>2.2228197049274629</v>
          </cell>
          <cell r="H106">
            <v>2.9478757856098801</v>
          </cell>
          <cell r="N106">
            <v>18.846558972787388</v>
          </cell>
          <cell r="O106">
            <v>15.379619265678389</v>
          </cell>
          <cell r="Q106">
            <v>1.0955468595271081</v>
          </cell>
          <cell r="R106">
            <v>2.086543399580433</v>
          </cell>
          <cell r="S106">
            <v>3.3975825460389522</v>
          </cell>
        </row>
        <row r="107">
          <cell r="A107">
            <v>47727</v>
          </cell>
          <cell r="D107">
            <v>1.616724979687147</v>
          </cell>
          <cell r="F107">
            <v>2.160153178324395</v>
          </cell>
          <cell r="H107">
            <v>2.8852092590068121</v>
          </cell>
          <cell r="N107">
            <v>18.315230054555123</v>
          </cell>
          <cell r="O107">
            <v>14.946031549265223</v>
          </cell>
          <cell r="Q107">
            <v>1.032880332924039</v>
          </cell>
          <cell r="R107">
            <v>2.0238768729773651</v>
          </cell>
          <cell r="S107">
            <v>3.3349160194358829</v>
          </cell>
        </row>
        <row r="108">
          <cell r="A108">
            <v>47757</v>
          </cell>
          <cell r="D108">
            <v>1.5786740640432591</v>
          </cell>
          <cell r="F108">
            <v>2.1221022626805079</v>
          </cell>
          <cell r="H108">
            <v>2.8471583433629242</v>
          </cell>
          <cell r="N108">
            <v>17.992608825284314</v>
          </cell>
          <cell r="O108">
            <v>14.682758466875248</v>
          </cell>
          <cell r="Q108">
            <v>0.99482941728015195</v>
          </cell>
          <cell r="R108">
            <v>1.9858259573334771</v>
          </cell>
          <cell r="S108">
            <v>3.2968651037919958</v>
          </cell>
        </row>
        <row r="109">
          <cell r="A109">
            <v>47788</v>
          </cell>
          <cell r="D109">
            <v>1.5218379290397539</v>
          </cell>
          <cell r="F109">
            <v>2.065266127677003</v>
          </cell>
          <cell r="H109">
            <v>2.7903222083594188</v>
          </cell>
          <cell r="N109">
            <v>17.510713884478118</v>
          </cell>
          <cell r="O109">
            <v>14.289511045616164</v>
          </cell>
          <cell r="Q109">
            <v>0.93799328227664702</v>
          </cell>
          <cell r="R109">
            <v>1.928989822329972</v>
          </cell>
          <cell r="S109">
            <v>3.2400289687884909</v>
          </cell>
        </row>
        <row r="110">
          <cell r="A110">
            <v>47818</v>
          </cell>
          <cell r="D110">
            <v>1.6219453317680561</v>
          </cell>
          <cell r="F110">
            <v>2.1653735304053039</v>
          </cell>
          <cell r="H110">
            <v>2.890429611087721</v>
          </cell>
          <cell r="N110">
            <v>18.359491707055984</v>
          </cell>
          <cell r="O110">
            <v>14.982151000275664</v>
          </cell>
          <cell r="Q110">
            <v>1.0381006850049479</v>
          </cell>
          <cell r="R110">
            <v>2.0290972250582739</v>
          </cell>
          <cell r="S110">
            <v>3.3401363715167922</v>
          </cell>
        </row>
        <row r="111">
          <cell r="A111">
            <v>47849</v>
          </cell>
          <cell r="D111">
            <v>1.569242613192567</v>
          </cell>
          <cell r="F111">
            <v>2.132570936886125</v>
          </cell>
          <cell r="H111">
            <v>2.918960733434929</v>
          </cell>
          <cell r="N111">
            <v>18.081369279110458</v>
          </cell>
          <cell r="O111">
            <v>14.755190892744926</v>
          </cell>
          <cell r="Q111">
            <v>0.9838724966413146</v>
          </cell>
          <cell r="R111">
            <v>1.993163131887624</v>
          </cell>
          <cell r="S111">
            <v>3.3458414627845139</v>
          </cell>
        </row>
        <row r="112">
          <cell r="A112">
            <v>47880</v>
          </cell>
          <cell r="D112">
            <v>1.489918856674016</v>
          </cell>
          <cell r="F112">
            <v>2.053247180367574</v>
          </cell>
          <cell r="H112">
            <v>2.839636976916379</v>
          </cell>
          <cell r="N112">
            <v>17.408809173648066</v>
          </cell>
          <cell r="O112">
            <v>14.206352329151889</v>
          </cell>
          <cell r="Q112">
            <v>0.90454874012276543</v>
          </cell>
          <cell r="R112">
            <v>1.9138393753690739</v>
          </cell>
          <cell r="S112">
            <v>3.2665177062659652</v>
          </cell>
        </row>
        <row r="113">
          <cell r="A113">
            <v>47908</v>
          </cell>
          <cell r="D113">
            <v>1.562280980314241</v>
          </cell>
          <cell r="F113">
            <v>2.1256093040077979</v>
          </cell>
          <cell r="H113">
            <v>2.9119991005566042</v>
          </cell>
          <cell r="N113">
            <v>18.02234387804107</v>
          </cell>
          <cell r="O113">
            <v>14.707023574946385</v>
          </cell>
          <cell r="Q113">
            <v>0.97691086376298952</v>
          </cell>
          <cell r="R113">
            <v>1.986201499009298</v>
          </cell>
          <cell r="S113">
            <v>3.338879829906189</v>
          </cell>
        </row>
        <row r="114">
          <cell r="A114">
            <v>47939</v>
          </cell>
          <cell r="D114">
            <v>1.558070468968245</v>
          </cell>
          <cell r="F114">
            <v>2.121398792661803</v>
          </cell>
          <cell r="H114">
            <v>2.907788589210607</v>
          </cell>
          <cell r="N114">
            <v>17.986644333803643</v>
          </cell>
          <cell r="O114">
            <v>14.677891180055484</v>
          </cell>
          <cell r="Q114">
            <v>0.97270035241699349</v>
          </cell>
          <cell r="R114">
            <v>1.981990987663302</v>
          </cell>
          <cell r="S114">
            <v>3.3346693185601932</v>
          </cell>
        </row>
        <row r="115">
          <cell r="A115">
            <v>47969</v>
          </cell>
          <cell r="D115">
            <v>1.566438663993319</v>
          </cell>
          <cell r="F115">
            <v>2.1297669876868759</v>
          </cell>
          <cell r="H115">
            <v>2.9161567842356821</v>
          </cell>
          <cell r="N115">
            <v>18.057595513823422</v>
          </cell>
          <cell r="O115">
            <v>14.735790456879991</v>
          </cell>
          <cell r="Q115">
            <v>0.98106854744206751</v>
          </cell>
          <cell r="R115">
            <v>1.990359182688376</v>
          </cell>
          <cell r="S115">
            <v>3.343037513585267</v>
          </cell>
        </row>
        <row r="116">
          <cell r="A116">
            <v>48000</v>
          </cell>
          <cell r="D116">
            <v>1.64361805088109</v>
          </cell>
          <cell r="F116">
            <v>2.206946374574648</v>
          </cell>
          <cell r="H116">
            <v>2.993336171123453</v>
          </cell>
          <cell r="N116">
            <v>18.711974212752327</v>
          </cell>
          <cell r="O116">
            <v>15.269792194790245</v>
          </cell>
          <cell r="Q116">
            <v>1.058247934329839</v>
          </cell>
          <cell r="R116">
            <v>2.0675385695761479</v>
          </cell>
          <cell r="S116">
            <v>3.4202169004730392</v>
          </cell>
        </row>
        <row r="117">
          <cell r="A117">
            <v>48030</v>
          </cell>
          <cell r="D117">
            <v>1.6645563930016929</v>
          </cell>
          <cell r="F117">
            <v>2.2278847166952511</v>
          </cell>
          <cell r="H117">
            <v>3.014274513244056</v>
          </cell>
          <cell r="N117">
            <v>18.889503545740325</v>
          </cell>
          <cell r="O117">
            <v>15.414663921973311</v>
          </cell>
          <cell r="Q117">
            <v>1.079186276450441</v>
          </cell>
          <cell r="R117">
            <v>2.0884769116967501</v>
          </cell>
          <cell r="S117">
            <v>3.44115524259364</v>
          </cell>
        </row>
        <row r="118">
          <cell r="A118">
            <v>48061</v>
          </cell>
          <cell r="D118">
            <v>1.7058957796672469</v>
          </cell>
          <cell r="F118">
            <v>2.2692241033608052</v>
          </cell>
          <cell r="H118">
            <v>3.0556138999096101</v>
          </cell>
          <cell r="N118">
            <v>19.240006641859246</v>
          </cell>
          <cell r="O118">
            <v>15.70068983139975</v>
          </cell>
          <cell r="Q118">
            <v>1.120525663115995</v>
          </cell>
          <cell r="R118">
            <v>2.1298162983623041</v>
          </cell>
          <cell r="S118">
            <v>3.4824946292591941</v>
          </cell>
        </row>
        <row r="119">
          <cell r="A119">
            <v>48092</v>
          </cell>
          <cell r="D119">
            <v>1.642400764511895</v>
          </cell>
          <cell r="F119">
            <v>2.205729088205453</v>
          </cell>
          <cell r="H119">
            <v>2.992118884754257</v>
          </cell>
          <cell r="N119">
            <v>18.701653241018569</v>
          </cell>
          <cell r="O119">
            <v>15.261369828885348</v>
          </cell>
          <cell r="Q119">
            <v>1.0570306479606431</v>
          </cell>
          <cell r="R119">
            <v>2.066321283206952</v>
          </cell>
          <cell r="S119">
            <v>3.4189996141038428</v>
          </cell>
        </row>
        <row r="120">
          <cell r="A120">
            <v>48122</v>
          </cell>
          <cell r="D120">
            <v>1.603948944347775</v>
          </cell>
          <cell r="F120">
            <v>2.167277268041333</v>
          </cell>
          <cell r="H120">
            <v>2.9536670645901379</v>
          </cell>
          <cell r="N120">
            <v>18.375632873857143</v>
          </cell>
          <cell r="O120">
            <v>14.995322900794163</v>
          </cell>
          <cell r="Q120">
            <v>1.018578827796524</v>
          </cell>
          <cell r="R120">
            <v>2.0278694630428329</v>
          </cell>
          <cell r="S120">
            <v>3.3805477939397242</v>
          </cell>
        </row>
        <row r="121">
          <cell r="A121">
            <v>48153</v>
          </cell>
          <cell r="D121">
            <v>1.54629471354119</v>
          </cell>
          <cell r="F121">
            <v>2.1096230372347482</v>
          </cell>
          <cell r="H121">
            <v>2.8960128337835518</v>
          </cell>
          <cell r="N121">
            <v>17.886801567153185</v>
          </cell>
          <cell r="O121">
            <v>14.59641510053703</v>
          </cell>
          <cell r="Q121">
            <v>0.9609245969899376</v>
          </cell>
          <cell r="R121">
            <v>1.9702152322362469</v>
          </cell>
          <cell r="S121">
            <v>3.3228935631331371</v>
          </cell>
        </row>
        <row r="122">
          <cell r="A122">
            <v>48183</v>
          </cell>
          <cell r="D122">
            <v>1.648320750997033</v>
          </cell>
          <cell r="F122">
            <v>2.211649074690591</v>
          </cell>
          <cell r="H122">
            <v>2.9980388712393959</v>
          </cell>
          <cell r="N122">
            <v>18.751846864083422</v>
          </cell>
          <cell r="O122">
            <v>15.302330028220251</v>
          </cell>
          <cell r="Q122">
            <v>1.062950634445782</v>
          </cell>
          <cell r="R122">
            <v>2.0722412696920909</v>
          </cell>
          <cell r="S122">
            <v>3.4249196005889821</v>
          </cell>
        </row>
        <row r="123">
          <cell r="A123">
            <v>48214</v>
          </cell>
          <cell r="D123">
            <v>1.601274457798872</v>
          </cell>
          <cell r="F123">
            <v>2.1627673896883288</v>
          </cell>
          <cell r="H123">
            <v>3.0082316610245381</v>
          </cell>
          <cell r="N123">
            <v>18.337395094989347</v>
          </cell>
          <cell r="O123">
            <v>14.964119195046019</v>
          </cell>
          <cell r="Q123">
            <v>1.0096722022792251</v>
          </cell>
          <cell r="R123">
            <v>2.050021986156453</v>
          </cell>
          <cell r="S123">
            <v>3.3932296909282331</v>
          </cell>
        </row>
        <row r="124">
          <cell r="A124">
            <v>48245</v>
          </cell>
          <cell r="D124">
            <v>1.52039446862155</v>
          </cell>
          <cell r="F124">
            <v>2.081887400511008</v>
          </cell>
          <cell r="H124">
            <v>2.9273516718472168</v>
          </cell>
          <cell r="N124">
            <v>17.651640203411883</v>
          </cell>
          <cell r="O124">
            <v>14.404513106886037</v>
          </cell>
          <cell r="Q124">
            <v>0.92879221310190441</v>
          </cell>
          <cell r="R124">
            <v>1.9691419969791319</v>
          </cell>
          <cell r="S124">
            <v>3.3123497017509118</v>
          </cell>
        </row>
        <row r="125">
          <cell r="A125">
            <v>48274</v>
          </cell>
          <cell r="D125">
            <v>1.593796796237007</v>
          </cell>
          <cell r="F125">
            <v>2.1552897281264638</v>
          </cell>
          <cell r="H125">
            <v>3.0007539994626731</v>
          </cell>
          <cell r="N125">
            <v>18.273994456020819</v>
          </cell>
          <cell r="O125">
            <v>14.912381491099925</v>
          </cell>
          <cell r="Q125">
            <v>1.00219454071736</v>
          </cell>
          <cell r="R125">
            <v>2.042544324594588</v>
          </cell>
          <cell r="S125">
            <v>3.3857520293663681</v>
          </cell>
        </row>
        <row r="126">
          <cell r="A126">
            <v>48305</v>
          </cell>
          <cell r="D126">
            <v>1.589742819760638</v>
          </cell>
          <cell r="F126">
            <v>2.1512357516500962</v>
          </cell>
          <cell r="H126">
            <v>2.996700022986305</v>
          </cell>
          <cell r="N126">
            <v>18.239622119584002</v>
          </cell>
          <cell r="O126">
            <v>14.884332156023246</v>
          </cell>
          <cell r="Q126">
            <v>0.9981405642409924</v>
          </cell>
          <cell r="R126">
            <v>2.0384903481182199</v>
          </cell>
          <cell r="S126">
            <v>3.38169805289</v>
          </cell>
        </row>
        <row r="127">
          <cell r="A127">
            <v>48335</v>
          </cell>
          <cell r="D127">
            <v>1.597955240146461</v>
          </cell>
          <cell r="F127">
            <v>2.1594481720359182</v>
          </cell>
          <cell r="H127">
            <v>3.004912443372127</v>
          </cell>
          <cell r="N127">
            <v>18.309252537547103</v>
          </cell>
          <cell r="O127">
            <v>14.941153633043472</v>
          </cell>
          <cell r="Q127">
            <v>1.006352984626814</v>
          </cell>
          <cell r="R127">
            <v>2.046702768504042</v>
          </cell>
          <cell r="S127">
            <v>3.3899104732758221</v>
          </cell>
        </row>
        <row r="128">
          <cell r="A128">
            <v>48366</v>
          </cell>
          <cell r="D128">
            <v>1.6765424963677691</v>
          </cell>
          <cell r="F128">
            <v>2.238035428257227</v>
          </cell>
          <cell r="H128">
            <v>3.083499699593435</v>
          </cell>
          <cell r="N128">
            <v>18.975568098634312</v>
          </cell>
          <cell r="O128">
            <v>15.484896374363775</v>
          </cell>
          <cell r="Q128">
            <v>1.084940240848123</v>
          </cell>
          <cell r="R128">
            <v>2.1252900247253508</v>
          </cell>
          <cell r="S128">
            <v>3.46849772949713</v>
          </cell>
        </row>
        <row r="129">
          <cell r="A129">
            <v>48396</v>
          </cell>
          <cell r="D129">
            <v>1.6971709002590289</v>
          </cell>
          <cell r="F129">
            <v>2.258663832148486</v>
          </cell>
          <cell r="H129">
            <v>3.1041281034846948</v>
          </cell>
          <cell r="N129">
            <v>19.150469567066175</v>
          </cell>
          <cell r="O129">
            <v>15.627623648736462</v>
          </cell>
          <cell r="Q129">
            <v>1.105568644739382</v>
          </cell>
          <cell r="R129">
            <v>2.1459184286166102</v>
          </cell>
          <cell r="S129">
            <v>3.4891261333883898</v>
          </cell>
        </row>
        <row r="130">
          <cell r="A130">
            <v>48427</v>
          </cell>
          <cell r="D130">
            <v>1.739159880287424</v>
          </cell>
          <cell r="F130">
            <v>2.3006528121768808</v>
          </cell>
          <cell r="H130">
            <v>3.1461170835130901</v>
          </cell>
          <cell r="N130">
            <v>19.506480352177583</v>
          </cell>
          <cell r="O130">
            <v>15.918144074104005</v>
          </cell>
          <cell r="Q130">
            <v>1.147557624767777</v>
          </cell>
          <cell r="R130">
            <v>2.187907408645005</v>
          </cell>
          <cell r="S130">
            <v>3.5311151134167851</v>
          </cell>
        </row>
        <row r="131">
          <cell r="A131">
            <v>48458</v>
          </cell>
          <cell r="D131">
            <v>1.674820810200855</v>
          </cell>
          <cell r="F131">
            <v>2.2363137420903119</v>
          </cell>
          <cell r="H131">
            <v>3.0817780134265211</v>
          </cell>
          <cell r="N131">
            <v>18.960970486508838</v>
          </cell>
          <cell r="O131">
            <v>15.472984082204654</v>
          </cell>
          <cell r="Q131">
            <v>1.0832185546812081</v>
          </cell>
          <cell r="R131">
            <v>2.1235683385584361</v>
          </cell>
          <cell r="S131">
            <v>3.4667760433302148</v>
          </cell>
        </row>
        <row r="132">
          <cell r="A132">
            <v>48488</v>
          </cell>
          <cell r="D132">
            <v>1.635960552966212</v>
          </cell>
          <cell r="F132">
            <v>2.1974534848556688</v>
          </cell>
          <cell r="H132">
            <v>3.0429177561918781</v>
          </cell>
          <cell r="N132">
            <v>18.631487115434307</v>
          </cell>
          <cell r="O132">
            <v>15.20411119093494</v>
          </cell>
          <cell r="Q132">
            <v>1.0443582974465651</v>
          </cell>
          <cell r="R132">
            <v>2.084708081323793</v>
          </cell>
          <cell r="S132">
            <v>3.4279157860955731</v>
          </cell>
        </row>
        <row r="133">
          <cell r="A133">
            <v>48519</v>
          </cell>
          <cell r="D133">
            <v>1.5774728552458059</v>
          </cell>
          <cell r="F133">
            <v>2.138965787135263</v>
          </cell>
          <cell r="H133">
            <v>2.9844300584714718</v>
          </cell>
          <cell r="N133">
            <v>18.135589116227862</v>
          </cell>
          <cell r="O133">
            <v>14.799436659450487</v>
          </cell>
          <cell r="Q133">
            <v>0.98587059972615942</v>
          </cell>
          <cell r="R133">
            <v>2.0262203836033872</v>
          </cell>
          <cell r="S133">
            <v>3.3694280883751668</v>
          </cell>
        </row>
        <row r="134">
          <cell r="A134">
            <v>48549</v>
          </cell>
          <cell r="D134">
            <v>1.681453576442953</v>
          </cell>
          <cell r="F134">
            <v>2.2429465083324112</v>
          </cell>
          <cell r="H134">
            <v>3.08841077966862</v>
          </cell>
          <cell r="N134">
            <v>19.017207535270522</v>
          </cell>
          <cell r="O134">
            <v>15.518875982143992</v>
          </cell>
          <cell r="Q134">
            <v>1.0898513209233069</v>
          </cell>
          <cell r="R134">
            <v>2.1302011048005349</v>
          </cell>
          <cell r="S134">
            <v>3.473408809572315</v>
          </cell>
        </row>
        <row r="135">
          <cell r="A135">
            <v>48580</v>
          </cell>
          <cell r="D135">
            <v>1.6393066429234391</v>
          </cell>
          <cell r="F135">
            <v>2.1982510732875351</v>
          </cell>
          <cell r="H135">
            <v>3.0847426833282778</v>
          </cell>
          <cell r="N135">
            <v>18.638249606060004</v>
          </cell>
          <cell r="O135">
            <v>15.209629680079885</v>
          </cell>
          <cell r="Q135">
            <v>1.035778795609285</v>
          </cell>
          <cell r="R135">
            <v>2.104081040066661</v>
          </cell>
          <cell r="S135">
            <v>3.4811671570329392</v>
          </cell>
        </row>
        <row r="136">
          <cell r="A136">
            <v>48611</v>
          </cell>
          <cell r="D136">
            <v>1.5568411812056071</v>
          </cell>
          <cell r="F136">
            <v>2.1157856115697031</v>
          </cell>
          <cell r="H136">
            <v>3.0022772216104459</v>
          </cell>
          <cell r="N136">
            <v>17.939052013003764</v>
          </cell>
          <cell r="O136">
            <v>14.639053757535585</v>
          </cell>
          <cell r="Q136">
            <v>0.95331333389145279</v>
          </cell>
          <cell r="R136">
            <v>2.021615578348829</v>
          </cell>
          <cell r="S136">
            <v>3.3987016953151068</v>
          </cell>
        </row>
        <row r="137">
          <cell r="A137">
            <v>48639</v>
          </cell>
          <cell r="D137">
            <v>1.631303257072688</v>
          </cell>
          <cell r="F137">
            <v>2.1902476874367842</v>
          </cell>
          <cell r="H137">
            <v>3.0767392974775269</v>
          </cell>
          <cell r="N137">
            <v>18.570391523335715</v>
          </cell>
          <cell r="O137">
            <v>15.154254506399353</v>
          </cell>
          <cell r="Q137">
            <v>1.0277754097585341</v>
          </cell>
          <cell r="R137">
            <v>2.0960776542159101</v>
          </cell>
          <cell r="S137">
            <v>3.4731637711821879</v>
          </cell>
        </row>
        <row r="138">
          <cell r="A138">
            <v>48670</v>
          </cell>
          <cell r="D138">
            <v>1.6274087565821469</v>
          </cell>
          <cell r="F138">
            <v>2.186353186946242</v>
          </cell>
          <cell r="H138">
            <v>3.0728447969869861</v>
          </cell>
          <cell r="N138">
            <v>18.537371331458772</v>
          </cell>
          <cell r="O138">
            <v>15.127308580626892</v>
          </cell>
          <cell r="Q138">
            <v>1.023880909267993</v>
          </cell>
          <cell r="R138">
            <v>2.0921831537253688</v>
          </cell>
          <cell r="S138">
            <v>3.469269270691647</v>
          </cell>
        </row>
        <row r="139">
          <cell r="A139">
            <v>48700</v>
          </cell>
          <cell r="D139">
            <v>1.635462475496406</v>
          </cell>
          <cell r="F139">
            <v>2.194406905860502</v>
          </cell>
          <cell r="H139">
            <v>3.0808985159012452</v>
          </cell>
          <cell r="N139">
            <v>18.605656171714319</v>
          </cell>
          <cell r="O139">
            <v>15.183032007182602</v>
          </cell>
          <cell r="Q139">
            <v>1.0319346281822519</v>
          </cell>
          <cell r="R139">
            <v>2.1002368726396279</v>
          </cell>
          <cell r="S139">
            <v>3.4773229896059061</v>
          </cell>
        </row>
        <row r="140">
          <cell r="A140">
            <v>48731</v>
          </cell>
          <cell r="D140">
            <v>1.7154840533510269</v>
          </cell>
          <cell r="F140">
            <v>2.274428483715123</v>
          </cell>
          <cell r="H140">
            <v>3.1609200937558661</v>
          </cell>
          <cell r="N140">
            <v>19.284132875330648</v>
          </cell>
          <cell r="O140">
            <v>15.73669877453883</v>
          </cell>
          <cell r="Q140">
            <v>1.1119562060368731</v>
          </cell>
          <cell r="R140">
            <v>2.1802584504942488</v>
          </cell>
          <cell r="S140">
            <v>3.5573445674605271</v>
          </cell>
        </row>
        <row r="141">
          <cell r="A141">
            <v>48761</v>
          </cell>
          <cell r="D141">
            <v>1.7357966956181421</v>
          </cell>
          <cell r="F141">
            <v>2.2947411259822381</v>
          </cell>
          <cell r="H141">
            <v>3.1812327360229808</v>
          </cell>
          <cell r="N141">
            <v>19.45635710455252</v>
          </cell>
          <cell r="O141">
            <v>15.877241304216627</v>
          </cell>
          <cell r="Q141">
            <v>1.132268848303988</v>
          </cell>
          <cell r="R141">
            <v>2.200571092761364</v>
          </cell>
          <cell r="S141">
            <v>3.5776572097276418</v>
          </cell>
        </row>
        <row r="142">
          <cell r="A142">
            <v>48792</v>
          </cell>
          <cell r="D142">
            <v>1.7784474741465801</v>
          </cell>
          <cell r="F142">
            <v>2.3373919045106759</v>
          </cell>
          <cell r="H142">
            <v>3.22388351455142</v>
          </cell>
          <cell r="N142">
            <v>19.817979062010256</v>
          </cell>
          <cell r="O142">
            <v>16.172340692483722</v>
          </cell>
          <cell r="Q142">
            <v>1.174919626832426</v>
          </cell>
          <cell r="R142">
            <v>2.2432218712898022</v>
          </cell>
          <cell r="S142">
            <v>3.62030798825608</v>
          </cell>
        </row>
        <row r="143">
          <cell r="A143">
            <v>48823</v>
          </cell>
          <cell r="D143">
            <v>1.713248490274889</v>
          </cell>
          <cell r="F143">
            <v>2.272192920638985</v>
          </cell>
          <cell r="H143">
            <v>3.1586845306797282</v>
          </cell>
          <cell r="N143">
            <v>19.265178269494459</v>
          </cell>
          <cell r="O143">
            <v>15.721230984290621</v>
          </cell>
          <cell r="Q143">
            <v>1.1097206429607349</v>
          </cell>
          <cell r="R143">
            <v>2.1780228874181109</v>
          </cell>
          <cell r="S143">
            <v>3.5551090043843891</v>
          </cell>
        </row>
        <row r="144">
          <cell r="A144">
            <v>48853</v>
          </cell>
          <cell r="D144">
            <v>1.673972121891188</v>
          </cell>
          <cell r="F144">
            <v>2.2329165522552841</v>
          </cell>
          <cell r="H144">
            <v>3.1194081622960268</v>
          </cell>
          <cell r="N144">
            <v>18.932166828512791</v>
          </cell>
          <cell r="O144">
            <v>15.449479033135608</v>
          </cell>
          <cell r="Q144">
            <v>1.0704442745770339</v>
          </cell>
          <cell r="R144">
            <v>2.1387465190344099</v>
          </cell>
          <cell r="S144">
            <v>3.5158326360006882</v>
          </cell>
        </row>
        <row r="145">
          <cell r="A145">
            <v>48884</v>
          </cell>
          <cell r="D145">
            <v>1.6146352973401401</v>
          </cell>
          <cell r="F145">
            <v>2.1735797277042361</v>
          </cell>
          <cell r="H145">
            <v>3.0600713377449789</v>
          </cell>
          <cell r="N145">
            <v>18.429069361507135</v>
          </cell>
          <cell r="O145">
            <v>15.038929419954426</v>
          </cell>
          <cell r="Q145">
            <v>1.011107450025986</v>
          </cell>
          <cell r="R145">
            <v>2.079409694483362</v>
          </cell>
          <cell r="S145">
            <v>3.4564958114496398</v>
          </cell>
        </row>
        <row r="146">
          <cell r="A146">
            <v>48914</v>
          </cell>
          <cell r="D146">
            <v>1.7206074286132531</v>
          </cell>
          <cell r="F146">
            <v>2.2795518589773489</v>
          </cell>
          <cell r="H146">
            <v>3.166043469018093</v>
          </cell>
          <cell r="N146">
            <v>19.327572293203911</v>
          </cell>
          <cell r="O146">
            <v>15.772147246006654</v>
          </cell>
          <cell r="Q146">
            <v>1.117079581299099</v>
          </cell>
          <cell r="R146">
            <v>2.1853818257564752</v>
          </cell>
          <cell r="S146">
            <v>3.562467942722753</v>
          </cell>
        </row>
        <row r="147">
          <cell r="A147">
            <v>48945</v>
          </cell>
          <cell r="D147">
            <v>1.66167170023205</v>
          </cell>
          <cell r="F147">
            <v>2.262201554877096</v>
          </cell>
          <cell r="H147">
            <v>3.193358680998855</v>
          </cell>
          <cell r="N147">
            <v>19.18046475735818</v>
          </cell>
          <cell r="O147">
            <v>15.652101040453362</v>
          </cell>
          <cell r="Q147">
            <v>1.0660609784110811</v>
          </cell>
          <cell r="R147">
            <v>2.1722476931009278</v>
          </cell>
          <cell r="S147">
            <v>3.602357962903886</v>
          </cell>
        </row>
        <row r="148">
          <cell r="A148">
            <v>48976</v>
          </cell>
          <cell r="D148">
            <v>1.5728463267241231</v>
          </cell>
          <cell r="F148">
            <v>2.1733761813691679</v>
          </cell>
          <cell r="H148">
            <v>3.1045333074909269</v>
          </cell>
          <cell r="N148">
            <v>18.427343558915474</v>
          </cell>
          <cell r="O148">
            <v>15.03752108929705</v>
          </cell>
          <cell r="Q148">
            <v>0.97723560490315187</v>
          </cell>
          <cell r="R148">
            <v>2.0834223195930002</v>
          </cell>
          <cell r="S148">
            <v>3.513532589395957</v>
          </cell>
        </row>
        <row r="149">
          <cell r="A149">
            <v>49004</v>
          </cell>
          <cell r="D149">
            <v>1.6481162603560231</v>
          </cell>
          <cell r="F149">
            <v>2.2486461150010681</v>
          </cell>
          <cell r="H149">
            <v>3.1798032411228272</v>
          </cell>
          <cell r="N149">
            <v>19.065532630177866</v>
          </cell>
          <cell r="O149">
            <v>15.558311380495807</v>
          </cell>
          <cell r="Q149">
            <v>1.0525055385350519</v>
          </cell>
          <cell r="R149">
            <v>2.1586922532249</v>
          </cell>
          <cell r="S149">
            <v>3.5888025230278569</v>
          </cell>
        </row>
        <row r="150">
          <cell r="A150">
            <v>49035</v>
          </cell>
          <cell r="D150">
            <v>1.644343330166026</v>
          </cell>
          <cell r="F150">
            <v>2.244873184811071</v>
          </cell>
          <cell r="H150">
            <v>3.1760303109328301</v>
          </cell>
          <cell r="N150">
            <v>19.033543192992131</v>
          </cell>
          <cell r="O150">
            <v>15.532206595789468</v>
          </cell>
          <cell r="Q150">
            <v>1.0487326083450561</v>
          </cell>
          <cell r="R150">
            <v>2.1549193230349029</v>
          </cell>
          <cell r="S150">
            <v>3.585029592837861</v>
          </cell>
        </row>
        <row r="151">
          <cell r="A151">
            <v>49065</v>
          </cell>
          <cell r="D151">
            <v>1.650609033558786</v>
          </cell>
          <cell r="F151">
            <v>2.251138888203831</v>
          </cell>
          <cell r="H151">
            <v>3.1822960143255901</v>
          </cell>
          <cell r="N151">
            <v>19.086668036287282</v>
          </cell>
          <cell r="O151">
            <v>15.575558799478637</v>
          </cell>
          <cell r="Q151">
            <v>1.0549983117378161</v>
          </cell>
          <cell r="R151">
            <v>2.1611850264276629</v>
          </cell>
          <cell r="S151">
            <v>3.591295296230621</v>
          </cell>
        </row>
        <row r="152">
          <cell r="A152">
            <v>49096</v>
          </cell>
          <cell r="D152">
            <v>1.729815260391941</v>
          </cell>
          <cell r="F152">
            <v>2.3303451150369869</v>
          </cell>
          <cell r="H152">
            <v>3.261502241158746</v>
          </cell>
          <cell r="N152">
            <v>19.758231646108602</v>
          </cell>
          <cell r="O152">
            <v>16.123584178894035</v>
          </cell>
          <cell r="Q152">
            <v>1.134204538570972</v>
          </cell>
          <cell r="R152">
            <v>2.2403912532608188</v>
          </cell>
          <cell r="S152">
            <v>3.670501523063777</v>
          </cell>
        </row>
        <row r="153">
          <cell r="A153">
            <v>49126</v>
          </cell>
          <cell r="D153">
            <v>1.7481840668450841</v>
          </cell>
          <cell r="F153">
            <v>2.3487139214901291</v>
          </cell>
          <cell r="H153">
            <v>3.2798710476118882</v>
          </cell>
          <cell r="N153">
            <v>19.913974729234706</v>
          </cell>
          <cell r="O153">
            <v>16.250677370027809</v>
          </cell>
          <cell r="Q153">
            <v>1.1525733450241129</v>
          </cell>
          <cell r="R153">
            <v>2.258760059713961</v>
          </cell>
          <cell r="S153">
            <v>3.6888703295169178</v>
          </cell>
        </row>
        <row r="154">
          <cell r="A154">
            <v>49157</v>
          </cell>
          <cell r="D154">
            <v>1.7893600657280311</v>
          </cell>
          <cell r="F154">
            <v>2.3898899203730761</v>
          </cell>
          <cell r="H154">
            <v>3.3210470464948352</v>
          </cell>
          <cell r="N154">
            <v>20.263092513952298</v>
          </cell>
          <cell r="O154">
            <v>16.535572804551766</v>
          </cell>
          <cell r="Q154">
            <v>1.193749343907061</v>
          </cell>
          <cell r="R154">
            <v>2.299936058596908</v>
          </cell>
          <cell r="S154">
            <v>3.7300463283998662</v>
          </cell>
        </row>
        <row r="155">
          <cell r="A155">
            <v>49188</v>
          </cell>
          <cell r="D155">
            <v>1.7220633471066229</v>
          </cell>
          <cell r="F155">
            <v>2.3225932017516682</v>
          </cell>
          <cell r="H155">
            <v>3.2537503278734272</v>
          </cell>
          <cell r="N155">
            <v>19.692505716758671</v>
          </cell>
          <cell r="O155">
            <v>16.069948935943621</v>
          </cell>
          <cell r="Q155">
            <v>1.126452625285653</v>
          </cell>
          <cell r="R155">
            <v>2.2326393399755</v>
          </cell>
          <cell r="S155">
            <v>3.6627496097784582</v>
          </cell>
        </row>
        <row r="156">
          <cell r="A156">
            <v>49218</v>
          </cell>
          <cell r="D156">
            <v>1.6809497376799321</v>
          </cell>
          <cell r="F156">
            <v>2.281479592324978</v>
          </cell>
          <cell r="H156">
            <v>3.212636718446737</v>
          </cell>
          <cell r="N156">
            <v>19.343916911770751</v>
          </cell>
          <cell r="O156">
            <v>15.785485172095109</v>
          </cell>
          <cell r="Q156">
            <v>1.0853390158589631</v>
          </cell>
          <cell r="R156">
            <v>2.1915257305488098</v>
          </cell>
          <cell r="S156">
            <v>3.621636000351768</v>
          </cell>
        </row>
        <row r="157">
          <cell r="A157">
            <v>49249</v>
          </cell>
          <cell r="D157">
            <v>1.619775671855948</v>
          </cell>
          <cell r="F157">
            <v>2.2203055265009932</v>
          </cell>
          <cell r="H157">
            <v>3.1514626526227518</v>
          </cell>
          <cell r="N157">
            <v>18.825242078809197</v>
          </cell>
          <cell r="O157">
            <v>15.362223744629432</v>
          </cell>
          <cell r="Q157">
            <v>1.024164950034977</v>
          </cell>
          <cell r="R157">
            <v>2.1303516647248251</v>
          </cell>
          <cell r="S157">
            <v>3.560461934527781</v>
          </cell>
        </row>
        <row r="158">
          <cell r="A158">
            <v>49279</v>
          </cell>
          <cell r="D158">
            <v>1.724295469807781</v>
          </cell>
          <cell r="F158">
            <v>2.324825324452827</v>
          </cell>
          <cell r="H158">
            <v>3.255982450574586</v>
          </cell>
          <cell r="N158">
            <v>19.711431152784201</v>
          </cell>
          <cell r="O158">
            <v>16.085392922346113</v>
          </cell>
          <cell r="Q158">
            <v>1.128684747986811</v>
          </cell>
          <cell r="R158">
            <v>2.2348714626766588</v>
          </cell>
          <cell r="S158">
            <v>3.6649817324796161</v>
          </cell>
        </row>
        <row r="159">
          <cell r="A159">
            <v>49310</v>
          </cell>
          <cell r="D159">
            <v>1.687583586857192</v>
          </cell>
          <cell r="F159">
            <v>2.2905248706891839</v>
          </cell>
          <cell r="H159">
            <v>3.282768318511514</v>
          </cell>
          <cell r="N159">
            <v>19.420608859272562</v>
          </cell>
          <cell r="O159">
            <v>15.848069167137613</v>
          </cell>
          <cell r="Q159">
            <v>1.0942753401540231</v>
          </cell>
          <cell r="R159">
            <v>2.2277713996039692</v>
          </cell>
          <cell r="S159">
            <v>3.6982329785555339</v>
          </cell>
        </row>
        <row r="160">
          <cell r="A160">
            <v>49341</v>
          </cell>
          <cell r="D160">
            <v>1.6019188593835141</v>
          </cell>
          <cell r="F160">
            <v>2.2048601432155062</v>
          </cell>
          <cell r="H160">
            <v>3.1971035910378349</v>
          </cell>
          <cell r="N160">
            <v>18.694285741548935</v>
          </cell>
          <cell r="O160">
            <v>15.255357625970914</v>
          </cell>
          <cell r="Q160">
            <v>1.0086106126803449</v>
          </cell>
          <cell r="R160">
            <v>2.142106672130291</v>
          </cell>
          <cell r="S160">
            <v>3.6125682510818562</v>
          </cell>
        </row>
        <row r="161">
          <cell r="A161">
            <v>49369</v>
          </cell>
          <cell r="D161">
            <v>1.675697704444568</v>
          </cell>
          <cell r="F161">
            <v>2.2786389882765601</v>
          </cell>
          <cell r="H161">
            <v>3.2708824360988888</v>
          </cell>
          <cell r="N161">
            <v>19.319832362044039</v>
          </cell>
          <cell r="O161">
            <v>15.765831122487587</v>
          </cell>
          <cell r="Q161">
            <v>1.0823894577413991</v>
          </cell>
          <cell r="R161">
            <v>2.215885517191345</v>
          </cell>
          <cell r="S161">
            <v>3.6863470961429101</v>
          </cell>
        </row>
        <row r="162">
          <cell r="A162">
            <v>49400</v>
          </cell>
          <cell r="D162">
            <v>1.6702552167911671</v>
          </cell>
          <cell r="F162">
            <v>2.273196500623158</v>
          </cell>
          <cell r="H162">
            <v>3.2654399484454881</v>
          </cell>
          <cell r="N162">
            <v>19.273687294906505</v>
          </cell>
          <cell r="O162">
            <v>15.728174722473709</v>
          </cell>
          <cell r="Q162">
            <v>1.0769469700879979</v>
          </cell>
          <cell r="R162">
            <v>2.2104430295379438</v>
          </cell>
          <cell r="S162">
            <v>3.680904608489509</v>
          </cell>
        </row>
        <row r="163">
          <cell r="A163">
            <v>49430</v>
          </cell>
          <cell r="D163">
            <v>1.676520920183926</v>
          </cell>
          <cell r="F163">
            <v>2.279462204015918</v>
          </cell>
          <cell r="H163">
            <v>3.2717056518382468</v>
          </cell>
          <cell r="N163">
            <v>19.326812138201657</v>
          </cell>
          <cell r="O163">
            <v>15.771526926162879</v>
          </cell>
          <cell r="Q163">
            <v>1.083212673480757</v>
          </cell>
          <cell r="R163">
            <v>2.2167087329307029</v>
          </cell>
          <cell r="S163">
            <v>3.6871703118822681</v>
          </cell>
        </row>
        <row r="164">
          <cell r="A164">
            <v>49461</v>
          </cell>
          <cell r="D164">
            <v>1.755727147017083</v>
          </cell>
          <cell r="F164">
            <v>2.3586684308490748</v>
          </cell>
          <cell r="H164">
            <v>3.3509118786714041</v>
          </cell>
          <cell r="N164">
            <v>19.998375748022983</v>
          </cell>
          <cell r="O164">
            <v>16.319552305578284</v>
          </cell>
          <cell r="Q164">
            <v>1.162418900313914</v>
          </cell>
          <cell r="R164">
            <v>2.2959149597638602</v>
          </cell>
          <cell r="S164">
            <v>3.7663765387154249</v>
          </cell>
        </row>
        <row r="165">
          <cell r="A165">
            <v>49491</v>
          </cell>
          <cell r="D165">
            <v>1.774095953470223</v>
          </cell>
          <cell r="F165">
            <v>2.3770372373022148</v>
          </cell>
          <cell r="H165">
            <v>3.369280685124544</v>
          </cell>
          <cell r="N165">
            <v>20.15411883114907</v>
          </cell>
          <cell r="O165">
            <v>16.446645496712044</v>
          </cell>
          <cell r="Q165">
            <v>1.180787706767054</v>
          </cell>
          <cell r="R165">
            <v>2.3142837662170002</v>
          </cell>
          <cell r="S165">
            <v>3.7847453451685649</v>
          </cell>
        </row>
        <row r="166">
          <cell r="A166">
            <v>49522</v>
          </cell>
          <cell r="D166">
            <v>1.815271952353172</v>
          </cell>
          <cell r="F166">
            <v>2.418213236185164</v>
          </cell>
          <cell r="H166">
            <v>3.4104566840074928</v>
          </cell>
          <cell r="N166">
            <v>20.50323661586668</v>
          </cell>
          <cell r="O166">
            <v>16.731540931236015</v>
          </cell>
          <cell r="Q166">
            <v>1.221963705650003</v>
          </cell>
          <cell r="R166">
            <v>2.3554597650999489</v>
          </cell>
          <cell r="S166">
            <v>3.8259213440515141</v>
          </cell>
        </row>
        <row r="167">
          <cell r="A167">
            <v>49553</v>
          </cell>
          <cell r="D167">
            <v>1.747975233731764</v>
          </cell>
          <cell r="F167">
            <v>2.3509165175637561</v>
          </cell>
          <cell r="H167">
            <v>3.3431599653860848</v>
          </cell>
          <cell r="N167">
            <v>19.932649818673053</v>
          </cell>
          <cell r="O167">
            <v>16.265917062627871</v>
          </cell>
          <cell r="Q167">
            <v>1.154666987028595</v>
          </cell>
          <cell r="R167">
            <v>2.288163046478541</v>
          </cell>
          <cell r="S167">
            <v>3.7586246254301061</v>
          </cell>
        </row>
        <row r="168">
          <cell r="A168">
            <v>49583</v>
          </cell>
          <cell r="D168">
            <v>1.706861624305074</v>
          </cell>
          <cell r="F168">
            <v>2.309802908137065</v>
          </cell>
          <cell r="H168">
            <v>3.3020463559593951</v>
          </cell>
          <cell r="N168">
            <v>19.584061013685126</v>
          </cell>
          <cell r="O168">
            <v>15.981453298779355</v>
          </cell>
          <cell r="Q168">
            <v>1.1135533776019051</v>
          </cell>
          <cell r="R168">
            <v>2.2470494370518508</v>
          </cell>
          <cell r="S168">
            <v>3.7175110160034159</v>
          </cell>
        </row>
        <row r="169">
          <cell r="A169">
            <v>49614</v>
          </cell>
          <cell r="D169">
            <v>1.6456875584810879</v>
          </cell>
          <cell r="F169">
            <v>2.2486288423130798</v>
          </cell>
          <cell r="H169">
            <v>3.240872290135409</v>
          </cell>
          <cell r="N169">
            <v>19.065386180723568</v>
          </cell>
          <cell r="O169">
            <v>15.558191871313676</v>
          </cell>
          <cell r="Q169">
            <v>1.052379311777919</v>
          </cell>
          <cell r="R169">
            <v>2.1858753712278651</v>
          </cell>
          <cell r="S169">
            <v>3.6563369501794298</v>
          </cell>
        </row>
        <row r="170">
          <cell r="A170">
            <v>49644</v>
          </cell>
          <cell r="D170">
            <v>1.7502073564329219</v>
          </cell>
          <cell r="F170">
            <v>2.353148640264914</v>
          </cell>
          <cell r="H170">
            <v>3.3453920880872432</v>
          </cell>
          <cell r="N170">
            <v>19.951575254698575</v>
          </cell>
          <cell r="O170">
            <v>16.281361049030362</v>
          </cell>
          <cell r="Q170">
            <v>1.156899109729753</v>
          </cell>
          <cell r="R170">
            <v>2.2903951691796989</v>
          </cell>
          <cell r="S170">
            <v>3.760856748131264</v>
          </cell>
        </row>
        <row r="171">
          <cell r="A171">
            <v>49675</v>
          </cell>
          <cell r="D171">
            <v>1.718228869861439</v>
          </cell>
          <cell r="F171">
            <v>2.3380542073636201</v>
          </cell>
          <cell r="H171">
            <v>3.3945955252608622</v>
          </cell>
          <cell r="N171">
            <v>19.823594510599357</v>
          </cell>
          <cell r="O171">
            <v>16.176923144985057</v>
          </cell>
          <cell r="Q171">
            <v>1.119590737936595</v>
          </cell>
          <cell r="R171">
            <v>2.3040080116103372</v>
          </cell>
          <cell r="S171">
            <v>3.7583509807820419</v>
          </cell>
        </row>
        <row r="172">
          <cell r="A172">
            <v>49706</v>
          </cell>
          <cell r="D172">
            <v>1.632564142387761</v>
          </cell>
          <cell r="F172">
            <v>2.252389479889942</v>
          </cell>
          <cell r="H172">
            <v>3.308930797787184</v>
          </cell>
          <cell r="N172">
            <v>19.097271392875726</v>
          </cell>
          <cell r="O172">
            <v>15.584211603818357</v>
          </cell>
          <cell r="Q172">
            <v>1.0339260104629171</v>
          </cell>
          <cell r="R172">
            <v>2.218343284136659</v>
          </cell>
          <cell r="S172">
            <v>3.6726862533083642</v>
          </cell>
        </row>
        <row r="173">
          <cell r="A173">
            <v>49735</v>
          </cell>
          <cell r="D173">
            <v>1.706342987448815</v>
          </cell>
          <cell r="F173">
            <v>2.3261683249509959</v>
          </cell>
          <cell r="H173">
            <v>3.3827096428482371</v>
          </cell>
          <cell r="N173">
            <v>19.72281801337083</v>
          </cell>
          <cell r="O173">
            <v>16.094685100335031</v>
          </cell>
          <cell r="Q173">
            <v>1.107704855523971</v>
          </cell>
          <cell r="R173">
            <v>2.292122129197713</v>
          </cell>
          <cell r="S173">
            <v>3.7464650983694181</v>
          </cell>
        </row>
        <row r="174">
          <cell r="A174">
            <v>49766</v>
          </cell>
          <cell r="D174">
            <v>1.700900499795414</v>
          </cell>
          <cell r="F174">
            <v>2.3207258372975952</v>
          </cell>
          <cell r="H174">
            <v>3.3772671551948359</v>
          </cell>
          <cell r="N174">
            <v>19.676672946233307</v>
          </cell>
          <cell r="O174">
            <v>16.057028700321165</v>
          </cell>
          <cell r="Q174">
            <v>1.1022623678705701</v>
          </cell>
          <cell r="R174">
            <v>2.2866796415443118</v>
          </cell>
          <cell r="S174">
            <v>3.7410226107160169</v>
          </cell>
        </row>
        <row r="175">
          <cell r="A175">
            <v>49796</v>
          </cell>
          <cell r="D175">
            <v>1.7071662031881729</v>
          </cell>
          <cell r="F175">
            <v>2.3269915406903539</v>
          </cell>
          <cell r="H175">
            <v>3.383532858587595</v>
          </cell>
          <cell r="N175">
            <v>19.729797789528448</v>
          </cell>
          <cell r="O175">
            <v>16.100380904010329</v>
          </cell>
          <cell r="Q175">
            <v>1.108528071263329</v>
          </cell>
          <cell r="R175">
            <v>2.2929453449370709</v>
          </cell>
          <cell r="S175">
            <v>3.7472883141087761</v>
          </cell>
        </row>
        <row r="176">
          <cell r="A176">
            <v>49827</v>
          </cell>
          <cell r="D176">
            <v>1.7863724300213299</v>
          </cell>
          <cell r="F176">
            <v>2.4061977675235111</v>
          </cell>
          <cell r="H176">
            <v>3.4627390854207531</v>
          </cell>
          <cell r="N176">
            <v>20.401361399349778</v>
          </cell>
          <cell r="O176">
            <v>16.648406283425736</v>
          </cell>
          <cell r="Q176">
            <v>1.187734298096486</v>
          </cell>
          <cell r="R176">
            <v>2.3721515717702282</v>
          </cell>
          <cell r="S176">
            <v>3.8264945409419329</v>
          </cell>
        </row>
        <row r="177">
          <cell r="A177">
            <v>49857</v>
          </cell>
          <cell r="D177">
            <v>1.804741236474471</v>
          </cell>
          <cell r="F177">
            <v>2.424566573976652</v>
          </cell>
          <cell r="H177">
            <v>3.481107891873894</v>
          </cell>
          <cell r="N177">
            <v>20.557104482475872</v>
          </cell>
          <cell r="O177">
            <v>16.775499474559499</v>
          </cell>
          <cell r="Q177">
            <v>1.2061031045496271</v>
          </cell>
          <cell r="R177">
            <v>2.390520378223369</v>
          </cell>
          <cell r="S177">
            <v>3.8448633473950742</v>
          </cell>
        </row>
        <row r="178">
          <cell r="A178">
            <v>49888</v>
          </cell>
          <cell r="D178">
            <v>1.8459172353574189</v>
          </cell>
          <cell r="F178">
            <v>2.4657425728595999</v>
          </cell>
          <cell r="H178">
            <v>3.522283890756841</v>
          </cell>
          <cell r="N178">
            <v>20.906222267193474</v>
          </cell>
          <cell r="O178">
            <v>17.060394909083463</v>
          </cell>
          <cell r="Q178">
            <v>1.247279103432575</v>
          </cell>
          <cell r="R178">
            <v>2.4316963771063169</v>
          </cell>
          <cell r="S178">
            <v>3.8860393462780221</v>
          </cell>
        </row>
        <row r="179">
          <cell r="A179">
            <v>49919</v>
          </cell>
          <cell r="D179">
            <v>1.778620516736011</v>
          </cell>
          <cell r="F179">
            <v>2.3984458542381919</v>
          </cell>
          <cell r="H179">
            <v>3.454987172135433</v>
          </cell>
          <cell r="N179">
            <v>20.335635469999847</v>
          </cell>
          <cell r="O179">
            <v>16.594771040475319</v>
          </cell>
          <cell r="Q179">
            <v>1.179982384811167</v>
          </cell>
          <cell r="R179">
            <v>2.364399658484909</v>
          </cell>
          <cell r="S179">
            <v>3.8187426276566141</v>
          </cell>
        </row>
        <row r="180">
          <cell r="A180">
            <v>49949</v>
          </cell>
          <cell r="D180">
            <v>1.737506907309321</v>
          </cell>
          <cell r="F180">
            <v>2.3573322448115022</v>
          </cell>
          <cell r="H180">
            <v>3.4138735627087429</v>
          </cell>
          <cell r="N180">
            <v>19.987046665011931</v>
          </cell>
          <cell r="O180">
            <v>16.310307276626812</v>
          </cell>
          <cell r="Q180">
            <v>1.1388687753844771</v>
          </cell>
          <cell r="R180">
            <v>2.3232860490582188</v>
          </cell>
          <cell r="S180">
            <v>3.7776290182299239</v>
          </cell>
        </row>
        <row r="181">
          <cell r="A181">
            <v>49980</v>
          </cell>
          <cell r="D181">
            <v>1.676332841485336</v>
          </cell>
          <cell r="F181">
            <v>2.296158178987517</v>
          </cell>
          <cell r="H181">
            <v>3.352699496884759</v>
          </cell>
          <cell r="N181">
            <v>19.468371832050369</v>
          </cell>
          <cell r="O181">
            <v>15.887045849161129</v>
          </cell>
          <cell r="Q181">
            <v>1.077694709560491</v>
          </cell>
          <cell r="R181">
            <v>2.262111983234234</v>
          </cell>
          <cell r="S181">
            <v>3.7164549524059378</v>
          </cell>
        </row>
        <row r="182">
          <cell r="A182">
            <v>50010</v>
          </cell>
          <cell r="D182">
            <v>1.7808526394371691</v>
          </cell>
          <cell r="F182">
            <v>2.4006779769393498</v>
          </cell>
          <cell r="H182">
            <v>3.457219294836591</v>
          </cell>
          <cell r="N182">
            <v>20.354560906025366</v>
          </cell>
          <cell r="O182">
            <v>16.610215026877807</v>
          </cell>
          <cell r="Q182">
            <v>1.1822145075123249</v>
          </cell>
          <cell r="R182">
            <v>2.3666317811860669</v>
          </cell>
          <cell r="S182">
            <v>3.820974750357772</v>
          </cell>
        </row>
        <row r="183">
          <cell r="A183">
            <v>50041</v>
          </cell>
          <cell r="D183">
            <v>1.7435279241984221</v>
          </cell>
          <cell r="F183">
            <v>2.3759548026271999</v>
          </cell>
          <cell r="H183">
            <v>3.5013149258973759</v>
          </cell>
          <cell r="N183">
            <v>20.144941222685532</v>
          </cell>
          <cell r="O183">
            <v>16.439156165415952</v>
          </cell>
          <cell r="Q183">
            <v>1.143949206706957</v>
          </cell>
          <cell r="R183">
            <v>2.3592465412196262</v>
          </cell>
          <cell r="S183">
            <v>3.878445800704351</v>
          </cell>
        </row>
        <row r="184">
          <cell r="A184">
            <v>50072</v>
          </cell>
          <cell r="D184">
            <v>1.6578631967247439</v>
          </cell>
          <cell r="F184">
            <v>2.2902900751535231</v>
          </cell>
          <cell r="H184">
            <v>3.4156501984236991</v>
          </cell>
          <cell r="N184">
            <v>19.418618104961915</v>
          </cell>
          <cell r="O184">
            <v>15.846444624249262</v>
          </cell>
          <cell r="Q184">
            <v>1.05828447923328</v>
          </cell>
          <cell r="R184">
            <v>2.2735818137459489</v>
          </cell>
          <cell r="S184">
            <v>3.792781073230675</v>
          </cell>
        </row>
        <row r="185">
          <cell r="A185">
            <v>50100</v>
          </cell>
          <cell r="D185">
            <v>1.7316420417857981</v>
          </cell>
          <cell r="F185">
            <v>2.364068920214577</v>
          </cell>
          <cell r="H185">
            <v>3.489429043484753</v>
          </cell>
          <cell r="N185">
            <v>20.044164725457016</v>
          </cell>
          <cell r="O185">
            <v>16.356918120765936</v>
          </cell>
          <cell r="Q185">
            <v>1.132063324294335</v>
          </cell>
          <cell r="R185">
            <v>2.3473606588070028</v>
          </cell>
          <cell r="S185">
            <v>3.866559918291729</v>
          </cell>
        </row>
        <row r="186">
          <cell r="A186">
            <v>50131</v>
          </cell>
          <cell r="D186">
            <v>1.726199554132394</v>
          </cell>
          <cell r="F186">
            <v>2.3586264325611732</v>
          </cell>
          <cell r="H186">
            <v>3.4839865558313492</v>
          </cell>
          <cell r="N186">
            <v>19.998019658319468</v>
          </cell>
          <cell r="O186">
            <v>16.319261720752046</v>
          </cell>
          <cell r="Q186">
            <v>1.1266208366409309</v>
          </cell>
          <cell r="R186">
            <v>2.341918171153599</v>
          </cell>
          <cell r="S186">
            <v>3.8611174306383251</v>
          </cell>
        </row>
        <row r="187">
          <cell r="A187">
            <v>50161</v>
          </cell>
          <cell r="D187">
            <v>1.7324652575251549</v>
          </cell>
          <cell r="F187">
            <v>2.3648921359539341</v>
          </cell>
          <cell r="H187">
            <v>3.4902522592241101</v>
          </cell>
          <cell r="N187">
            <v>20.051144501614626</v>
          </cell>
          <cell r="O187">
            <v>16.362613924441224</v>
          </cell>
          <cell r="Q187">
            <v>1.132886540033692</v>
          </cell>
          <cell r="R187">
            <v>2.3481838745463599</v>
          </cell>
          <cell r="S187">
            <v>3.867383134031086</v>
          </cell>
        </row>
        <row r="188">
          <cell r="A188">
            <v>50192</v>
          </cell>
          <cell r="D188">
            <v>1.811671484358313</v>
          </cell>
          <cell r="F188">
            <v>2.4440983627870909</v>
          </cell>
          <cell r="H188">
            <v>3.5694584860572669</v>
          </cell>
          <cell r="N188">
            <v>20.722708111435953</v>
          </cell>
          <cell r="O188">
            <v>16.910639303856627</v>
          </cell>
          <cell r="Q188">
            <v>1.212092766866848</v>
          </cell>
          <cell r="R188">
            <v>2.4273901013795172</v>
          </cell>
          <cell r="S188">
            <v>3.9465893608642419</v>
          </cell>
        </row>
        <row r="189">
          <cell r="A189">
            <v>50222</v>
          </cell>
          <cell r="D189">
            <v>1.830040290811453</v>
          </cell>
          <cell r="F189">
            <v>2.4624671692402309</v>
          </cell>
          <cell r="H189">
            <v>3.5878272925104069</v>
          </cell>
          <cell r="N189">
            <v>20.878451194562039</v>
          </cell>
          <cell r="O189">
            <v>17.037732494990387</v>
          </cell>
          <cell r="Q189">
            <v>1.230461573319988</v>
          </cell>
          <cell r="R189">
            <v>2.4457589078326571</v>
          </cell>
          <cell r="S189">
            <v>3.9649581673173819</v>
          </cell>
        </row>
        <row r="190">
          <cell r="A190">
            <v>50253</v>
          </cell>
          <cell r="D190">
            <v>1.871216289694402</v>
          </cell>
          <cell r="F190">
            <v>2.503643168123181</v>
          </cell>
          <cell r="H190">
            <v>3.629003291393357</v>
          </cell>
          <cell r="N190">
            <v>21.22756897927966</v>
          </cell>
          <cell r="O190">
            <v>17.322627929514361</v>
          </cell>
          <cell r="Q190">
            <v>1.271637572202938</v>
          </cell>
          <cell r="R190">
            <v>2.4869349067156068</v>
          </cell>
          <cell r="S190">
            <v>4.0061341662003329</v>
          </cell>
        </row>
        <row r="191">
          <cell r="A191">
            <v>50284</v>
          </cell>
          <cell r="D191">
            <v>1.8039195710729941</v>
          </cell>
          <cell r="F191">
            <v>2.436346449501773</v>
          </cell>
          <cell r="H191">
            <v>3.561706572771949</v>
          </cell>
          <cell r="N191">
            <v>20.656982182086033</v>
          </cell>
          <cell r="O191">
            <v>16.857004060906217</v>
          </cell>
          <cell r="Q191">
            <v>1.204340853581531</v>
          </cell>
          <cell r="R191">
            <v>2.4196381880941988</v>
          </cell>
          <cell r="S191">
            <v>3.938837447578925</v>
          </cell>
        </row>
        <row r="192">
          <cell r="A192">
            <v>50314</v>
          </cell>
          <cell r="D192">
            <v>1.7628059616463041</v>
          </cell>
          <cell r="F192">
            <v>2.395232840075082</v>
          </cell>
          <cell r="H192">
            <v>3.520592963345258</v>
          </cell>
          <cell r="N192">
            <v>20.308393377098106</v>
          </cell>
          <cell r="O192">
            <v>16.572540297057703</v>
          </cell>
          <cell r="Q192">
            <v>1.163227244154839</v>
          </cell>
          <cell r="R192">
            <v>2.3785245786675082</v>
          </cell>
          <cell r="S192">
            <v>3.897723838152233</v>
          </cell>
        </row>
        <row r="193">
          <cell r="A193">
            <v>50345</v>
          </cell>
          <cell r="D193">
            <v>1.701631895822318</v>
          </cell>
          <cell r="F193">
            <v>2.3340587742510959</v>
          </cell>
          <cell r="H193">
            <v>3.4594188975212719</v>
          </cell>
          <cell r="N193">
            <v>19.789718544136537</v>
          </cell>
          <cell r="O193">
            <v>16.149278869592013</v>
          </cell>
          <cell r="Q193">
            <v>1.1020531783308529</v>
          </cell>
          <cell r="R193">
            <v>2.3173505128435221</v>
          </cell>
          <cell r="S193">
            <v>3.8365497723282469</v>
          </cell>
        </row>
        <row r="194">
          <cell r="A194">
            <v>50375</v>
          </cell>
          <cell r="D194">
            <v>1.80615169377415</v>
          </cell>
          <cell r="F194">
            <v>2.4385785722029292</v>
          </cell>
          <cell r="H194">
            <v>3.5639386954731052</v>
          </cell>
          <cell r="N194">
            <v>20.675907618111538</v>
          </cell>
          <cell r="O194">
            <v>16.872448047308698</v>
          </cell>
          <cell r="Q194">
            <v>1.206572976282686</v>
          </cell>
          <cell r="R194">
            <v>2.421870310795355</v>
          </cell>
          <cell r="S194">
            <v>3.9410695702800802</v>
          </cell>
        </row>
        <row r="195">
          <cell r="A195">
            <v>50406</v>
          </cell>
          <cell r="D195">
            <v>1.7866783356691871</v>
          </cell>
          <cell r="F195">
            <v>2.387728586697258</v>
          </cell>
          <cell r="H195">
            <v>3.6216478288981468</v>
          </cell>
          <cell r="N195">
            <v>20.244767274846815</v>
          </cell>
          <cell r="O195">
            <v>16.52061860517767</v>
          </cell>
          <cell r="Q195">
            <v>1.1615102189559681</v>
          </cell>
          <cell r="R195">
            <v>2.4190248083387931</v>
          </cell>
          <cell r="S195">
            <v>3.910442559501532</v>
          </cell>
        </row>
        <row r="196">
          <cell r="A196">
            <v>50437</v>
          </cell>
          <cell r="D196">
            <v>1.701013608195509</v>
          </cell>
          <cell r="F196">
            <v>2.3020638592235789</v>
          </cell>
          <cell r="H196">
            <v>3.5359831014244691</v>
          </cell>
          <cell r="N196">
            <v>19.518444157123177</v>
          </cell>
          <cell r="O196">
            <v>15.927907064010961</v>
          </cell>
          <cell r="Q196">
            <v>1.0758454914822899</v>
          </cell>
          <cell r="R196">
            <v>2.3333600808651149</v>
          </cell>
          <cell r="S196">
            <v>3.8247778320278538</v>
          </cell>
        </row>
        <row r="197">
          <cell r="A197">
            <v>50465</v>
          </cell>
          <cell r="D197">
            <v>1.7747924532565631</v>
          </cell>
          <cell r="F197">
            <v>2.3758427042846328</v>
          </cell>
          <cell r="H197">
            <v>3.6097619464855231</v>
          </cell>
          <cell r="N197">
            <v>20.143990777618278</v>
          </cell>
          <cell r="O197">
            <v>16.438380560527637</v>
          </cell>
          <cell r="Q197">
            <v>1.1496243365433441</v>
          </cell>
          <cell r="R197">
            <v>2.4071389259261688</v>
          </cell>
          <cell r="S197">
            <v>3.8985566770889082</v>
          </cell>
        </row>
        <row r="198">
          <cell r="A198">
            <v>50496</v>
          </cell>
          <cell r="D198">
            <v>1.769349965603163</v>
          </cell>
          <cell r="F198">
            <v>2.370400216631233</v>
          </cell>
          <cell r="H198">
            <v>3.6043194588321228</v>
          </cell>
          <cell r="N198">
            <v>20.097845710480765</v>
          </cell>
          <cell r="O198">
            <v>16.400724160513775</v>
          </cell>
          <cell r="Q198">
            <v>1.144181848889944</v>
          </cell>
          <cell r="R198">
            <v>2.401696438272769</v>
          </cell>
          <cell r="S198">
            <v>3.8931141894355079</v>
          </cell>
        </row>
        <row r="199">
          <cell r="A199">
            <v>50526</v>
          </cell>
          <cell r="D199">
            <v>1.7756156689959219</v>
          </cell>
          <cell r="F199">
            <v>2.376665920023993</v>
          </cell>
          <cell r="H199">
            <v>3.6105851622248819</v>
          </cell>
          <cell r="N199">
            <v>20.150970553775917</v>
          </cell>
          <cell r="O199">
            <v>16.444076364202946</v>
          </cell>
          <cell r="Q199">
            <v>1.1504475522827029</v>
          </cell>
          <cell r="R199">
            <v>2.4079621416655281</v>
          </cell>
          <cell r="S199">
            <v>3.899379892828267</v>
          </cell>
        </row>
        <row r="200">
          <cell r="A200">
            <v>50557</v>
          </cell>
          <cell r="D200">
            <v>1.854821895829079</v>
          </cell>
          <cell r="F200">
            <v>2.4558721468571489</v>
          </cell>
          <cell r="H200">
            <v>3.6897913890580392</v>
          </cell>
          <cell r="N200">
            <v>20.822534163597236</v>
          </cell>
          <cell r="O200">
            <v>16.992101743618349</v>
          </cell>
          <cell r="Q200">
            <v>1.2296537791158599</v>
          </cell>
          <cell r="R200">
            <v>2.4871683684986849</v>
          </cell>
          <cell r="S200">
            <v>3.9785861196614238</v>
          </cell>
        </row>
        <row r="201">
          <cell r="A201">
            <v>50587</v>
          </cell>
          <cell r="D201">
            <v>1.873190702282219</v>
          </cell>
          <cell r="F201">
            <v>2.4742409533102889</v>
          </cell>
          <cell r="H201">
            <v>3.7081601955111791</v>
          </cell>
          <cell r="N201">
            <v>20.978277246723323</v>
          </cell>
          <cell r="O201">
            <v>17.119194934752105</v>
          </cell>
          <cell r="Q201">
            <v>1.2480225855689999</v>
          </cell>
          <cell r="R201">
            <v>2.5055371749518249</v>
          </cell>
          <cell r="S201">
            <v>3.9969549261145638</v>
          </cell>
        </row>
        <row r="202">
          <cell r="A202">
            <v>50618</v>
          </cell>
          <cell r="D202">
            <v>1.9143667011651679</v>
          </cell>
          <cell r="F202">
            <v>2.515416952193239</v>
          </cell>
          <cell r="H202">
            <v>3.7493361943941279</v>
          </cell>
          <cell r="N202">
            <v>21.32739503144094</v>
          </cell>
          <cell r="O202">
            <v>17.404090369276084</v>
          </cell>
          <cell r="Q202">
            <v>1.2891985844519489</v>
          </cell>
          <cell r="R202">
            <v>2.5467131738347741</v>
          </cell>
          <cell r="S202">
            <v>4.0381309249975139</v>
          </cell>
        </row>
        <row r="203">
          <cell r="A203">
            <v>50649</v>
          </cell>
          <cell r="D203">
            <v>1.8470699825437591</v>
          </cell>
          <cell r="F203">
            <v>2.4481202335718288</v>
          </cell>
          <cell r="H203">
            <v>3.6820394757727191</v>
          </cell>
          <cell r="N203">
            <v>20.756808234247295</v>
          </cell>
          <cell r="O203">
            <v>16.938466500667921</v>
          </cell>
          <cell r="Q203">
            <v>1.2219018658305401</v>
          </cell>
          <cell r="R203">
            <v>2.4794164552133648</v>
          </cell>
          <cell r="S203">
            <v>3.9708342063761042</v>
          </cell>
        </row>
        <row r="204">
          <cell r="A204">
            <v>50679</v>
          </cell>
          <cell r="D204">
            <v>1.80595637311707</v>
          </cell>
          <cell r="F204">
            <v>2.40700662414514</v>
          </cell>
          <cell r="H204">
            <v>3.6409258663460302</v>
          </cell>
          <cell r="N204">
            <v>20.408219429259386</v>
          </cell>
          <cell r="O204">
            <v>16.654002736819422</v>
          </cell>
          <cell r="Q204">
            <v>1.180788256403851</v>
          </cell>
          <cell r="R204">
            <v>2.438302845786676</v>
          </cell>
          <cell r="S204">
            <v>3.9297205969494149</v>
          </cell>
        </row>
        <row r="205">
          <cell r="A205">
            <v>50710</v>
          </cell>
          <cell r="D205">
            <v>1.7447823072930839</v>
          </cell>
          <cell r="F205">
            <v>2.3458325583211539</v>
          </cell>
          <cell r="H205">
            <v>3.5797518005220441</v>
          </cell>
          <cell r="N205">
            <v>19.889544596297821</v>
          </cell>
          <cell r="O205">
            <v>16.230741309353736</v>
          </cell>
          <cell r="Q205">
            <v>1.1196141905798651</v>
          </cell>
          <cell r="R205">
            <v>2.3771287799626899</v>
          </cell>
          <cell r="S205">
            <v>3.8685465311254288</v>
          </cell>
        </row>
        <row r="206">
          <cell r="A206">
            <v>50740</v>
          </cell>
          <cell r="D206">
            <v>1.849302105244917</v>
          </cell>
          <cell r="F206">
            <v>2.4503523562729881</v>
          </cell>
          <cell r="H206">
            <v>3.684271598473877</v>
          </cell>
          <cell r="N206">
            <v>20.775733670272825</v>
          </cell>
          <cell r="O206">
            <v>16.953910487070424</v>
          </cell>
          <cell r="Q206">
            <v>1.224133988531698</v>
          </cell>
          <cell r="R206">
            <v>2.4816485779145232</v>
          </cell>
          <cell r="S206">
            <v>3.9730663290772621</v>
          </cell>
        </row>
        <row r="207">
          <cell r="A207">
            <v>50771</v>
          </cell>
          <cell r="D207">
            <v>1.8225621470782329</v>
          </cell>
          <cell r="F207">
            <v>2.4243539307674662</v>
          </cell>
          <cell r="H207">
            <v>3.7222349572272471</v>
          </cell>
          <cell r="N207">
            <v>20.555301550473246</v>
          </cell>
          <cell r="O207">
            <v>16.774028202917705</v>
          </cell>
          <cell r="Q207">
            <v>1.190906972054083</v>
          </cell>
          <cell r="R207">
            <v>2.4832017612102919</v>
          </cell>
          <cell r="S207">
            <v>3.9772608537448488</v>
          </cell>
        </row>
        <row r="208">
          <cell r="A208">
            <v>50802</v>
          </cell>
          <cell r="D208">
            <v>1.7368974196045559</v>
          </cell>
          <cell r="F208">
            <v>2.3386892032937889</v>
          </cell>
          <cell r="H208">
            <v>3.6365702297535698</v>
          </cell>
          <cell r="N208">
            <v>19.828978432749622</v>
          </cell>
          <cell r="O208">
            <v>16.181316661751008</v>
          </cell>
          <cell r="Q208">
            <v>1.105242244580406</v>
          </cell>
          <cell r="R208">
            <v>2.3975370337366151</v>
          </cell>
          <cell r="S208">
            <v>3.891596126271172</v>
          </cell>
        </row>
        <row r="209">
          <cell r="A209">
            <v>50830</v>
          </cell>
          <cell r="D209">
            <v>1.8106762646656089</v>
          </cell>
          <cell r="F209">
            <v>2.412468048354842</v>
          </cell>
          <cell r="H209">
            <v>3.7103490748146228</v>
          </cell>
          <cell r="N209">
            <v>20.454525053244719</v>
          </cell>
          <cell r="O209">
            <v>16.691790158267679</v>
          </cell>
          <cell r="Q209">
            <v>1.179021089641459</v>
          </cell>
          <cell r="R209">
            <v>2.4713158787976681</v>
          </cell>
          <cell r="S209">
            <v>3.9653749713322251</v>
          </cell>
        </row>
        <row r="210">
          <cell r="A210">
            <v>50861</v>
          </cell>
          <cell r="D210">
            <v>1.805233777012208</v>
          </cell>
          <cell r="F210">
            <v>2.4070255607014408</v>
          </cell>
          <cell r="H210">
            <v>3.7049065871612221</v>
          </cell>
          <cell r="N210">
            <v>20.408379986107192</v>
          </cell>
          <cell r="O210">
            <v>16.654133758253806</v>
          </cell>
          <cell r="Q210">
            <v>1.1735786019880581</v>
          </cell>
          <cell r="R210">
            <v>2.465873391144267</v>
          </cell>
          <cell r="S210">
            <v>3.9599324836788239</v>
          </cell>
        </row>
        <row r="211">
          <cell r="A211">
            <v>50891</v>
          </cell>
          <cell r="D211">
            <v>1.811499480404968</v>
          </cell>
          <cell r="F211">
            <v>2.4132912640942008</v>
          </cell>
          <cell r="H211">
            <v>3.7111722905539821</v>
          </cell>
          <cell r="N211">
            <v>20.461504829402344</v>
          </cell>
          <cell r="O211">
            <v>16.697485961942977</v>
          </cell>
          <cell r="Q211">
            <v>1.1798443053808181</v>
          </cell>
          <cell r="R211">
            <v>2.472139094537027</v>
          </cell>
          <cell r="S211">
            <v>3.9661981870715839</v>
          </cell>
        </row>
        <row r="212">
          <cell r="A212">
            <v>50922</v>
          </cell>
          <cell r="D212">
            <v>1.890705707238125</v>
          </cell>
          <cell r="F212">
            <v>2.4924974909273581</v>
          </cell>
          <cell r="H212">
            <v>3.7903785173871389</v>
          </cell>
          <cell r="N212">
            <v>21.133068439223674</v>
          </cell>
          <cell r="O212">
            <v>17.245511341358387</v>
          </cell>
          <cell r="Q212">
            <v>1.2590505322139749</v>
          </cell>
          <cell r="R212">
            <v>2.5513453213701842</v>
          </cell>
          <cell r="S212">
            <v>4.0454044139047411</v>
          </cell>
        </row>
        <row r="213">
          <cell r="A213">
            <v>50952</v>
          </cell>
          <cell r="D213">
            <v>1.909074513691265</v>
          </cell>
          <cell r="F213">
            <v>2.510866297380498</v>
          </cell>
          <cell r="H213">
            <v>3.8087473238402789</v>
          </cell>
          <cell r="N213">
            <v>21.288811522349761</v>
          </cell>
          <cell r="O213">
            <v>17.372604532492144</v>
          </cell>
          <cell r="Q213">
            <v>1.2774193386671151</v>
          </cell>
          <cell r="R213">
            <v>2.5697141278233242</v>
          </cell>
          <cell r="S213">
            <v>4.0637732203578807</v>
          </cell>
        </row>
        <row r="214">
          <cell r="A214">
            <v>50983</v>
          </cell>
          <cell r="D214">
            <v>1.9502505125742149</v>
          </cell>
          <cell r="F214">
            <v>2.5520422962634481</v>
          </cell>
          <cell r="H214">
            <v>3.849923322723229</v>
          </cell>
          <cell r="N214">
            <v>21.637929307067381</v>
          </cell>
          <cell r="O214">
            <v>17.657499967016122</v>
          </cell>
          <cell r="Q214">
            <v>1.318595337550065</v>
          </cell>
          <cell r="R214">
            <v>2.6108901267062739</v>
          </cell>
          <cell r="S214">
            <v>4.1049492192408312</v>
          </cell>
        </row>
        <row r="215">
          <cell r="A215">
            <v>51014</v>
          </cell>
          <cell r="D215">
            <v>1.8829537939528069</v>
          </cell>
          <cell r="F215">
            <v>2.4847455776420402</v>
          </cell>
          <cell r="H215">
            <v>3.7826266041018211</v>
          </cell>
          <cell r="N215">
            <v>21.067342509873754</v>
          </cell>
          <cell r="O215">
            <v>17.191876098407974</v>
          </cell>
          <cell r="Q215">
            <v>1.251298618928657</v>
          </cell>
          <cell r="R215">
            <v>2.5435934080848659</v>
          </cell>
          <cell r="S215">
            <v>4.0376525006194228</v>
          </cell>
        </row>
        <row r="216">
          <cell r="A216">
            <v>51044</v>
          </cell>
          <cell r="D216">
            <v>1.841840184526115</v>
          </cell>
          <cell r="F216">
            <v>2.4436319682153478</v>
          </cell>
          <cell r="H216">
            <v>3.7415129946751291</v>
          </cell>
          <cell r="N216">
            <v>20.718753704885813</v>
          </cell>
          <cell r="O216">
            <v>16.907412334559449</v>
          </cell>
          <cell r="Q216">
            <v>1.2101850095019651</v>
          </cell>
          <cell r="R216">
            <v>2.5024797986581739</v>
          </cell>
          <cell r="S216">
            <v>3.9965388911927309</v>
          </cell>
        </row>
        <row r="217">
          <cell r="A217">
            <v>51075</v>
          </cell>
          <cell r="D217">
            <v>1.7806661187021291</v>
          </cell>
          <cell r="F217">
            <v>2.3824579023913621</v>
          </cell>
          <cell r="H217">
            <v>3.680338928851143</v>
          </cell>
          <cell r="N217">
            <v>20.200078871924251</v>
          </cell>
          <cell r="O217">
            <v>16.484150907093767</v>
          </cell>
          <cell r="Q217">
            <v>1.149010943677979</v>
          </cell>
          <cell r="R217">
            <v>2.4413057328341878</v>
          </cell>
          <cell r="S217">
            <v>3.9353648253687452</v>
          </cell>
        </row>
        <row r="218">
          <cell r="A218">
            <v>51105</v>
          </cell>
          <cell r="D218">
            <v>1.8851859166539631</v>
          </cell>
          <cell r="F218">
            <v>2.4869777003431959</v>
          </cell>
          <cell r="H218">
            <v>3.7848587268029772</v>
          </cell>
          <cell r="N218">
            <v>21.086267945899255</v>
          </cell>
          <cell r="O218">
            <v>17.207320084810451</v>
          </cell>
          <cell r="Q218">
            <v>1.2535307416298129</v>
          </cell>
          <cell r="R218">
            <v>2.545825530786022</v>
          </cell>
          <cell r="S218">
            <v>4.0398846233205798</v>
          </cell>
        </row>
        <row r="219">
          <cell r="A219">
            <v>51136</v>
          </cell>
          <cell r="D219">
            <v>1.859716419833048</v>
          </cell>
          <cell r="F219">
            <v>2.466330756066327</v>
          </cell>
          <cell r="H219">
            <v>3.8259239157810878</v>
          </cell>
          <cell r="N219">
            <v>20.911209279620891</v>
          </cell>
          <cell r="O219">
            <v>17.064464530095869</v>
          </cell>
          <cell r="Q219">
            <v>1.198287912628442</v>
          </cell>
          <cell r="R219">
            <v>2.5421731058221342</v>
          </cell>
          <cell r="S219">
            <v>4.0726597841597076</v>
          </cell>
        </row>
        <row r="220">
          <cell r="A220">
            <v>51167</v>
          </cell>
          <cell r="D220">
            <v>1.7740516923593701</v>
          </cell>
          <cell r="F220">
            <v>2.380666028592648</v>
          </cell>
          <cell r="H220">
            <v>3.7402591883074101</v>
          </cell>
          <cell r="N220">
            <v>20.184886161897253</v>
          </cell>
          <cell r="O220">
            <v>16.471752988929161</v>
          </cell>
          <cell r="Q220">
            <v>1.1126231851547641</v>
          </cell>
          <cell r="R220">
            <v>2.456508378348456</v>
          </cell>
          <cell r="S220">
            <v>3.9869950566860299</v>
          </cell>
        </row>
        <row r="221">
          <cell r="A221">
            <v>51196</v>
          </cell>
          <cell r="D221">
            <v>1.847830537420424</v>
          </cell>
          <cell r="F221">
            <v>2.4544448736537019</v>
          </cell>
          <cell r="H221">
            <v>3.814038033368464</v>
          </cell>
          <cell r="N221">
            <v>20.810432782392358</v>
          </cell>
          <cell r="O221">
            <v>16.982226485445839</v>
          </cell>
          <cell r="Q221">
            <v>1.186402030215818</v>
          </cell>
          <cell r="R221">
            <v>2.53028722340951</v>
          </cell>
          <cell r="S221">
            <v>4.0607739017470834</v>
          </cell>
        </row>
        <row r="222">
          <cell r="A222">
            <v>51227</v>
          </cell>
          <cell r="D222">
            <v>1.842388049767022</v>
          </cell>
          <cell r="F222">
            <v>2.4490023860002998</v>
          </cell>
          <cell r="H222">
            <v>3.808595545715062</v>
          </cell>
          <cell r="N222">
            <v>20.764287715254824</v>
          </cell>
          <cell r="O222">
            <v>16.944570085431959</v>
          </cell>
          <cell r="Q222">
            <v>1.1809595425624171</v>
          </cell>
          <cell r="R222">
            <v>2.5248447357561079</v>
          </cell>
          <cell r="S222">
            <v>4.0553314140936827</v>
          </cell>
        </row>
        <row r="223">
          <cell r="A223">
            <v>51257</v>
          </cell>
          <cell r="D223">
            <v>1.8486537531597811</v>
          </cell>
          <cell r="F223">
            <v>2.455268089393059</v>
          </cell>
          <cell r="H223">
            <v>3.8148612491078211</v>
          </cell>
          <cell r="N223">
            <v>20.817412558549968</v>
          </cell>
          <cell r="O223">
            <v>16.987922289121126</v>
          </cell>
          <cell r="Q223">
            <v>1.187225245955176</v>
          </cell>
          <cell r="R223">
            <v>2.531110439148867</v>
          </cell>
          <cell r="S223">
            <v>4.0615971174864418</v>
          </cell>
        </row>
        <row r="224">
          <cell r="A224">
            <v>51288</v>
          </cell>
          <cell r="D224">
            <v>1.927859979992939</v>
          </cell>
          <cell r="F224">
            <v>2.534474316226218</v>
          </cell>
          <cell r="H224">
            <v>3.8940674759409788</v>
          </cell>
          <cell r="N224">
            <v>21.488976168371313</v>
          </cell>
          <cell r="O224">
            <v>17.535947668536547</v>
          </cell>
          <cell r="Q224">
            <v>1.266431472788333</v>
          </cell>
          <cell r="R224">
            <v>2.6103166659820252</v>
          </cell>
          <cell r="S224">
            <v>4.1408033443195986</v>
          </cell>
        </row>
        <row r="225">
          <cell r="A225">
            <v>51318</v>
          </cell>
          <cell r="D225">
            <v>1.9462287864460801</v>
          </cell>
          <cell r="F225">
            <v>2.552843122679358</v>
          </cell>
          <cell r="H225">
            <v>3.9124362823941201</v>
          </cell>
          <cell r="N225">
            <v>21.644719251497399</v>
          </cell>
          <cell r="O225">
            <v>17.663040859670303</v>
          </cell>
          <cell r="Q225">
            <v>1.2848002792414741</v>
          </cell>
          <cell r="R225">
            <v>2.628685472435166</v>
          </cell>
          <cell r="S225">
            <v>4.1591721507727399</v>
          </cell>
        </row>
        <row r="226">
          <cell r="A226">
            <v>51349</v>
          </cell>
          <cell r="D226">
            <v>1.9874047853290271</v>
          </cell>
          <cell r="F226">
            <v>2.594019121562305</v>
          </cell>
          <cell r="H226">
            <v>3.9536122812770671</v>
          </cell>
          <cell r="N226">
            <v>21.993837036214991</v>
          </cell>
          <cell r="O226">
            <v>17.947936294194257</v>
          </cell>
          <cell r="Q226">
            <v>1.325976278124422</v>
          </cell>
          <cell r="R226">
            <v>2.669861471318113</v>
          </cell>
          <cell r="S226">
            <v>4.2003481496556878</v>
          </cell>
        </row>
        <row r="227">
          <cell r="A227">
            <v>51380</v>
          </cell>
          <cell r="D227">
            <v>1.92010806670762</v>
          </cell>
          <cell r="F227">
            <v>2.5267224029408979</v>
          </cell>
          <cell r="H227">
            <v>3.88631556265566</v>
          </cell>
          <cell r="N227">
            <v>21.423250239021371</v>
          </cell>
          <cell r="O227">
            <v>17.48231242558612</v>
          </cell>
          <cell r="Q227">
            <v>1.2586795595030149</v>
          </cell>
          <cell r="R227">
            <v>2.602564752696706</v>
          </cell>
          <cell r="S227">
            <v>4.1330514310342803</v>
          </cell>
        </row>
        <row r="228">
          <cell r="A228">
            <v>51410</v>
          </cell>
          <cell r="D228">
            <v>1.878994457280929</v>
          </cell>
          <cell r="F228">
            <v>2.4856087935142068</v>
          </cell>
          <cell r="H228">
            <v>3.845201953228969</v>
          </cell>
          <cell r="N228">
            <v>21.074661434033445</v>
          </cell>
          <cell r="O228">
            <v>17.197848661737602</v>
          </cell>
          <cell r="Q228">
            <v>1.2175659500763241</v>
          </cell>
          <cell r="R228">
            <v>2.5614511432700149</v>
          </cell>
          <cell r="S228">
            <v>4.0919378216075897</v>
          </cell>
        </row>
        <row r="229">
          <cell r="A229">
            <v>51441</v>
          </cell>
          <cell r="D229">
            <v>1.817820391456944</v>
          </cell>
          <cell r="F229">
            <v>2.4244347276902229</v>
          </cell>
          <cell r="H229">
            <v>3.7840278874049842</v>
          </cell>
          <cell r="N229">
            <v>20.555986601071897</v>
          </cell>
          <cell r="O229">
            <v>16.77458723427193</v>
          </cell>
          <cell r="Q229">
            <v>1.156391884252338</v>
          </cell>
          <cell r="R229">
            <v>2.5002770774460301</v>
          </cell>
          <cell r="S229">
            <v>4.030763755783604</v>
          </cell>
        </row>
        <row r="230">
          <cell r="A230">
            <v>51471</v>
          </cell>
          <cell r="D230">
            <v>1.922340189408777</v>
          </cell>
          <cell r="F230">
            <v>2.5289545256420549</v>
          </cell>
          <cell r="H230">
            <v>3.8885476853568171</v>
          </cell>
          <cell r="N230">
            <v>21.442175675046887</v>
          </cell>
          <cell r="O230">
            <v>17.497756411988604</v>
          </cell>
          <cell r="Q230">
            <v>1.2609116822041719</v>
          </cell>
          <cell r="R230">
            <v>2.604796875397863</v>
          </cell>
          <cell r="S230">
            <v>4.1352835537354373</v>
          </cell>
        </row>
        <row r="231">
          <cell r="A231">
            <v>51502</v>
          </cell>
          <cell r="D231">
            <v>1.8875492889532841</v>
          </cell>
          <cell r="F231">
            <v>2.4708297520370301</v>
          </cell>
          <cell r="H231">
            <v>3.8509477773719918</v>
          </cell>
          <cell r="N231">
            <v>20.949354790339655</v>
          </cell>
          <cell r="O231">
            <v>17.095592940984908</v>
          </cell>
          <cell r="Q231">
            <v>1.2142808351807419</v>
          </cell>
          <cell r="R231">
            <v>2.599475249257873</v>
          </cell>
          <cell r="S231">
            <v>4.1905162862529162</v>
          </cell>
        </row>
        <row r="232">
          <cell r="A232">
            <v>51533</v>
          </cell>
          <cell r="D232">
            <v>1.8018845614796071</v>
          </cell>
          <cell r="F232">
            <v>2.3851650245633529</v>
          </cell>
          <cell r="H232">
            <v>3.765283049898315</v>
          </cell>
          <cell r="N232">
            <v>20.223031672616031</v>
          </cell>
          <cell r="O232">
            <v>16.502881399818214</v>
          </cell>
          <cell r="Q232">
            <v>1.128616107707066</v>
          </cell>
          <cell r="R232">
            <v>2.5138105217841962</v>
          </cell>
          <cell r="S232">
            <v>4.1048515587792398</v>
          </cell>
        </row>
        <row r="233">
          <cell r="A233">
            <v>51561</v>
          </cell>
          <cell r="D233">
            <v>1.8756634065406601</v>
          </cell>
          <cell r="F233">
            <v>2.4589438696244059</v>
          </cell>
          <cell r="H233">
            <v>3.839061894959368</v>
          </cell>
          <cell r="N233">
            <v>20.848578293111128</v>
          </cell>
          <cell r="O233">
            <v>17.013354896334882</v>
          </cell>
          <cell r="Q233">
            <v>1.2023949527681179</v>
          </cell>
          <cell r="R233">
            <v>2.5875893668452492</v>
          </cell>
          <cell r="S233">
            <v>4.1786304038402919</v>
          </cell>
        </row>
        <row r="234">
          <cell r="A234">
            <v>51592</v>
          </cell>
          <cell r="D234">
            <v>1.8702209188872589</v>
          </cell>
          <cell r="F234">
            <v>2.4535013819710052</v>
          </cell>
          <cell r="H234">
            <v>3.8336194073059668</v>
          </cell>
          <cell r="N234">
            <v>20.802433225973605</v>
          </cell>
          <cell r="O234">
            <v>16.975698496321016</v>
          </cell>
          <cell r="Q234">
            <v>1.196952465114717</v>
          </cell>
          <cell r="R234">
            <v>2.582146879191848</v>
          </cell>
          <cell r="S234">
            <v>4.1731879161868912</v>
          </cell>
        </row>
        <row r="235">
          <cell r="A235">
            <v>51622</v>
          </cell>
          <cell r="D235">
            <v>1.8764866222800181</v>
          </cell>
          <cell r="F235">
            <v>2.4597670853637639</v>
          </cell>
          <cell r="H235">
            <v>3.839885110698726</v>
          </cell>
          <cell r="N235">
            <v>20.855558069268746</v>
          </cell>
          <cell r="O235">
            <v>17.01905070001018</v>
          </cell>
          <cell r="Q235">
            <v>1.203218168507477</v>
          </cell>
          <cell r="R235">
            <v>2.5884125825846072</v>
          </cell>
          <cell r="S235">
            <v>4.1794536195796503</v>
          </cell>
        </row>
        <row r="236">
          <cell r="A236">
            <v>51653</v>
          </cell>
          <cell r="D236">
            <v>1.955692849113176</v>
          </cell>
          <cell r="F236">
            <v>2.538973312196922</v>
          </cell>
          <cell r="H236">
            <v>3.9190913375318841</v>
          </cell>
          <cell r="N236">
            <v>21.527121679090087</v>
          </cell>
          <cell r="O236">
            <v>17.567076079425593</v>
          </cell>
          <cell r="Q236">
            <v>1.282424395340634</v>
          </cell>
          <cell r="R236">
            <v>2.6676188094177649</v>
          </cell>
          <cell r="S236">
            <v>4.258659846412808</v>
          </cell>
        </row>
        <row r="237">
          <cell r="A237">
            <v>51683</v>
          </cell>
          <cell r="D237">
            <v>1.974061655566316</v>
          </cell>
          <cell r="F237">
            <v>2.557342118650062</v>
          </cell>
          <cell r="H237">
            <v>3.9374601439850241</v>
          </cell>
          <cell r="N237">
            <v>21.68286476221617</v>
          </cell>
          <cell r="O237">
            <v>17.694169270559353</v>
          </cell>
          <cell r="Q237">
            <v>1.300793201793774</v>
          </cell>
          <cell r="R237">
            <v>2.6859876158709048</v>
          </cell>
          <cell r="S237">
            <v>4.2770286528659476</v>
          </cell>
        </row>
        <row r="238">
          <cell r="A238">
            <v>51714</v>
          </cell>
          <cell r="D238">
            <v>2.0152376544492649</v>
          </cell>
          <cell r="F238">
            <v>2.5985181175330121</v>
          </cell>
          <cell r="H238">
            <v>3.9786361428679742</v>
          </cell>
          <cell r="N238">
            <v>22.03198254693379</v>
          </cell>
          <cell r="O238">
            <v>17.979064705083335</v>
          </cell>
          <cell r="Q238">
            <v>1.3419692006767241</v>
          </cell>
          <cell r="R238">
            <v>2.7271636147538549</v>
          </cell>
          <cell r="S238">
            <v>4.3182046517488981</v>
          </cell>
        </row>
        <row r="239">
          <cell r="A239">
            <v>51745</v>
          </cell>
          <cell r="D239">
            <v>1.947940935827857</v>
          </cell>
          <cell r="F239">
            <v>2.5312213989116028</v>
          </cell>
          <cell r="H239">
            <v>3.9113394242465649</v>
          </cell>
          <cell r="N239">
            <v>21.461395749740152</v>
          </cell>
          <cell r="O239">
            <v>17.513440836475176</v>
          </cell>
          <cell r="Q239">
            <v>1.274672482055315</v>
          </cell>
          <cell r="R239">
            <v>2.6598668961324461</v>
          </cell>
          <cell r="S239">
            <v>4.2509079331274897</v>
          </cell>
        </row>
        <row r="240">
          <cell r="A240">
            <v>51775</v>
          </cell>
          <cell r="D240">
            <v>1.9068273264011659</v>
          </cell>
          <cell r="F240">
            <v>2.4901077894849122</v>
          </cell>
          <cell r="H240">
            <v>3.8702258148198738</v>
          </cell>
          <cell r="N240">
            <v>21.112806944752229</v>
          </cell>
          <cell r="O240">
            <v>17.228977072626662</v>
          </cell>
          <cell r="Q240">
            <v>1.233558872628624</v>
          </cell>
          <cell r="R240">
            <v>2.618753286705755</v>
          </cell>
          <cell r="S240">
            <v>4.2097943237007982</v>
          </cell>
        </row>
        <row r="241">
          <cell r="A241">
            <v>51806</v>
          </cell>
          <cell r="D241">
            <v>1.84565326057718</v>
          </cell>
          <cell r="F241">
            <v>2.4289337236609261</v>
          </cell>
          <cell r="H241">
            <v>3.8090517489958882</v>
          </cell>
          <cell r="N241">
            <v>20.59413211179066</v>
          </cell>
          <cell r="O241">
            <v>16.805715645160976</v>
          </cell>
          <cell r="Q241">
            <v>1.1723848068046381</v>
          </cell>
          <cell r="R241">
            <v>2.5575792208817689</v>
          </cell>
          <cell r="S241">
            <v>4.1486202578768134</v>
          </cell>
        </row>
        <row r="242">
          <cell r="A242">
            <v>51836</v>
          </cell>
          <cell r="D242">
            <v>1.950173058529014</v>
          </cell>
          <cell r="F242">
            <v>2.5334535216127598</v>
          </cell>
          <cell r="H242">
            <v>3.9135715469477219</v>
          </cell>
          <cell r="N242">
            <v>21.480321185765664</v>
          </cell>
          <cell r="O242">
            <v>17.528884822877664</v>
          </cell>
          <cell r="Q242">
            <v>1.2769046047564721</v>
          </cell>
          <cell r="R242">
            <v>2.6620990188336031</v>
          </cell>
          <cell r="S242">
            <v>4.2531400558286467</v>
          </cell>
        </row>
        <row r="243">
          <cell r="A243">
            <v>51867</v>
          </cell>
          <cell r="D243">
            <v>1.920323699527873</v>
          </cell>
          <cell r="F243">
            <v>2.4977038205637832</v>
          </cell>
          <cell r="H243">
            <v>3.984207187759476</v>
          </cell>
          <cell r="N243">
            <v>21.177211200018508</v>
          </cell>
          <cell r="O243">
            <v>17.281533771518767</v>
          </cell>
          <cell r="Q243">
            <v>1.236548770443451</v>
          </cell>
          <cell r="R243">
            <v>2.665344823219935</v>
          </cell>
          <cell r="S243">
            <v>4.240195321486059</v>
          </cell>
        </row>
        <row r="244">
          <cell r="A244">
            <v>51898</v>
          </cell>
          <cell r="D244">
            <v>1.834658972054197</v>
          </cell>
          <cell r="F244">
            <v>2.4120390930901068</v>
          </cell>
          <cell r="H244">
            <v>3.8985424602858001</v>
          </cell>
          <cell r="N244">
            <v>20.450888082294895</v>
          </cell>
          <cell r="O244">
            <v>16.688822230352077</v>
          </cell>
          <cell r="Q244">
            <v>1.1508840429697751</v>
          </cell>
          <cell r="R244">
            <v>2.5796800957462591</v>
          </cell>
          <cell r="S244">
            <v>4.1545305940123836</v>
          </cell>
        </row>
        <row r="245">
          <cell r="A245">
            <v>51926</v>
          </cell>
          <cell r="D245">
            <v>1.9084378171152501</v>
          </cell>
          <cell r="F245">
            <v>2.4858179381511598</v>
          </cell>
          <cell r="H245">
            <v>3.9723213053468531</v>
          </cell>
          <cell r="N245">
            <v>21.076434702789989</v>
          </cell>
          <cell r="O245">
            <v>17.199295726868748</v>
          </cell>
          <cell r="Q245">
            <v>1.2246628880308279</v>
          </cell>
          <cell r="R245">
            <v>2.6534589408073121</v>
          </cell>
          <cell r="S245">
            <v>4.2283094390734366</v>
          </cell>
        </row>
        <row r="246">
          <cell r="A246">
            <v>51957</v>
          </cell>
          <cell r="D246">
            <v>1.902995329461848</v>
          </cell>
          <cell r="F246">
            <v>2.4803754504977582</v>
          </cell>
          <cell r="H246">
            <v>3.9668788176934511</v>
          </cell>
          <cell r="N246">
            <v>21.030289635652458</v>
          </cell>
          <cell r="O246">
            <v>17.161639326854875</v>
          </cell>
          <cell r="Q246">
            <v>1.2192204003774261</v>
          </cell>
          <cell r="R246">
            <v>2.6480164531539101</v>
          </cell>
          <cell r="S246">
            <v>4.2228669514200341</v>
          </cell>
        </row>
        <row r="247">
          <cell r="A247">
            <v>51987</v>
          </cell>
          <cell r="D247">
            <v>1.9092610328546069</v>
          </cell>
          <cell r="F247">
            <v>2.4866411538905169</v>
          </cell>
          <cell r="H247">
            <v>3.9731445210862102</v>
          </cell>
          <cell r="N247">
            <v>21.083414478947599</v>
          </cell>
          <cell r="O247">
            <v>17.204991530544035</v>
          </cell>
          <cell r="Q247">
            <v>1.225486103770185</v>
          </cell>
          <cell r="R247">
            <v>2.6542821565466692</v>
          </cell>
          <cell r="S247">
            <v>4.2291326548127932</v>
          </cell>
        </row>
        <row r="248">
          <cell r="A248">
            <v>52018</v>
          </cell>
          <cell r="D248">
            <v>1.9884672596877631</v>
          </cell>
          <cell r="F248">
            <v>2.5658473807236741</v>
          </cell>
          <cell r="H248">
            <v>4.0523507479193661</v>
          </cell>
          <cell r="N248">
            <v>21.754978088768929</v>
          </cell>
          <cell r="O248">
            <v>17.753016909959445</v>
          </cell>
          <cell r="Q248">
            <v>1.3046923306033431</v>
          </cell>
          <cell r="R248">
            <v>2.733488383379826</v>
          </cell>
          <cell r="S248">
            <v>4.3083388816459509</v>
          </cell>
        </row>
        <row r="249">
          <cell r="A249">
            <v>52048</v>
          </cell>
          <cell r="D249">
            <v>2.0068360661409042</v>
          </cell>
          <cell r="F249">
            <v>2.584216187176815</v>
          </cell>
          <cell r="H249">
            <v>4.0707195543725074</v>
          </cell>
          <cell r="N249">
            <v>21.910721171895023</v>
          </cell>
          <cell r="O249">
            <v>17.880110101093209</v>
          </cell>
          <cell r="Q249">
            <v>1.3230611370564831</v>
          </cell>
          <cell r="R249">
            <v>2.7518571898329669</v>
          </cell>
          <cell r="S249">
            <v>4.3267076880990913</v>
          </cell>
        </row>
        <row r="250">
          <cell r="A250">
            <v>52079</v>
          </cell>
          <cell r="D250">
            <v>2.0480120650238538</v>
          </cell>
          <cell r="F250">
            <v>2.6253921860597642</v>
          </cell>
          <cell r="H250">
            <v>4.1118955532554562</v>
          </cell>
          <cell r="N250">
            <v>22.259838956612636</v>
          </cell>
          <cell r="O250">
            <v>18.165005535617183</v>
          </cell>
          <cell r="Q250">
            <v>1.3642371359394321</v>
          </cell>
          <cell r="R250">
            <v>2.7930331887159161</v>
          </cell>
          <cell r="S250">
            <v>4.3678836869820401</v>
          </cell>
        </row>
        <row r="251">
          <cell r="A251">
            <v>52110</v>
          </cell>
          <cell r="D251">
            <v>1.9807153464024461</v>
          </cell>
          <cell r="F251">
            <v>2.5580954674383558</v>
          </cell>
          <cell r="H251">
            <v>4.0445988346340487</v>
          </cell>
          <cell r="N251">
            <v>21.689252159419006</v>
          </cell>
          <cell r="O251">
            <v>17.699381667009032</v>
          </cell>
          <cell r="Q251">
            <v>1.2969404173180239</v>
          </cell>
          <cell r="R251">
            <v>2.7257364700945081</v>
          </cell>
          <cell r="S251">
            <v>4.3005869683606317</v>
          </cell>
        </row>
        <row r="252">
          <cell r="A252">
            <v>52140</v>
          </cell>
          <cell r="D252">
            <v>1.939601736975755</v>
          </cell>
          <cell r="F252">
            <v>2.5169818580116652</v>
          </cell>
          <cell r="H252">
            <v>4.0034852252073581</v>
          </cell>
          <cell r="N252">
            <v>21.340663354431083</v>
          </cell>
          <cell r="O252">
            <v>17.414917903160518</v>
          </cell>
          <cell r="Q252">
            <v>1.2558268078913331</v>
          </cell>
          <cell r="R252">
            <v>2.6846228606678171</v>
          </cell>
          <cell r="S252">
            <v>4.2594733589339411</v>
          </cell>
        </row>
        <row r="253">
          <cell r="A253">
            <v>52171</v>
          </cell>
          <cell r="D253">
            <v>1.878427671151768</v>
          </cell>
          <cell r="F253">
            <v>2.4558077921876791</v>
          </cell>
          <cell r="H253">
            <v>3.942311159383372</v>
          </cell>
          <cell r="N253">
            <v>20.821988521469514</v>
          </cell>
          <cell r="O253">
            <v>16.991656475694832</v>
          </cell>
          <cell r="Q253">
            <v>1.194652742067347</v>
          </cell>
          <cell r="R253">
            <v>2.623448794843831</v>
          </cell>
          <cell r="S253">
            <v>4.1982992931099554</v>
          </cell>
        </row>
        <row r="254">
          <cell r="A254">
            <v>52201</v>
          </cell>
          <cell r="D254">
            <v>1.9829474691036031</v>
          </cell>
          <cell r="F254">
            <v>2.5603275901395128</v>
          </cell>
          <cell r="H254">
            <v>4.0468309573352057</v>
          </cell>
          <cell r="N254">
            <v>21.708177595444518</v>
          </cell>
          <cell r="O254">
            <v>17.714825653411516</v>
          </cell>
          <cell r="Q254">
            <v>1.2991725400191809</v>
          </cell>
          <cell r="R254">
            <v>2.7279685927956652</v>
          </cell>
          <cell r="S254">
            <v>4.3028190910617887</v>
          </cell>
        </row>
        <row r="255">
          <cell r="A255">
            <v>52232</v>
          </cell>
          <cell r="D255">
            <v>1.949504289866522</v>
          </cell>
          <cell r="F255">
            <v>2.5549393130254092</v>
          </cell>
          <cell r="H255">
            <v>4.0812969152065</v>
          </cell>
          <cell r="N255">
            <v>21.662492161683264</v>
          </cell>
          <cell r="O255">
            <v>17.677544334405219</v>
          </cell>
          <cell r="Q255">
            <v>1.260097413393656</v>
          </cell>
          <cell r="R255">
            <v>2.7156348313578511</v>
          </cell>
          <cell r="S255">
            <v>4.3135558896752793</v>
          </cell>
        </row>
        <row r="256">
          <cell r="A256">
            <v>52263</v>
          </cell>
          <cell r="D256">
            <v>1.863839562392845</v>
          </cell>
          <cell r="F256">
            <v>2.469274585551732</v>
          </cell>
          <cell r="H256">
            <v>3.9956321877328231</v>
          </cell>
          <cell r="N256">
            <v>20.936169043959641</v>
          </cell>
          <cell r="O256">
            <v>17.084832793238522</v>
          </cell>
          <cell r="Q256">
            <v>1.174432685919979</v>
          </cell>
          <cell r="R256">
            <v>2.6299701038841738</v>
          </cell>
          <cell r="S256">
            <v>4.2278911622016029</v>
          </cell>
        </row>
        <row r="257">
          <cell r="A257">
            <v>52291</v>
          </cell>
          <cell r="D257">
            <v>1.9376184074538989</v>
          </cell>
          <cell r="F257">
            <v>2.5430534306127859</v>
          </cell>
          <cell r="H257">
            <v>4.0694110327938766</v>
          </cell>
          <cell r="N257">
            <v>21.561715664454741</v>
          </cell>
          <cell r="O257">
            <v>17.595306289755197</v>
          </cell>
          <cell r="Q257">
            <v>1.2482115309810331</v>
          </cell>
          <cell r="R257">
            <v>2.7037489489452282</v>
          </cell>
          <cell r="S257">
            <v>4.3016700072626559</v>
          </cell>
        </row>
        <row r="258">
          <cell r="A258">
            <v>52322</v>
          </cell>
          <cell r="D258">
            <v>1.932175919800498</v>
          </cell>
          <cell r="F258">
            <v>2.5376109429593852</v>
          </cell>
          <cell r="H258">
            <v>4.0639685451404759</v>
          </cell>
          <cell r="N258">
            <v>21.515570597317222</v>
          </cell>
          <cell r="O258">
            <v>17.557649889741331</v>
          </cell>
          <cell r="Q258">
            <v>1.242769043327633</v>
          </cell>
          <cell r="R258">
            <v>2.6983064612918271</v>
          </cell>
          <cell r="S258">
            <v>4.2962275196092552</v>
          </cell>
        </row>
        <row r="259">
          <cell r="A259">
            <v>52352</v>
          </cell>
          <cell r="D259">
            <v>1.9384416231932571</v>
          </cell>
          <cell r="F259">
            <v>2.5438766463521438</v>
          </cell>
          <cell r="H259">
            <v>4.070234248533235</v>
          </cell>
          <cell r="N259">
            <v>21.568695440612363</v>
          </cell>
          <cell r="O259">
            <v>17.601002093430495</v>
          </cell>
          <cell r="Q259">
            <v>1.2490347467203911</v>
          </cell>
          <cell r="R259">
            <v>2.7045721646845862</v>
          </cell>
          <cell r="S259">
            <v>4.3024932230020143</v>
          </cell>
        </row>
        <row r="260">
          <cell r="A260">
            <v>52383</v>
          </cell>
          <cell r="D260">
            <v>2.017647850026413</v>
          </cell>
          <cell r="F260">
            <v>2.6230828731853002</v>
          </cell>
          <cell r="H260">
            <v>4.1494404753663909</v>
          </cell>
          <cell r="N260">
            <v>22.240259050433686</v>
          </cell>
          <cell r="O260">
            <v>18.149027472845894</v>
          </cell>
          <cell r="Q260">
            <v>1.328240973553547</v>
          </cell>
          <cell r="R260">
            <v>2.7837783915177421</v>
          </cell>
          <cell r="S260">
            <v>4.3816994498351702</v>
          </cell>
        </row>
        <row r="261">
          <cell r="A261">
            <v>52413</v>
          </cell>
          <cell r="D261">
            <v>2.0360166564795539</v>
          </cell>
          <cell r="F261">
            <v>2.6414516796384411</v>
          </cell>
          <cell r="H261">
            <v>4.1678092818195314</v>
          </cell>
          <cell r="N261">
            <v>22.396002133559779</v>
          </cell>
          <cell r="O261">
            <v>18.276120663979658</v>
          </cell>
          <cell r="Q261">
            <v>1.346609780006689</v>
          </cell>
          <cell r="R261">
            <v>2.802147197970883</v>
          </cell>
          <cell r="S261">
            <v>4.4000682562883124</v>
          </cell>
        </row>
        <row r="262">
          <cell r="A262">
            <v>52444</v>
          </cell>
          <cell r="D262">
            <v>2.0771926553625031</v>
          </cell>
          <cell r="F262">
            <v>2.6826276785213898</v>
          </cell>
          <cell r="H262">
            <v>4.208985280702481</v>
          </cell>
          <cell r="N262">
            <v>22.745119918277386</v>
          </cell>
          <cell r="O262">
            <v>18.561016098503629</v>
          </cell>
          <cell r="Q262">
            <v>1.3877857788896371</v>
          </cell>
          <cell r="R262">
            <v>2.8433231968538322</v>
          </cell>
          <cell r="S262">
            <v>4.4412442551712603</v>
          </cell>
        </row>
        <row r="263">
          <cell r="A263">
            <v>52475</v>
          </cell>
          <cell r="D263">
            <v>2.0098959367410938</v>
          </cell>
          <cell r="F263">
            <v>2.615330959899981</v>
          </cell>
          <cell r="H263">
            <v>4.1416885620810717</v>
          </cell>
          <cell r="N263">
            <v>22.174533121083751</v>
          </cell>
          <cell r="O263">
            <v>18.095392229895474</v>
          </cell>
          <cell r="Q263">
            <v>1.320489060268228</v>
          </cell>
          <cell r="R263">
            <v>2.7760264782324229</v>
          </cell>
          <cell r="S263">
            <v>4.373947536549851</v>
          </cell>
        </row>
        <row r="264">
          <cell r="A264">
            <v>52505</v>
          </cell>
          <cell r="D264">
            <v>1.9687823273144041</v>
          </cell>
          <cell r="F264">
            <v>2.5742173504732908</v>
          </cell>
          <cell r="H264">
            <v>4.100574952654382</v>
          </cell>
          <cell r="N264">
            <v>21.825944316095832</v>
          </cell>
          <cell r="O264">
            <v>17.810928466046967</v>
          </cell>
          <cell r="Q264">
            <v>1.279375450841538</v>
          </cell>
          <cell r="R264">
            <v>2.7349128688057331</v>
          </cell>
          <cell r="S264">
            <v>4.3328339271231613</v>
          </cell>
        </row>
        <row r="265">
          <cell r="A265">
            <v>52536</v>
          </cell>
          <cell r="D265">
            <v>1.9076082614904191</v>
          </cell>
          <cell r="F265">
            <v>2.513043284649306</v>
          </cell>
          <cell r="H265">
            <v>4.0394008868303963</v>
          </cell>
          <cell r="N265">
            <v>21.307269483134277</v>
          </cell>
          <cell r="O265">
            <v>17.387667038581284</v>
          </cell>
          <cell r="Q265">
            <v>1.218201385017553</v>
          </cell>
          <cell r="R265">
            <v>2.6737388029817479</v>
          </cell>
          <cell r="S265">
            <v>4.2716598612991774</v>
          </cell>
        </row>
        <row r="266">
          <cell r="A266">
            <v>52566</v>
          </cell>
          <cell r="D266">
            <v>2.0121280594422521</v>
          </cell>
          <cell r="F266">
            <v>2.617563082601138</v>
          </cell>
          <cell r="H266">
            <v>4.1439206847822296</v>
          </cell>
          <cell r="N266">
            <v>22.193458557109263</v>
          </cell>
          <cell r="O266">
            <v>18.110836216297958</v>
          </cell>
          <cell r="Q266">
            <v>1.3227211829693859</v>
          </cell>
          <cell r="R266">
            <v>2.7782586009335808</v>
          </cell>
          <cell r="S266">
            <v>4.3761796592510098</v>
          </cell>
        </row>
        <row r="267">
          <cell r="A267">
            <v>52597</v>
          </cell>
          <cell r="D267">
            <v>1.9805198021804831</v>
          </cell>
          <cell r="F267">
            <v>2.4940807968474381</v>
          </cell>
          <cell r="H267">
            <v>4.1534326240068067</v>
          </cell>
          <cell r="N267">
            <v>21.14649277063868</v>
          </cell>
          <cell r="O267">
            <v>17.256466184964456</v>
          </cell>
          <cell r="Q267">
            <v>1.3194907063162371</v>
          </cell>
          <cell r="R267">
            <v>2.7969439839280761</v>
          </cell>
          <cell r="S267">
            <v>4.4195366006664853</v>
          </cell>
        </row>
        <row r="268">
          <cell r="A268">
            <v>52628</v>
          </cell>
          <cell r="D268">
            <v>1.8948550747068069</v>
          </cell>
          <cell r="F268">
            <v>2.4084160693737622</v>
          </cell>
          <cell r="H268">
            <v>4.0677678965331303</v>
          </cell>
          <cell r="N268">
            <v>20.420169652915071</v>
          </cell>
          <cell r="O268">
            <v>16.66375464379777</v>
          </cell>
          <cell r="Q268">
            <v>1.233825978842561</v>
          </cell>
          <cell r="R268">
            <v>2.7112792564544002</v>
          </cell>
          <cell r="S268">
            <v>4.333871873192809</v>
          </cell>
        </row>
        <row r="269">
          <cell r="A269">
            <v>52657</v>
          </cell>
          <cell r="D269">
            <v>1.96863391976786</v>
          </cell>
          <cell r="F269">
            <v>2.4821949144348152</v>
          </cell>
          <cell r="H269">
            <v>4.1415467415941833</v>
          </cell>
          <cell r="N269">
            <v>21.045716273410164</v>
          </cell>
          <cell r="O269">
            <v>17.17422814031444</v>
          </cell>
          <cell r="Q269">
            <v>1.307604823903614</v>
          </cell>
          <cell r="R269">
            <v>2.7850581015154532</v>
          </cell>
          <cell r="S269">
            <v>4.407650718253862</v>
          </cell>
        </row>
        <row r="270">
          <cell r="A270">
            <v>52688</v>
          </cell>
          <cell r="D270">
            <v>1.9631914321144579</v>
          </cell>
          <cell r="F270">
            <v>2.4767524267814132</v>
          </cell>
          <cell r="H270">
            <v>4.1361042539407817</v>
          </cell>
          <cell r="N270">
            <v>20.999571206272631</v>
          </cell>
          <cell r="O270">
            <v>17.13657174030056</v>
          </cell>
          <cell r="Q270">
            <v>1.3021623362502119</v>
          </cell>
          <cell r="R270">
            <v>2.7796156138620511</v>
          </cell>
          <cell r="S270">
            <v>4.4022082306004604</v>
          </cell>
        </row>
        <row r="271">
          <cell r="A271">
            <v>52718</v>
          </cell>
          <cell r="D271">
            <v>1.9694571355072179</v>
          </cell>
          <cell r="F271">
            <v>2.4830181301741732</v>
          </cell>
          <cell r="H271">
            <v>4.1423699573335417</v>
          </cell>
          <cell r="N271">
            <v>21.052696049567782</v>
          </cell>
          <cell r="O271">
            <v>17.179923943989735</v>
          </cell>
          <cell r="Q271">
            <v>1.3084280396429719</v>
          </cell>
          <cell r="R271">
            <v>2.7858813172548111</v>
          </cell>
          <cell r="S271">
            <v>4.4084739339932204</v>
          </cell>
        </row>
        <row r="272">
          <cell r="A272">
            <v>52749</v>
          </cell>
          <cell r="D272">
            <v>2.0486633623403749</v>
          </cell>
          <cell r="F272">
            <v>2.56222435700733</v>
          </cell>
          <cell r="H272">
            <v>4.2215761841666994</v>
          </cell>
          <cell r="N272">
            <v>21.724259659389109</v>
          </cell>
          <cell r="O272">
            <v>17.727949323405142</v>
          </cell>
          <cell r="Q272">
            <v>1.387634266476129</v>
          </cell>
          <cell r="R272">
            <v>2.865087544087968</v>
          </cell>
          <cell r="S272">
            <v>4.4876801608263772</v>
          </cell>
        </row>
        <row r="273">
          <cell r="A273">
            <v>52779</v>
          </cell>
          <cell r="D273">
            <v>2.0670321687935149</v>
          </cell>
          <cell r="F273">
            <v>2.58059316346047</v>
          </cell>
          <cell r="H273">
            <v>4.2399449906198381</v>
          </cell>
          <cell r="N273">
            <v>21.880002742515195</v>
          </cell>
          <cell r="O273">
            <v>17.855042514538898</v>
          </cell>
          <cell r="Q273">
            <v>1.4060030729292701</v>
          </cell>
          <cell r="R273">
            <v>2.8834563505411079</v>
          </cell>
          <cell r="S273">
            <v>4.5060489672795176</v>
          </cell>
        </row>
        <row r="274">
          <cell r="A274">
            <v>52810</v>
          </cell>
          <cell r="D274">
            <v>2.1082081676764641</v>
          </cell>
          <cell r="F274">
            <v>2.6217691623434192</v>
          </cell>
          <cell r="H274">
            <v>4.2811209895027877</v>
          </cell>
          <cell r="N274">
            <v>22.229120527232809</v>
          </cell>
          <cell r="O274">
            <v>18.139937949062869</v>
          </cell>
          <cell r="Q274">
            <v>1.4471790718122179</v>
          </cell>
          <cell r="R274">
            <v>2.9246323494240571</v>
          </cell>
          <cell r="S274">
            <v>4.5472249661624664</v>
          </cell>
        </row>
        <row r="275">
          <cell r="A275">
            <v>52841</v>
          </cell>
          <cell r="D275">
            <v>2.0409114490550562</v>
          </cell>
          <cell r="F275">
            <v>2.5544724437220112</v>
          </cell>
          <cell r="H275">
            <v>4.2138242708813802</v>
          </cell>
          <cell r="N275">
            <v>21.658533730039181</v>
          </cell>
          <cell r="O275">
            <v>17.674314080454721</v>
          </cell>
          <cell r="Q275">
            <v>1.37988235319081</v>
          </cell>
          <cell r="R275">
            <v>2.8573356308026492</v>
          </cell>
          <cell r="S275">
            <v>4.4799282475410589</v>
          </cell>
        </row>
        <row r="276">
          <cell r="A276">
            <v>52871</v>
          </cell>
          <cell r="D276">
            <v>1.9997978396283651</v>
          </cell>
          <cell r="F276">
            <v>2.5133588342953201</v>
          </cell>
          <cell r="H276">
            <v>4.1727106614546887</v>
          </cell>
          <cell r="N276">
            <v>21.309944925051255</v>
          </cell>
          <cell r="O276">
            <v>17.389850316606204</v>
          </cell>
          <cell r="Q276">
            <v>1.3387687437641189</v>
          </cell>
          <cell r="R276">
            <v>2.8162220213759581</v>
          </cell>
          <cell r="S276">
            <v>4.4388146381143674</v>
          </cell>
        </row>
        <row r="277">
          <cell r="A277">
            <v>52902</v>
          </cell>
          <cell r="D277">
            <v>1.938623773804379</v>
          </cell>
          <cell r="F277">
            <v>2.452184768471334</v>
          </cell>
          <cell r="H277">
            <v>4.1115365956307031</v>
          </cell>
          <cell r="N277">
            <v>20.791270092089686</v>
          </cell>
          <cell r="O277">
            <v>16.966588889140517</v>
          </cell>
          <cell r="Q277">
            <v>1.277594677940133</v>
          </cell>
          <cell r="R277">
            <v>2.755047955551972</v>
          </cell>
          <cell r="S277">
            <v>4.3776405722903817</v>
          </cell>
        </row>
        <row r="278">
          <cell r="A278">
            <v>52932</v>
          </cell>
          <cell r="D278">
            <v>2.0431435717562132</v>
          </cell>
          <cell r="F278">
            <v>2.5567045664231678</v>
          </cell>
          <cell r="H278">
            <v>4.2160563935825373</v>
          </cell>
          <cell r="N278">
            <v>21.67745916606469</v>
          </cell>
          <cell r="O278">
            <v>17.689758066857202</v>
          </cell>
          <cell r="Q278">
            <v>1.382114475891967</v>
          </cell>
          <cell r="R278">
            <v>2.8595677535038062</v>
          </cell>
          <cell r="S278">
            <v>4.4821603702422159</v>
          </cell>
        </row>
        <row r="279">
          <cell r="A279">
            <v>52963</v>
          </cell>
          <cell r="D279">
            <v>2.0055900127746922</v>
          </cell>
          <cell r="F279">
            <v>2.5556156458102608</v>
          </cell>
          <cell r="H279">
            <v>4.2372716615518504</v>
          </cell>
          <cell r="N279">
            <v>21.668226565461797</v>
          </cell>
          <cell r="O279">
            <v>17.682223859561873</v>
          </cell>
          <cell r="Q279">
            <v>1.349163846597355</v>
          </cell>
          <cell r="R279">
            <v>2.8634991226588942</v>
          </cell>
          <cell r="S279">
            <v>4.4728967510290509</v>
          </cell>
        </row>
        <row r="280">
          <cell r="A280">
            <v>52994</v>
          </cell>
          <cell r="D280">
            <v>1.9199252853010149</v>
          </cell>
          <cell r="F280">
            <v>2.469950918336584</v>
          </cell>
          <cell r="H280">
            <v>4.1516069340781723</v>
          </cell>
          <cell r="N280">
            <v>20.941903447738177</v>
          </cell>
          <cell r="O280">
            <v>17.089512318395176</v>
          </cell>
          <cell r="Q280">
            <v>1.2634991191236791</v>
          </cell>
          <cell r="R280">
            <v>2.7778343951852169</v>
          </cell>
          <cell r="S280">
            <v>4.3872320235553746</v>
          </cell>
        </row>
        <row r="281">
          <cell r="A281">
            <v>53022</v>
          </cell>
          <cell r="D281">
            <v>1.9937041303620691</v>
          </cell>
          <cell r="F281">
            <v>2.543729763397637</v>
          </cell>
          <cell r="H281">
            <v>4.2253857791392262</v>
          </cell>
          <cell r="N281">
            <v>21.567450068233274</v>
          </cell>
          <cell r="O281">
            <v>17.59998581491185</v>
          </cell>
          <cell r="Q281">
            <v>1.337277964184733</v>
          </cell>
          <cell r="R281">
            <v>2.8516132402462708</v>
          </cell>
          <cell r="S281">
            <v>4.4610108686164276</v>
          </cell>
        </row>
        <row r="282">
          <cell r="A282">
            <v>53053</v>
          </cell>
          <cell r="D282">
            <v>1.9882616427086679</v>
          </cell>
          <cell r="F282">
            <v>2.5382872757442372</v>
          </cell>
          <cell r="H282">
            <v>4.2199432914858246</v>
          </cell>
          <cell r="N282">
            <v>21.521305001095758</v>
          </cell>
          <cell r="O282">
            <v>17.562329414897984</v>
          </cell>
          <cell r="Q282">
            <v>1.3318354765313309</v>
          </cell>
          <cell r="R282">
            <v>2.8461707525928701</v>
          </cell>
          <cell r="S282">
            <v>4.4555683809630278</v>
          </cell>
        </row>
        <row r="283">
          <cell r="A283">
            <v>53083</v>
          </cell>
          <cell r="D283">
            <v>1.994527346101427</v>
          </cell>
          <cell r="F283">
            <v>2.544552979136995</v>
          </cell>
          <cell r="H283">
            <v>4.2262089948785846</v>
          </cell>
          <cell r="N283">
            <v>21.574429844390892</v>
          </cell>
          <cell r="O283">
            <v>17.605681618587145</v>
          </cell>
          <cell r="Q283">
            <v>1.3381011799240909</v>
          </cell>
          <cell r="R283">
            <v>2.8524364559856288</v>
          </cell>
          <cell r="S283">
            <v>4.461834084355786</v>
          </cell>
        </row>
        <row r="284">
          <cell r="A284">
            <v>53114</v>
          </cell>
          <cell r="D284">
            <v>2.073733572934584</v>
          </cell>
          <cell r="F284">
            <v>2.6237592059701531</v>
          </cell>
          <cell r="H284">
            <v>4.3054152217117414</v>
          </cell>
          <cell r="N284">
            <v>22.245993454212229</v>
          </cell>
          <cell r="O284">
            <v>18.153706998002555</v>
          </cell>
          <cell r="Q284">
            <v>1.4173074067572471</v>
          </cell>
          <cell r="R284">
            <v>2.931642682818786</v>
          </cell>
          <cell r="S284">
            <v>4.5410403111889437</v>
          </cell>
        </row>
        <row r="285">
          <cell r="A285">
            <v>53144</v>
          </cell>
          <cell r="D285">
            <v>2.0921023793877231</v>
          </cell>
          <cell r="F285">
            <v>2.6421280124232922</v>
          </cell>
          <cell r="H285">
            <v>4.3237840281648801</v>
          </cell>
          <cell r="N285">
            <v>22.401736537338309</v>
          </cell>
          <cell r="O285">
            <v>18.280800189136311</v>
          </cell>
          <cell r="Q285">
            <v>1.435676213210386</v>
          </cell>
          <cell r="R285">
            <v>2.9500114892719251</v>
          </cell>
          <cell r="S285">
            <v>4.5594091176420823</v>
          </cell>
        </row>
        <row r="286">
          <cell r="A286">
            <v>53175</v>
          </cell>
          <cell r="D286">
            <v>2.1332783782706728</v>
          </cell>
          <cell r="F286">
            <v>2.683304011306241</v>
          </cell>
          <cell r="H286">
            <v>4.3649600270478306</v>
          </cell>
          <cell r="N286">
            <v>22.750854322055915</v>
          </cell>
          <cell r="O286">
            <v>18.565695623660279</v>
          </cell>
          <cell r="Q286">
            <v>1.4768522120933369</v>
          </cell>
          <cell r="R286">
            <v>2.9911874881548748</v>
          </cell>
          <cell r="S286">
            <v>4.600585116525032</v>
          </cell>
        </row>
        <row r="287">
          <cell r="A287">
            <v>53206</v>
          </cell>
          <cell r="D287">
            <v>2.0659816596492648</v>
          </cell>
          <cell r="F287">
            <v>2.616007292684833</v>
          </cell>
          <cell r="H287">
            <v>4.2976633084264222</v>
          </cell>
          <cell r="N287">
            <v>22.180267524862288</v>
          </cell>
          <cell r="O287">
            <v>18.100071755052134</v>
          </cell>
          <cell r="Q287">
            <v>1.409555493471929</v>
          </cell>
          <cell r="R287">
            <v>2.9238907695334668</v>
          </cell>
          <cell r="S287">
            <v>4.5332883979036236</v>
          </cell>
        </row>
        <row r="288">
          <cell r="A288">
            <v>53236</v>
          </cell>
          <cell r="D288">
            <v>2.0248680502225751</v>
          </cell>
          <cell r="F288">
            <v>2.5748936832581442</v>
          </cell>
          <cell r="H288">
            <v>4.2565496989997316</v>
          </cell>
          <cell r="N288">
            <v>21.831678719874379</v>
          </cell>
          <cell r="O288">
            <v>17.815607991203628</v>
          </cell>
          <cell r="Q288">
            <v>1.3684418840452379</v>
          </cell>
          <cell r="R288">
            <v>2.8827771601067771</v>
          </cell>
          <cell r="S288">
            <v>4.4921747884769339</v>
          </cell>
        </row>
        <row r="289">
          <cell r="A289">
            <v>53267</v>
          </cell>
          <cell r="D289">
            <v>1.963693984398587</v>
          </cell>
          <cell r="F289">
            <v>2.5137196174341558</v>
          </cell>
          <cell r="H289">
            <v>4.195375633175745</v>
          </cell>
          <cell r="N289">
            <v>21.313003886912796</v>
          </cell>
          <cell r="O289">
            <v>17.392346563737924</v>
          </cell>
          <cell r="Q289">
            <v>1.30726781822125</v>
          </cell>
          <cell r="R289">
            <v>2.8216030942827892</v>
          </cell>
          <cell r="S289">
            <v>4.4310007226529464</v>
          </cell>
        </row>
        <row r="290">
          <cell r="A290">
            <v>53297</v>
          </cell>
          <cell r="D290">
            <v>2.0682137823504219</v>
          </cell>
          <cell r="F290">
            <v>2.61823941538599</v>
          </cell>
          <cell r="H290">
            <v>4.2998954311275792</v>
          </cell>
          <cell r="N290">
            <v>22.1991929608878</v>
          </cell>
          <cell r="O290">
            <v>18.115515741454612</v>
          </cell>
          <cell r="Q290">
            <v>1.411787616173086</v>
          </cell>
          <cell r="R290">
            <v>2.9261228922346239</v>
          </cell>
          <cell r="S290">
            <v>4.5355205206047824</v>
          </cell>
        </row>
        <row r="291">
          <cell r="A291">
            <v>53328</v>
          </cell>
          <cell r="D291">
            <v>2.0451551025955101</v>
          </cell>
          <cell r="F291">
            <v>2.5626326950279288</v>
          </cell>
          <cell r="H291">
            <v>3.9491846597252849</v>
          </cell>
          <cell r="N291">
            <v>21.727721823490402</v>
          </cell>
          <cell r="O291">
            <v>17.730774601260368</v>
          </cell>
          <cell r="Q291">
            <v>1.379074702603772</v>
          </cell>
          <cell r="R291">
            <v>3.0137538420472691</v>
          </cell>
          <cell r="S291">
            <v>4.5652900799921694</v>
          </cell>
        </row>
        <row r="292">
          <cell r="A292">
            <v>53359</v>
          </cell>
          <cell r="D292">
            <v>1.959490375121832</v>
          </cell>
          <cell r="F292">
            <v>2.476967967554252</v>
          </cell>
          <cell r="H292">
            <v>3.8635199322516081</v>
          </cell>
          <cell r="N292">
            <v>21.001398705766785</v>
          </cell>
          <cell r="O292">
            <v>17.138063060093675</v>
          </cell>
          <cell r="Q292">
            <v>1.293409975130094</v>
          </cell>
          <cell r="R292">
            <v>2.9280891145735919</v>
          </cell>
          <cell r="S292">
            <v>4.4796253525184913</v>
          </cell>
        </row>
        <row r="293">
          <cell r="A293">
            <v>53387</v>
          </cell>
          <cell r="D293">
            <v>2.0332692201828859</v>
          </cell>
          <cell r="F293">
            <v>2.550746812615305</v>
          </cell>
          <cell r="H293">
            <v>3.937298777312662</v>
          </cell>
          <cell r="N293">
            <v>21.626945326261879</v>
          </cell>
          <cell r="O293">
            <v>17.648536556610349</v>
          </cell>
          <cell r="Q293">
            <v>1.3671888201911491</v>
          </cell>
          <cell r="R293">
            <v>3.0018679596346458</v>
          </cell>
          <cell r="S293">
            <v>4.5534041975795461</v>
          </cell>
        </row>
        <row r="294">
          <cell r="A294">
            <v>53418</v>
          </cell>
          <cell r="D294">
            <v>2.0278267325294861</v>
          </cell>
          <cell r="F294">
            <v>2.5453043249619052</v>
          </cell>
          <cell r="H294">
            <v>3.9318562896592608</v>
          </cell>
          <cell r="N294">
            <v>21.580800259124366</v>
          </cell>
          <cell r="O294">
            <v>17.610880156596483</v>
          </cell>
          <cell r="Q294">
            <v>1.361746332537747</v>
          </cell>
          <cell r="R294">
            <v>2.9964254719812451</v>
          </cell>
          <cell r="S294">
            <v>4.5479617099261436</v>
          </cell>
        </row>
        <row r="295">
          <cell r="A295">
            <v>53448</v>
          </cell>
          <cell r="D295">
            <v>2.0340924359222452</v>
          </cell>
          <cell r="F295">
            <v>2.5515700283546638</v>
          </cell>
          <cell r="H295">
            <v>3.9381219930520199</v>
          </cell>
          <cell r="N295">
            <v>21.633925102419504</v>
          </cell>
          <cell r="O295">
            <v>17.654232360285647</v>
          </cell>
          <cell r="Q295">
            <v>1.368012035930507</v>
          </cell>
          <cell r="R295">
            <v>3.0026911753740042</v>
          </cell>
          <cell r="S295">
            <v>4.5542274133189036</v>
          </cell>
        </row>
        <row r="296">
          <cell r="A296">
            <v>53479</v>
          </cell>
          <cell r="D296">
            <v>2.1132986627554011</v>
          </cell>
          <cell r="F296">
            <v>2.6307762551878202</v>
          </cell>
          <cell r="H296">
            <v>4.0173282198851759</v>
          </cell>
          <cell r="N296">
            <v>22.30548871224083</v>
          </cell>
          <cell r="O296">
            <v>18.20225773970105</v>
          </cell>
          <cell r="Q296">
            <v>1.4472182627636621</v>
          </cell>
          <cell r="R296">
            <v>3.0818974022071601</v>
          </cell>
          <cell r="S296">
            <v>4.6334336401520586</v>
          </cell>
        </row>
        <row r="297">
          <cell r="A297">
            <v>53509</v>
          </cell>
          <cell r="D297">
            <v>2.131667469208542</v>
          </cell>
          <cell r="F297">
            <v>2.6491450616409611</v>
          </cell>
          <cell r="H297">
            <v>4.0356970263383172</v>
          </cell>
          <cell r="N297">
            <v>22.461231795366924</v>
          </cell>
          <cell r="O297">
            <v>18.329350930834817</v>
          </cell>
          <cell r="Q297">
            <v>1.4655870692168029</v>
          </cell>
          <cell r="R297">
            <v>3.100266208660301</v>
          </cell>
          <cell r="S297">
            <v>4.6518024466052008</v>
          </cell>
        </row>
        <row r="298">
          <cell r="A298">
            <v>53540</v>
          </cell>
          <cell r="D298">
            <v>2.1728434680914912</v>
          </cell>
          <cell r="F298">
            <v>2.6903210605239098</v>
          </cell>
          <cell r="H298">
            <v>4.0768730252212659</v>
          </cell>
          <cell r="N298">
            <v>22.81034958008453</v>
          </cell>
          <cell r="O298">
            <v>18.614246365358785</v>
          </cell>
          <cell r="Q298">
            <v>1.506763068099753</v>
          </cell>
          <cell r="R298">
            <v>3.1414422075432502</v>
          </cell>
          <cell r="S298">
            <v>4.6929784454881496</v>
          </cell>
        </row>
        <row r="299">
          <cell r="A299">
            <v>53571</v>
          </cell>
          <cell r="D299">
            <v>2.1055467494700819</v>
          </cell>
          <cell r="F299">
            <v>2.623024341902501</v>
          </cell>
          <cell r="H299">
            <v>4.0095763065998584</v>
          </cell>
          <cell r="N299">
            <v>22.239762782890896</v>
          </cell>
          <cell r="O299">
            <v>18.148622496750633</v>
          </cell>
          <cell r="Q299">
            <v>1.4394663494783451</v>
          </cell>
          <cell r="R299">
            <v>3.0741454889218418</v>
          </cell>
          <cell r="S299">
            <v>4.6256817268667412</v>
          </cell>
        </row>
        <row r="300">
          <cell r="A300">
            <v>53601</v>
          </cell>
          <cell r="D300">
            <v>2.0644331400433931</v>
          </cell>
          <cell r="F300">
            <v>2.5819107324758122</v>
          </cell>
          <cell r="H300">
            <v>3.9684626971731678</v>
          </cell>
          <cell r="N300">
            <v>21.891173977902987</v>
          </cell>
          <cell r="O300">
            <v>17.864158732902126</v>
          </cell>
          <cell r="Q300">
            <v>1.398352740051654</v>
          </cell>
          <cell r="R300">
            <v>3.0330318794951521</v>
          </cell>
          <cell r="S300">
            <v>4.5845681174400514</v>
          </cell>
        </row>
        <row r="301">
          <cell r="A301">
            <v>53632</v>
          </cell>
          <cell r="D301">
            <v>2.003259074219407</v>
          </cell>
          <cell r="F301">
            <v>2.5207366666518261</v>
          </cell>
          <cell r="H301">
            <v>3.9072886313491821</v>
          </cell>
          <cell r="N301">
            <v>21.372499144941422</v>
          </cell>
          <cell r="O301">
            <v>17.440897305436437</v>
          </cell>
          <cell r="Q301">
            <v>1.3371786742276679</v>
          </cell>
          <cell r="R301">
            <v>2.971857813671166</v>
          </cell>
          <cell r="S301">
            <v>4.5233940516160658</v>
          </cell>
        </row>
        <row r="302">
          <cell r="A302">
            <v>53662</v>
          </cell>
          <cell r="D302">
            <v>2.1077788721712389</v>
          </cell>
          <cell r="F302">
            <v>2.625256464603658</v>
          </cell>
          <cell r="H302">
            <v>4.0118084293010154</v>
          </cell>
          <cell r="N302">
            <v>22.258688218916408</v>
          </cell>
          <cell r="O302">
            <v>18.164066483153107</v>
          </cell>
          <cell r="Q302">
            <v>1.4416984721795021</v>
          </cell>
          <cell r="R302">
            <v>3.0763776116229988</v>
          </cell>
          <cell r="S302">
            <v>4.6279138495678982</v>
          </cell>
        </row>
        <row r="303">
          <cell r="A303">
            <v>53693</v>
          </cell>
          <cell r="D303">
            <v>2.0806425708578882</v>
          </cell>
          <cell r="F303">
            <v>2.661486527053698</v>
          </cell>
          <cell r="H303">
            <v>4.0424348794795559</v>
          </cell>
          <cell r="N303">
            <v>22.565871031377004</v>
          </cell>
          <cell r="O303">
            <v>18.414741139859711</v>
          </cell>
          <cell r="Q303">
            <v>1.3951616498767649</v>
          </cell>
          <cell r="R303">
            <v>3.0852766639976541</v>
          </cell>
          <cell r="S303">
            <v>4.6763756978032154</v>
          </cell>
        </row>
        <row r="304">
          <cell r="A304">
            <v>53724</v>
          </cell>
          <cell r="D304">
            <v>1.9949778433842109</v>
          </cell>
          <cell r="F304">
            <v>2.5758217995800199</v>
          </cell>
          <cell r="H304">
            <v>3.9567701520058791</v>
          </cell>
          <cell r="N304">
            <v>21.839547913653373</v>
          </cell>
          <cell r="O304">
            <v>17.822029598693007</v>
          </cell>
          <cell r="Q304">
            <v>1.3094969224030879</v>
          </cell>
          <cell r="R304">
            <v>2.9996119365239768</v>
          </cell>
          <cell r="S304">
            <v>4.590710970329539</v>
          </cell>
        </row>
        <row r="305">
          <cell r="A305">
            <v>53752</v>
          </cell>
          <cell r="D305">
            <v>2.0687566884452639</v>
          </cell>
          <cell r="F305">
            <v>2.6496006446410729</v>
          </cell>
          <cell r="H305">
            <v>4.0305489970669317</v>
          </cell>
          <cell r="N305">
            <v>22.465094534148466</v>
          </cell>
          <cell r="O305">
            <v>18.332503095209677</v>
          </cell>
          <cell r="Q305">
            <v>1.3832757674641409</v>
          </cell>
          <cell r="R305">
            <v>3.0733907815850299</v>
          </cell>
          <cell r="S305">
            <v>4.664489815390592</v>
          </cell>
        </row>
        <row r="306">
          <cell r="A306">
            <v>53783</v>
          </cell>
          <cell r="D306">
            <v>2.0633142007918628</v>
          </cell>
          <cell r="F306">
            <v>2.6441581569876731</v>
          </cell>
          <cell r="H306">
            <v>4.025106509413531</v>
          </cell>
          <cell r="N306">
            <v>22.418949467010954</v>
          </cell>
          <cell r="O306">
            <v>18.294846695195812</v>
          </cell>
          <cell r="Q306">
            <v>1.37783327981074</v>
          </cell>
          <cell r="R306">
            <v>3.0679482939316292</v>
          </cell>
          <cell r="S306">
            <v>4.6590473277371904</v>
          </cell>
        </row>
        <row r="307">
          <cell r="A307">
            <v>53813</v>
          </cell>
          <cell r="D307">
            <v>2.0695799041846219</v>
          </cell>
          <cell r="F307">
            <v>2.6504238603804309</v>
          </cell>
          <cell r="H307">
            <v>4.0313722128062892</v>
          </cell>
          <cell r="N307">
            <v>22.472074310306088</v>
          </cell>
          <cell r="O307">
            <v>18.338198898884972</v>
          </cell>
          <cell r="Q307">
            <v>1.3840989832034989</v>
          </cell>
          <cell r="R307">
            <v>3.0742139973243878</v>
          </cell>
          <cell r="S307">
            <v>4.6653130311299504</v>
          </cell>
        </row>
        <row r="308">
          <cell r="A308">
            <v>53844</v>
          </cell>
          <cell r="D308">
            <v>2.14878613101778</v>
          </cell>
          <cell r="F308">
            <v>2.729630087213589</v>
          </cell>
          <cell r="H308">
            <v>4.1105784396394478</v>
          </cell>
          <cell r="N308">
            <v>23.143637920127425</v>
          </cell>
          <cell r="O308">
            <v>18.886224278300382</v>
          </cell>
          <cell r="Q308">
            <v>1.463305210036657</v>
          </cell>
          <cell r="R308">
            <v>3.153420224157546</v>
          </cell>
          <cell r="S308">
            <v>4.7445192579631073</v>
          </cell>
        </row>
        <row r="309">
          <cell r="A309">
            <v>53874</v>
          </cell>
          <cell r="D309">
            <v>2.16715493747092</v>
          </cell>
          <cell r="F309">
            <v>2.747998893666729</v>
          </cell>
          <cell r="H309">
            <v>4.1289472460925882</v>
          </cell>
          <cell r="N309">
            <v>23.299381003253512</v>
          </cell>
          <cell r="O309">
            <v>19.013317469434146</v>
          </cell>
          <cell r="Q309">
            <v>1.481674016489797</v>
          </cell>
          <cell r="R309">
            <v>3.171789030610686</v>
          </cell>
          <cell r="S309">
            <v>4.7628880644162477</v>
          </cell>
        </row>
        <row r="310">
          <cell r="A310">
            <v>53905</v>
          </cell>
          <cell r="D310">
            <v>2.2083309363538688</v>
          </cell>
          <cell r="F310">
            <v>2.7891748925496791</v>
          </cell>
          <cell r="H310">
            <v>4.170123244975537</v>
          </cell>
          <cell r="N310">
            <v>23.648498787971128</v>
          </cell>
          <cell r="O310">
            <v>19.29821290395812</v>
          </cell>
          <cell r="Q310">
            <v>1.522850015372746</v>
          </cell>
          <cell r="R310">
            <v>3.2129650294936352</v>
          </cell>
          <cell r="S310">
            <v>4.8040640632991964</v>
          </cell>
        </row>
        <row r="311">
          <cell r="A311">
            <v>53936</v>
          </cell>
          <cell r="D311">
            <v>2.1410342177324608</v>
          </cell>
          <cell r="F311">
            <v>2.7218781739282711</v>
          </cell>
          <cell r="H311">
            <v>4.1028265263541286</v>
          </cell>
          <cell r="N311">
            <v>23.077911990777501</v>
          </cell>
          <cell r="O311">
            <v>18.832589035349976</v>
          </cell>
          <cell r="Q311">
            <v>1.455553296751338</v>
          </cell>
          <cell r="R311">
            <v>3.1456683108722272</v>
          </cell>
          <cell r="S311">
            <v>4.7367673446777889</v>
          </cell>
        </row>
        <row r="312">
          <cell r="A312">
            <v>53966</v>
          </cell>
          <cell r="D312">
            <v>2.0999206083057702</v>
          </cell>
          <cell r="F312">
            <v>2.6807645645015801</v>
          </cell>
          <cell r="H312">
            <v>4.061712916927438</v>
          </cell>
          <cell r="N312">
            <v>22.729323185789575</v>
          </cell>
          <cell r="O312">
            <v>18.548125271501458</v>
          </cell>
          <cell r="Q312">
            <v>1.414439687324647</v>
          </cell>
          <cell r="R312">
            <v>3.1045547014455361</v>
          </cell>
          <cell r="S312">
            <v>4.6956537352510974</v>
          </cell>
        </row>
        <row r="313">
          <cell r="A313">
            <v>53997</v>
          </cell>
          <cell r="D313">
            <v>2.0387465424817841</v>
          </cell>
          <cell r="F313">
            <v>2.619590498677594</v>
          </cell>
          <cell r="H313">
            <v>4.0005388511034514</v>
          </cell>
          <cell r="N313">
            <v>22.210648352828009</v>
          </cell>
          <cell r="O313">
            <v>18.124863844035769</v>
          </cell>
          <cell r="Q313">
            <v>1.3532656215006611</v>
          </cell>
          <cell r="R313">
            <v>3.04338063562155</v>
          </cell>
          <cell r="S313">
            <v>4.6344796694271118</v>
          </cell>
        </row>
        <row r="314">
          <cell r="A314">
            <v>54027</v>
          </cell>
          <cell r="D314">
            <v>2.1432663404336179</v>
          </cell>
          <cell r="F314">
            <v>2.7241102966294268</v>
          </cell>
          <cell r="H314">
            <v>4.1050586490552856</v>
          </cell>
          <cell r="N314">
            <v>23.096837426803003</v>
          </cell>
          <cell r="O314">
            <v>18.848033021752446</v>
          </cell>
          <cell r="Q314">
            <v>1.4577854194524951</v>
          </cell>
          <cell r="R314">
            <v>3.1479004335733838</v>
          </cell>
          <cell r="S314">
            <v>4.738999467378946</v>
          </cell>
        </row>
        <row r="315">
          <cell r="A315">
            <v>54058</v>
          </cell>
          <cell r="D315">
            <v>2.0965298275092992</v>
          </cell>
          <cell r="F315">
            <v>2.7335106377104119</v>
          </cell>
          <cell r="H315">
            <v>4.1642836216008163</v>
          </cell>
          <cell r="N315">
            <v>23.176539834584602</v>
          </cell>
          <cell r="O315">
            <v>18.913073684507317</v>
          </cell>
          <cell r="Q315">
            <v>1.4298552552845349</v>
          </cell>
          <cell r="R315">
            <v>3.185241375248113</v>
          </cell>
          <cell r="S315">
            <v>4.8797894824862871</v>
          </cell>
        </row>
        <row r="316">
          <cell r="A316">
            <v>54089</v>
          </cell>
          <cell r="D316">
            <v>2.0108651000356219</v>
          </cell>
          <cell r="F316">
            <v>2.647845910236736</v>
          </cell>
          <cell r="H316">
            <v>4.0786188941271391</v>
          </cell>
          <cell r="N316">
            <v>22.450216716860989</v>
          </cell>
          <cell r="O316">
            <v>18.320362143340628</v>
          </cell>
          <cell r="Q316">
            <v>1.344190527810857</v>
          </cell>
          <cell r="R316">
            <v>3.0995766477744362</v>
          </cell>
          <cell r="S316">
            <v>4.7941247550126098</v>
          </cell>
        </row>
        <row r="317">
          <cell r="A317">
            <v>54118</v>
          </cell>
          <cell r="D317">
            <v>2.0846439450966758</v>
          </cell>
          <cell r="F317">
            <v>2.721624755297789</v>
          </cell>
          <cell r="H317">
            <v>4.152397739188193</v>
          </cell>
          <cell r="N317">
            <v>23.075763337356086</v>
          </cell>
          <cell r="O317">
            <v>18.830835639857295</v>
          </cell>
          <cell r="Q317">
            <v>1.417969372871912</v>
          </cell>
          <cell r="R317">
            <v>3.1733554928354901</v>
          </cell>
          <cell r="S317">
            <v>4.8679036000736637</v>
          </cell>
        </row>
        <row r="318">
          <cell r="A318">
            <v>54149</v>
          </cell>
          <cell r="D318">
            <v>2.0792014574432751</v>
          </cell>
          <cell r="F318">
            <v>2.7161822676443879</v>
          </cell>
          <cell r="H318">
            <v>4.1469552515347914</v>
          </cell>
          <cell r="N318">
            <v>23.02961827021856</v>
          </cell>
          <cell r="O318">
            <v>18.793179239843422</v>
          </cell>
          <cell r="Q318">
            <v>1.4125268852185111</v>
          </cell>
          <cell r="R318">
            <v>3.167913005182089</v>
          </cell>
          <cell r="S318">
            <v>4.862461112420263</v>
          </cell>
        </row>
        <row r="319">
          <cell r="A319">
            <v>54179</v>
          </cell>
          <cell r="D319">
            <v>2.0854671608360351</v>
          </cell>
          <cell r="F319">
            <v>2.7224479710371479</v>
          </cell>
          <cell r="H319">
            <v>4.1532209549275514</v>
          </cell>
          <cell r="N319">
            <v>23.082743113513711</v>
          </cell>
          <cell r="O319">
            <v>18.836531443532596</v>
          </cell>
          <cell r="Q319">
            <v>1.4187925886112711</v>
          </cell>
          <cell r="R319">
            <v>3.174178708574849</v>
          </cell>
          <cell r="S319">
            <v>4.868726815813023</v>
          </cell>
        </row>
        <row r="320">
          <cell r="A320">
            <v>54210</v>
          </cell>
          <cell r="D320">
            <v>2.164673387669191</v>
          </cell>
          <cell r="F320">
            <v>2.8016541978703038</v>
          </cell>
          <cell r="H320">
            <v>4.2324271817607073</v>
          </cell>
          <cell r="N320">
            <v>23.754306723335031</v>
          </cell>
          <cell r="O320">
            <v>19.384556822947996</v>
          </cell>
          <cell r="Q320">
            <v>1.497998815444427</v>
          </cell>
          <cell r="R320">
            <v>3.2533849354080049</v>
          </cell>
          <cell r="S320">
            <v>4.9479330426461789</v>
          </cell>
        </row>
        <row r="321">
          <cell r="A321">
            <v>54240</v>
          </cell>
          <cell r="D321">
            <v>2.183042194122331</v>
          </cell>
          <cell r="F321">
            <v>2.8200230043234442</v>
          </cell>
          <cell r="H321">
            <v>4.2507959882138477</v>
          </cell>
          <cell r="N321">
            <v>23.910049806461121</v>
          </cell>
          <cell r="O321">
            <v>19.511650014081756</v>
          </cell>
          <cell r="Q321">
            <v>1.516367621897567</v>
          </cell>
          <cell r="R321">
            <v>3.2717537418611449</v>
          </cell>
          <cell r="S321">
            <v>4.9663018490993176</v>
          </cell>
        </row>
        <row r="322">
          <cell r="A322">
            <v>54271</v>
          </cell>
          <cell r="D322">
            <v>2.2242181930052811</v>
          </cell>
          <cell r="F322">
            <v>2.8611990032063939</v>
          </cell>
          <cell r="H322">
            <v>4.2919719870967974</v>
          </cell>
          <cell r="N322">
            <v>24.259167591178738</v>
          </cell>
          <cell r="O322">
            <v>19.79654544860573</v>
          </cell>
          <cell r="Q322">
            <v>1.5575436207805169</v>
          </cell>
          <cell r="R322">
            <v>3.312929740744095</v>
          </cell>
          <cell r="S322">
            <v>5.007477847982269</v>
          </cell>
        </row>
        <row r="323">
          <cell r="A323">
            <v>54302</v>
          </cell>
          <cell r="D323">
            <v>2.1569214743838718</v>
          </cell>
          <cell r="F323">
            <v>2.793902284584985</v>
          </cell>
          <cell r="H323">
            <v>4.224675268475389</v>
          </cell>
          <cell r="N323">
            <v>23.688580793985103</v>
          </cell>
          <cell r="O323">
            <v>19.330921579997575</v>
          </cell>
          <cell r="Q323">
            <v>1.490246902159108</v>
          </cell>
          <cell r="R323">
            <v>3.2456330221226861</v>
          </cell>
          <cell r="S323">
            <v>4.9401811293608606</v>
          </cell>
        </row>
        <row r="324">
          <cell r="A324">
            <v>54332</v>
          </cell>
          <cell r="D324">
            <v>2.1158078649571821</v>
          </cell>
          <cell r="F324">
            <v>2.7527886751582948</v>
          </cell>
          <cell r="H324">
            <v>4.1835616590486993</v>
          </cell>
          <cell r="N324">
            <v>23.339991988997184</v>
          </cell>
          <cell r="O324">
            <v>19.046457816149065</v>
          </cell>
          <cell r="Q324">
            <v>1.4491332927324181</v>
          </cell>
          <cell r="R324">
            <v>3.2045194126959959</v>
          </cell>
          <cell r="S324">
            <v>4.89906751993417</v>
          </cell>
        </row>
        <row r="325">
          <cell r="A325">
            <v>54363</v>
          </cell>
          <cell r="D325">
            <v>2.0546337991331951</v>
          </cell>
          <cell r="F325">
            <v>2.6916146093343079</v>
          </cell>
          <cell r="H325">
            <v>4.1223875932247118</v>
          </cell>
          <cell r="N325">
            <v>22.821317156035608</v>
          </cell>
          <cell r="O325">
            <v>18.623196388683372</v>
          </cell>
          <cell r="Q325">
            <v>1.3879592269084311</v>
          </cell>
          <cell r="R325">
            <v>3.1433453468720089</v>
          </cell>
          <cell r="S325">
            <v>4.8378934541101826</v>
          </cell>
        </row>
        <row r="326">
          <cell r="A326">
            <v>54393</v>
          </cell>
          <cell r="D326">
            <v>2.1591535970850289</v>
          </cell>
          <cell r="F326">
            <v>2.796134407286142</v>
          </cell>
          <cell r="H326">
            <v>4.226907391176546</v>
          </cell>
          <cell r="N326">
            <v>23.707506230010615</v>
          </cell>
          <cell r="O326">
            <v>19.34636556640006</v>
          </cell>
          <cell r="Q326">
            <v>1.4924790248602651</v>
          </cell>
          <cell r="R326">
            <v>3.2478651448238431</v>
          </cell>
          <cell r="S326">
            <v>4.9424132520620176</v>
          </cell>
        </row>
        <row r="327">
          <cell r="A327">
            <v>54424</v>
          </cell>
          <cell r="D327">
            <v>2.1306201282347712</v>
          </cell>
          <cell r="F327">
            <v>2.8038560462024851</v>
          </cell>
          <cell r="H327">
            <v>4.2693697480779456</v>
          </cell>
          <cell r="N327">
            <v>23.772975472918993</v>
          </cell>
          <cell r="O327">
            <v>19.399791341948632</v>
          </cell>
          <cell r="Q327">
            <v>1.4713565537759901</v>
          </cell>
          <cell r="R327">
            <v>3.2703674416046349</v>
          </cell>
          <cell r="S327">
            <v>4.9394372316220618</v>
          </cell>
        </row>
        <row r="328">
          <cell r="A328">
            <v>54455</v>
          </cell>
          <cell r="D328">
            <v>2.0449554007610939</v>
          </cell>
          <cell r="F328">
            <v>2.7181913187288078</v>
          </cell>
          <cell r="H328">
            <v>4.1837050206042683</v>
          </cell>
          <cell r="N328">
            <v>23.04665235519537</v>
          </cell>
          <cell r="O328">
            <v>18.807079800781935</v>
          </cell>
          <cell r="Q328">
            <v>1.385691826302313</v>
          </cell>
          <cell r="R328">
            <v>3.1847027141309581</v>
          </cell>
          <cell r="S328">
            <v>4.8537725041483846</v>
          </cell>
        </row>
        <row r="329">
          <cell r="A329">
            <v>54483</v>
          </cell>
          <cell r="D329">
            <v>2.1187342458221492</v>
          </cell>
          <cell r="F329">
            <v>2.7919701637898631</v>
          </cell>
          <cell r="H329">
            <v>4.2574838656653231</v>
          </cell>
          <cell r="N329">
            <v>23.672198975690485</v>
          </cell>
          <cell r="O329">
            <v>19.317553297298616</v>
          </cell>
          <cell r="Q329">
            <v>1.4594706713633681</v>
          </cell>
          <cell r="R329">
            <v>3.2584815591920129</v>
          </cell>
          <cell r="S329">
            <v>4.9275513492094394</v>
          </cell>
        </row>
        <row r="330">
          <cell r="A330">
            <v>54514</v>
          </cell>
          <cell r="D330">
            <v>2.1132917581687471</v>
          </cell>
          <cell r="F330">
            <v>2.786527676136461</v>
          </cell>
          <cell r="H330">
            <v>4.2520413780119206</v>
          </cell>
          <cell r="N330">
            <v>23.626053908552951</v>
          </cell>
          <cell r="O330">
            <v>19.27989689728474</v>
          </cell>
          <cell r="Q330">
            <v>1.454028183709966</v>
          </cell>
          <cell r="R330">
            <v>3.2530390715386108</v>
          </cell>
          <cell r="S330">
            <v>4.9221088615560369</v>
          </cell>
        </row>
        <row r="331">
          <cell r="A331">
            <v>54544</v>
          </cell>
          <cell r="D331">
            <v>2.1195574615615072</v>
          </cell>
          <cell r="F331">
            <v>2.792793379529221</v>
          </cell>
          <cell r="H331">
            <v>4.2583070814046806</v>
          </cell>
          <cell r="N331">
            <v>23.679178751848102</v>
          </cell>
          <cell r="O331">
            <v>19.323249100973907</v>
          </cell>
          <cell r="Q331">
            <v>1.460293887102726</v>
          </cell>
          <cell r="R331">
            <v>3.2593047749313708</v>
          </cell>
          <cell r="S331">
            <v>4.9283745649487969</v>
          </cell>
        </row>
        <row r="332">
          <cell r="A332">
            <v>54575</v>
          </cell>
          <cell r="D332">
            <v>2.198763688394664</v>
          </cell>
          <cell r="F332">
            <v>2.8719996063623769</v>
          </cell>
          <cell r="H332">
            <v>4.3375133082378374</v>
          </cell>
          <cell r="N332">
            <v>24.350742361669422</v>
          </cell>
          <cell r="O332">
            <v>19.871274480389307</v>
          </cell>
          <cell r="Q332">
            <v>1.5395001139358819</v>
          </cell>
          <cell r="R332">
            <v>3.3385110017645272</v>
          </cell>
          <cell r="S332">
            <v>5.0075807917819528</v>
          </cell>
        </row>
        <row r="333">
          <cell r="A333">
            <v>54605</v>
          </cell>
          <cell r="D333">
            <v>2.2171324948478039</v>
          </cell>
          <cell r="F333">
            <v>2.8903684128155178</v>
          </cell>
          <cell r="H333">
            <v>4.3558821146909779</v>
          </cell>
          <cell r="N333">
            <v>24.506485444795516</v>
          </cell>
          <cell r="O333">
            <v>19.99836767152307</v>
          </cell>
          <cell r="Q333">
            <v>1.557868920389023</v>
          </cell>
          <cell r="R333">
            <v>3.3568798082176681</v>
          </cell>
          <cell r="S333">
            <v>5.0259495982350941</v>
          </cell>
        </row>
        <row r="334">
          <cell r="A334">
            <v>54636</v>
          </cell>
          <cell r="D334">
            <v>2.2583084937307532</v>
          </cell>
          <cell r="F334">
            <v>2.931544411698467</v>
          </cell>
          <cell r="H334">
            <v>4.3970581135739266</v>
          </cell>
          <cell r="N334">
            <v>24.855603229513129</v>
          </cell>
          <cell r="O334">
            <v>20.283263106047041</v>
          </cell>
          <cell r="Q334">
            <v>1.599044919271972</v>
          </cell>
          <cell r="R334">
            <v>3.3980558071006168</v>
          </cell>
          <cell r="S334">
            <v>5.0671255971180429</v>
          </cell>
        </row>
        <row r="335">
          <cell r="A335">
            <v>54667</v>
          </cell>
          <cell r="D335">
            <v>2.1910117751093439</v>
          </cell>
          <cell r="F335">
            <v>2.8642476930770582</v>
          </cell>
          <cell r="H335">
            <v>4.3297613949525182</v>
          </cell>
          <cell r="N335">
            <v>24.285016432319495</v>
          </cell>
          <cell r="O335">
            <v>19.81763923743889</v>
          </cell>
          <cell r="Q335">
            <v>1.5317482006505621</v>
          </cell>
          <cell r="R335">
            <v>3.330759088479208</v>
          </cell>
          <cell r="S335">
            <v>4.9998288784966336</v>
          </cell>
        </row>
        <row r="336">
          <cell r="A336">
            <v>54697</v>
          </cell>
          <cell r="D336">
            <v>2.1498981656826541</v>
          </cell>
          <cell r="F336">
            <v>2.823134083650368</v>
          </cell>
          <cell r="H336">
            <v>4.2886477855258276</v>
          </cell>
          <cell r="N336">
            <v>23.936427627331575</v>
          </cell>
          <cell r="O336">
            <v>19.533175473590383</v>
          </cell>
          <cell r="Q336">
            <v>1.490634591223873</v>
          </cell>
          <cell r="R336">
            <v>3.2896454790525178</v>
          </cell>
          <cell r="S336">
            <v>4.9587152690699448</v>
          </cell>
        </row>
        <row r="337">
          <cell r="A337">
            <v>54728</v>
          </cell>
          <cell r="D337">
            <v>2.088724099858668</v>
          </cell>
          <cell r="F337">
            <v>2.7619600178263819</v>
          </cell>
          <cell r="H337">
            <v>4.2274737197018428</v>
          </cell>
          <cell r="N337">
            <v>23.417752794370006</v>
          </cell>
          <cell r="O337">
            <v>19.109914046124693</v>
          </cell>
          <cell r="Q337">
            <v>1.4294605253998871</v>
          </cell>
          <cell r="R337">
            <v>3.2284714132285321</v>
          </cell>
          <cell r="S337">
            <v>4.8975412032459582</v>
          </cell>
        </row>
        <row r="338">
          <cell r="A338">
            <v>54758</v>
          </cell>
          <cell r="D338">
            <v>2.1932438978105022</v>
          </cell>
          <cell r="F338">
            <v>2.8664798157782161</v>
          </cell>
          <cell r="H338">
            <v>4.3319935176536761</v>
          </cell>
          <cell r="N338">
            <v>24.303941868345014</v>
          </cell>
          <cell r="O338">
            <v>19.833083223841381</v>
          </cell>
          <cell r="Q338">
            <v>1.5339803233517211</v>
          </cell>
          <cell r="R338">
            <v>3.3329912111803659</v>
          </cell>
          <cell r="S338">
            <v>5.0020610011977924</v>
          </cell>
        </row>
        <row r="339">
          <cell r="A339">
            <v>54789</v>
          </cell>
          <cell r="D339">
            <v>2.1381220618685681</v>
          </cell>
          <cell r="F339">
            <v>2.8895430989433342</v>
          </cell>
          <cell r="H339">
            <v>4.4061957842125388</v>
          </cell>
          <cell r="N339">
            <v>24.499487879258066</v>
          </cell>
          <cell r="O339">
            <v>19.99265735093309</v>
          </cell>
          <cell r="Q339">
            <v>1.5045791272632489</v>
          </cell>
          <cell r="R339">
            <v>3.378930987357625</v>
          </cell>
          <cell r="S339">
            <v>5.0590965515688886</v>
          </cell>
        </row>
        <row r="340">
          <cell r="A340">
            <v>54820</v>
          </cell>
          <cell r="D340">
            <v>2.0524573343948909</v>
          </cell>
          <cell r="F340">
            <v>2.8038783714696569</v>
          </cell>
          <cell r="H340">
            <v>4.3205310567388624</v>
          </cell>
          <cell r="N340">
            <v>23.773164761534442</v>
          </cell>
          <cell r="O340">
            <v>19.399945809766393</v>
          </cell>
          <cell r="Q340">
            <v>1.4189143997895719</v>
          </cell>
          <cell r="R340">
            <v>3.2932662598839482</v>
          </cell>
          <cell r="S340">
            <v>4.9734318240952131</v>
          </cell>
        </row>
        <row r="341">
          <cell r="A341">
            <v>54848</v>
          </cell>
          <cell r="D341">
            <v>2.1262361794559448</v>
          </cell>
          <cell r="F341">
            <v>2.8776572165307108</v>
          </cell>
          <cell r="H341">
            <v>4.3943099017999163</v>
          </cell>
          <cell r="N341">
            <v>24.398711382029546</v>
          </cell>
          <cell r="O341">
            <v>19.910419306283071</v>
          </cell>
          <cell r="Q341">
            <v>1.492693244850626</v>
          </cell>
          <cell r="R341">
            <v>3.3670451049450021</v>
          </cell>
          <cell r="S341">
            <v>5.0472106691562661</v>
          </cell>
        </row>
        <row r="342">
          <cell r="A342">
            <v>54879</v>
          </cell>
          <cell r="D342">
            <v>2.1207936918025432</v>
          </cell>
          <cell r="F342">
            <v>2.8722147288773092</v>
          </cell>
          <cell r="H342">
            <v>4.3888674141465138</v>
          </cell>
          <cell r="N342">
            <v>24.352566314892016</v>
          </cell>
          <cell r="O342">
            <v>19.872762906269195</v>
          </cell>
          <cell r="Q342">
            <v>1.487250757197224</v>
          </cell>
          <cell r="R342">
            <v>3.3616026172916</v>
          </cell>
          <cell r="S342">
            <v>5.0417681815028654</v>
          </cell>
        </row>
        <row r="343">
          <cell r="A343">
            <v>54909</v>
          </cell>
          <cell r="D343">
            <v>2.1270593951953032</v>
          </cell>
          <cell r="F343">
            <v>2.8784804322700688</v>
          </cell>
          <cell r="H343">
            <v>4.3951331175392738</v>
          </cell>
          <cell r="N343">
            <v>24.405691158187164</v>
          </cell>
          <cell r="O343">
            <v>19.916115109958362</v>
          </cell>
          <cell r="Q343">
            <v>1.493516460589984</v>
          </cell>
          <cell r="R343">
            <v>3.36786832068436</v>
          </cell>
          <cell r="S343">
            <v>5.0480338848956254</v>
          </cell>
        </row>
        <row r="344">
          <cell r="A344">
            <v>54940</v>
          </cell>
          <cell r="D344">
            <v>2.2062656220284591</v>
          </cell>
          <cell r="F344">
            <v>2.9576866591032251</v>
          </cell>
          <cell r="H344">
            <v>4.4743393443724297</v>
          </cell>
          <cell r="N344">
            <v>25.077254768008487</v>
          </cell>
          <cell r="O344">
            <v>20.464140489373762</v>
          </cell>
          <cell r="Q344">
            <v>1.572722687423141</v>
          </cell>
          <cell r="R344">
            <v>3.447074547517516</v>
          </cell>
          <cell r="S344">
            <v>5.1272401117287814</v>
          </cell>
        </row>
        <row r="345">
          <cell r="A345">
            <v>54970</v>
          </cell>
          <cell r="D345">
            <v>2.2246344284815991</v>
          </cell>
          <cell r="F345">
            <v>2.9760554655563651</v>
          </cell>
          <cell r="H345">
            <v>4.4927081508255693</v>
          </cell>
          <cell r="N345">
            <v>25.232997851134574</v>
          </cell>
          <cell r="O345">
            <v>20.591233680507518</v>
          </cell>
          <cell r="Q345">
            <v>1.5910914938762799</v>
          </cell>
          <cell r="R345">
            <v>3.4654433539706559</v>
          </cell>
          <cell r="S345">
            <v>5.1456089181819209</v>
          </cell>
        </row>
        <row r="346">
          <cell r="A346">
            <v>55001</v>
          </cell>
          <cell r="D346">
            <v>2.2658104273645492</v>
          </cell>
          <cell r="F346">
            <v>3.0172314644393148</v>
          </cell>
          <cell r="H346">
            <v>4.5338841497085198</v>
          </cell>
          <cell r="N346">
            <v>25.582115635852187</v>
          </cell>
          <cell r="O346">
            <v>20.876129115031496</v>
          </cell>
          <cell r="Q346">
            <v>1.63226749275923</v>
          </cell>
          <cell r="R346">
            <v>3.506619352853606</v>
          </cell>
          <cell r="S346">
            <v>5.1867849170648714</v>
          </cell>
        </row>
        <row r="347">
          <cell r="A347">
            <v>55032</v>
          </cell>
          <cell r="D347">
            <v>2.1985137087431408</v>
          </cell>
          <cell r="F347">
            <v>2.9499347458179068</v>
          </cell>
          <cell r="H347">
            <v>4.4665874310871114</v>
          </cell>
          <cell r="N347">
            <v>25.01152883865856</v>
          </cell>
          <cell r="O347">
            <v>20.410505246423352</v>
          </cell>
          <cell r="Q347">
            <v>1.564970774137822</v>
          </cell>
          <cell r="R347">
            <v>3.4393226342321981</v>
          </cell>
          <cell r="S347">
            <v>5.119488198443463</v>
          </cell>
        </row>
        <row r="348">
          <cell r="A348">
            <v>55062</v>
          </cell>
          <cell r="D348">
            <v>2.1574000993164502</v>
          </cell>
          <cell r="F348">
            <v>2.9088211363912162</v>
          </cell>
          <cell r="H348">
            <v>4.4254738216604208</v>
          </cell>
          <cell r="N348">
            <v>24.662940033670637</v>
          </cell>
          <cell r="O348">
            <v>20.126041482574838</v>
          </cell>
          <cell r="Q348">
            <v>1.5238571647111321</v>
          </cell>
          <cell r="R348">
            <v>3.398209024805507</v>
          </cell>
          <cell r="S348">
            <v>5.0783745890167724</v>
          </cell>
        </row>
        <row r="349">
          <cell r="A349">
            <v>55093</v>
          </cell>
          <cell r="D349">
            <v>2.0962260334924632</v>
          </cell>
          <cell r="F349">
            <v>2.8476470705672292</v>
          </cell>
          <cell r="H349">
            <v>4.3642997558364343</v>
          </cell>
          <cell r="N349">
            <v>24.144265200709064</v>
          </cell>
          <cell r="O349">
            <v>19.702780055109145</v>
          </cell>
          <cell r="Q349">
            <v>1.4626830988871451</v>
          </cell>
          <cell r="R349">
            <v>3.33703495898152</v>
          </cell>
          <cell r="S349">
            <v>5.0172005231927859</v>
          </cell>
        </row>
        <row r="350">
          <cell r="A350">
            <v>55123</v>
          </cell>
          <cell r="D350">
            <v>2.2007458314442969</v>
          </cell>
          <cell r="F350">
            <v>2.952166868519063</v>
          </cell>
          <cell r="H350">
            <v>4.4688195537882676</v>
          </cell>
          <cell r="N350">
            <v>25.030454274684065</v>
          </cell>
          <cell r="O350">
            <v>20.425949232825825</v>
          </cell>
          <cell r="Q350">
            <v>1.567202896838978</v>
          </cell>
          <cell r="R350">
            <v>3.4415547569333542</v>
          </cell>
          <cell r="S350">
            <v>5.1217203211446183</v>
          </cell>
        </row>
      </sheetData>
      <sheetData sheetId="8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TTS"/>
      <sheetName val="Grph"/>
      <sheetName val="AEO_EIA"/>
      <sheetName val="SALIDAS_DENTON"/>
      <sheetName val="BTA"/>
      <sheetName val="IMP_SUB"/>
      <sheetName val="TTE_POL"/>
      <sheetName val="Naft_Gal"/>
      <sheetName val="GMC"/>
    </sheetNames>
    <sheetDataSet>
      <sheetData sheetId="0">
        <row r="1">
          <cell r="B1" t="str">
            <v>Gasoline Unl 87 USGC</v>
          </cell>
          <cell r="C1" t="str">
            <v>Naphtha USGC barge</v>
          </cell>
          <cell r="D1" t="str">
            <v>Var gasolina</v>
          </cell>
          <cell r="E1" t="str">
            <v>Var Nafta</v>
          </cell>
        </row>
        <row r="2">
          <cell r="A2">
            <v>41061</v>
          </cell>
          <cell r="B2">
            <v>2.6266000000000003</v>
          </cell>
          <cell r="C2">
            <v>2.2566000000000002</v>
          </cell>
        </row>
        <row r="3">
          <cell r="A3">
            <v>41091</v>
          </cell>
          <cell r="B3">
            <v>2.7468285714285718</v>
          </cell>
          <cell r="C3">
            <v>2.4245380952380953</v>
          </cell>
          <cell r="D3">
            <v>4.577346053018033</v>
          </cell>
          <cell r="E3">
            <v>7.4420852272487394</v>
          </cell>
        </row>
        <row r="4">
          <cell r="A4">
            <v>41122</v>
          </cell>
          <cell r="B4">
            <v>3.0764695652173915</v>
          </cell>
          <cell r="C4">
            <v>2.8472086956521743</v>
          </cell>
          <cell r="D4">
            <v>12.000785095131718</v>
          </cell>
          <cell r="E4">
            <v>17.433036059289961</v>
          </cell>
        </row>
        <row r="5">
          <cell r="A5">
            <v>41153</v>
          </cell>
          <cell r="B5">
            <v>3.039115789473684</v>
          </cell>
          <cell r="C5">
            <v>2.9576947368421056</v>
          </cell>
          <cell r="D5">
            <v>-1.2141766707537016</v>
          </cell>
          <cell r="E5">
            <v>3.8805037845890666</v>
          </cell>
        </row>
        <row r="6">
          <cell r="A6">
            <v>41183</v>
          </cell>
          <cell r="B6">
            <v>2.7681391304347831</v>
          </cell>
          <cell r="C6">
            <v>2.7216173913043487</v>
          </cell>
          <cell r="D6">
            <v>-8.9162992728825543</v>
          </cell>
          <cell r="E6">
            <v>-7.9818022663763344</v>
          </cell>
        </row>
        <row r="7">
          <cell r="A7">
            <v>41214</v>
          </cell>
          <cell r="B7">
            <v>2.5191374999999998</v>
          </cell>
          <cell r="C7">
            <v>2.6346649999999996</v>
          </cell>
          <cell r="D7">
            <v>-8.9952715055790406</v>
          </cell>
          <cell r="E7">
            <v>-3.1948793236758632</v>
          </cell>
        </row>
        <row r="8">
          <cell r="A8">
            <v>41244</v>
          </cell>
          <cell r="B8">
            <v>2.4804550000000001</v>
          </cell>
          <cell r="C8">
            <v>2.6613449999999998</v>
          </cell>
          <cell r="D8">
            <v>-1.5355453999632687</v>
          </cell>
          <cell r="E8">
            <v>1.0126524624572824</v>
          </cell>
        </row>
        <row r="9">
          <cell r="A9">
            <v>41275</v>
          </cell>
          <cell r="B9">
            <v>2.674033333333333</v>
          </cell>
          <cell r="C9">
            <v>2.6970904761904766</v>
          </cell>
          <cell r="D9">
            <v>7.8041461479177343</v>
          </cell>
          <cell r="E9">
            <v>1.3431357524288217</v>
          </cell>
        </row>
        <row r="10">
          <cell r="A10">
            <v>41306</v>
          </cell>
          <cell r="B10">
            <v>2.941797368421053</v>
          </cell>
          <cell r="C10">
            <v>3.075715789473684</v>
          </cell>
          <cell r="D10">
            <v>10.013489052282566</v>
          </cell>
          <cell r="E10">
            <v>14.038287429571113</v>
          </cell>
        </row>
        <row r="11">
          <cell r="A11">
            <v>41334</v>
          </cell>
          <cell r="B11">
            <v>2.9057499999999994</v>
          </cell>
          <cell r="C11">
            <v>2.8589600000000006</v>
          </cell>
          <cell r="D11">
            <v>-1.2253518480914778</v>
          </cell>
          <cell r="E11">
            <v>-7.0473283069751602</v>
          </cell>
        </row>
        <row r="12">
          <cell r="A12">
            <v>41365</v>
          </cell>
          <cell r="B12">
            <v>2.7788181818181825</v>
          </cell>
          <cell r="C12">
            <v>2.4085545454545452</v>
          </cell>
          <cell r="D12">
            <v>-4.3682979671966535</v>
          </cell>
          <cell r="E12">
            <v>-15.754171256172015</v>
          </cell>
        </row>
        <row r="13">
          <cell r="A13">
            <v>41395</v>
          </cell>
          <cell r="B13">
            <v>2.7879681818181821</v>
          </cell>
          <cell r="C13">
            <v>2.3428999999999998</v>
          </cell>
          <cell r="D13">
            <v>0.32927667091959734</v>
          </cell>
          <cell r="E13">
            <v>-2.7258899151131715</v>
          </cell>
        </row>
        <row r="14">
          <cell r="A14">
            <v>41426</v>
          </cell>
          <cell r="B14">
            <v>2.7501849999999997</v>
          </cell>
          <cell r="C14">
            <v>2.3167100000000005</v>
          </cell>
          <cell r="D14">
            <v>-1.3552228488325824</v>
          </cell>
          <cell r="E14">
            <v>-1.117845405266948</v>
          </cell>
        </row>
        <row r="15">
          <cell r="A15">
            <v>41456</v>
          </cell>
          <cell r="B15">
            <v>2.947322727272728</v>
          </cell>
          <cell r="C15">
            <v>2.5774545454545459</v>
          </cell>
          <cell r="D15">
            <v>7.1681624062646137</v>
          </cell>
          <cell r="E15">
            <v>11.254949711208795</v>
          </cell>
        </row>
        <row r="16">
          <cell r="A16">
            <v>41487</v>
          </cell>
          <cell r="B16">
            <v>2.9096545454545457</v>
          </cell>
          <cell r="C16">
            <v>2.5953863636363632</v>
          </cell>
          <cell r="D16">
            <v>-1.2780474112869911</v>
          </cell>
          <cell r="E16">
            <v>0.69571811512412296</v>
          </cell>
        </row>
        <row r="17">
          <cell r="A17">
            <v>41518</v>
          </cell>
          <cell r="B17">
            <v>2.600975</v>
          </cell>
          <cell r="C17">
            <v>2.5814799999999996</v>
          </cell>
          <cell r="D17">
            <v>-10.608803919240657</v>
          </cell>
          <cell r="E17">
            <v>-0.5358109232291639</v>
          </cell>
        </row>
        <row r="18">
          <cell r="A18">
            <v>41548</v>
          </cell>
          <cell r="B18">
            <v>2.4830739130434782</v>
          </cell>
          <cell r="C18">
            <v>2.5187695652173909</v>
          </cell>
          <cell r="D18">
            <v>-4.5329573316360836</v>
          </cell>
          <cell r="E18">
            <v>-2.4292434875578692</v>
          </cell>
        </row>
        <row r="19">
          <cell r="A19">
            <v>41579</v>
          </cell>
          <cell r="B19">
            <v>2.4496315789473679</v>
          </cell>
          <cell r="C19">
            <v>2.4611789473684214</v>
          </cell>
          <cell r="D19">
            <v>-1.3468118657458916</v>
          </cell>
          <cell r="E19">
            <v>-2.2864583820711317</v>
          </cell>
        </row>
        <row r="20">
          <cell r="A20">
            <v>41609</v>
          </cell>
          <cell r="B20">
            <v>2.5224238095238096</v>
          </cell>
          <cell r="C20">
            <v>2.6385333333333336</v>
          </cell>
          <cell r="D20">
            <v>2.9715583029722836</v>
          </cell>
          <cell r="E20">
            <v>7.2060743959534364</v>
          </cell>
        </row>
        <row r="21">
          <cell r="A21">
            <v>41640</v>
          </cell>
          <cell r="B21">
            <v>2.5577142857142858</v>
          </cell>
          <cell r="C21">
            <v>2.6062619047619044</v>
          </cell>
          <cell r="D21">
            <v>1.3990700554455344</v>
          </cell>
          <cell r="E21">
            <v>-1.2230820874512034</v>
          </cell>
        </row>
        <row r="22">
          <cell r="A22">
            <v>41671</v>
          </cell>
          <cell r="B22">
            <v>2.6897736842105271</v>
          </cell>
          <cell r="C22">
            <v>2.6144315789473684</v>
          </cell>
          <cell r="D22">
            <v>5.1631802361131065</v>
          </cell>
          <cell r="E22">
            <v>0.3134632851187007</v>
          </cell>
        </row>
        <row r="23">
          <cell r="A23">
            <v>41699</v>
          </cell>
          <cell r="B23">
            <v>2.7135809523809526</v>
          </cell>
          <cell r="C23">
            <v>2.6436999999999999</v>
          </cell>
          <cell r="D23">
            <v>0.88510302224229065</v>
          </cell>
          <cell r="E23">
            <v>1.1194946269894643</v>
          </cell>
        </row>
        <row r="24">
          <cell r="A24">
            <v>41730</v>
          </cell>
          <cell r="B24">
            <v>2.9051095238095233</v>
          </cell>
          <cell r="C24">
            <v>2.6672523809523807</v>
          </cell>
          <cell r="D24">
            <v>7.0581484315225538</v>
          </cell>
          <cell r="E24">
            <v>0.89088705043616301</v>
          </cell>
        </row>
        <row r="25">
          <cell r="A25">
            <v>41760</v>
          </cell>
          <cell r="B25">
            <v>2.8338095238095233</v>
          </cell>
          <cell r="C25">
            <v>2.6807619047619049</v>
          </cell>
          <cell r="D25">
            <v>-2.4542964530474194</v>
          </cell>
          <cell r="E25">
            <v>0.50649589465172085</v>
          </cell>
        </row>
        <row r="26">
          <cell r="A26">
            <v>41791</v>
          </cell>
          <cell r="B26">
            <v>2.9746047619047613</v>
          </cell>
          <cell r="C26">
            <v>2.7652476190476181</v>
          </cell>
          <cell r="D26">
            <v>4.9684086708116268</v>
          </cell>
          <cell r="E26">
            <v>3.1515560608213349</v>
          </cell>
        </row>
        <row r="27">
          <cell r="A27">
            <v>41821</v>
          </cell>
          <cell r="B27">
            <v>2.8356454545454541</v>
          </cell>
          <cell r="C27">
            <v>2.6544636363636362</v>
          </cell>
          <cell r="D27">
            <v>-4.6715217140419583</v>
          </cell>
          <cell r="E27">
            <v>-4.0062952019514597</v>
          </cell>
        </row>
        <row r="28">
          <cell r="A28">
            <v>41852</v>
          </cell>
          <cell r="B28">
            <v>2.7453190476190468</v>
          </cell>
          <cell r="C28">
            <v>2.5153904761904755</v>
          </cell>
          <cell r="D28">
            <v>-3.1853914170270059</v>
          </cell>
          <cell r="E28">
            <v>-5.239218886557353</v>
          </cell>
        </row>
        <row r="29">
          <cell r="A29">
            <v>41883</v>
          </cell>
          <cell r="B29">
            <v>2.6170523809523814</v>
          </cell>
          <cell r="C29">
            <v>2.4139809523809532</v>
          </cell>
          <cell r="D29">
            <v>-4.6721952691767541</v>
          </cell>
          <cell r="E29">
            <v>-4.0315618894727407</v>
          </cell>
        </row>
        <row r="30">
          <cell r="A30">
            <v>41913</v>
          </cell>
          <cell r="B30">
            <v>2.169434782608695</v>
          </cell>
          <cell r="C30">
            <v>2.0317347826086953</v>
          </cell>
          <cell r="D30">
            <v>-17.103883804602802</v>
          </cell>
          <cell r="E30">
            <v>-15.834680443325027</v>
          </cell>
        </row>
        <row r="31">
          <cell r="A31">
            <v>41944</v>
          </cell>
          <cell r="B31">
            <v>1.9516166666666663</v>
          </cell>
          <cell r="C31">
            <v>1.8385333333333334</v>
          </cell>
          <cell r="D31">
            <v>-10.040316385086598</v>
          </cell>
          <cell r="E31">
            <v>-9.5091864808898094</v>
          </cell>
        </row>
        <row r="32">
          <cell r="A32">
            <v>41974</v>
          </cell>
          <cell r="B32">
            <v>1.4366809523809527</v>
          </cell>
          <cell r="C32">
            <v>1.3341095238095242</v>
          </cell>
          <cell r="D32">
            <v>-26.385084892988559</v>
          </cell>
          <cell r="E32">
            <v>-27.436206914414157</v>
          </cell>
        </row>
        <row r="33">
          <cell r="A33">
            <v>42005</v>
          </cell>
          <cell r="B33">
            <v>1.2827299999999999</v>
          </cell>
          <cell r="C33">
            <v>1.3302050000000003</v>
          </cell>
          <cell r="D33">
            <v>-10.715736999632114</v>
          </cell>
          <cell r="E33">
            <v>-0.29266891059847921</v>
          </cell>
        </row>
        <row r="34">
          <cell r="A34">
            <v>42036</v>
          </cell>
          <cell r="B34">
            <v>1.6051999999999997</v>
          </cell>
          <cell r="C34">
            <v>1.587621052631579</v>
          </cell>
          <cell r="D34">
            <v>25.139351227460168</v>
          </cell>
          <cell r="E34">
            <v>19.351607656833238</v>
          </cell>
        </row>
        <row r="35">
          <cell r="A35">
            <v>42064</v>
          </cell>
          <cell r="B35">
            <v>1.6791999999999998</v>
          </cell>
          <cell r="C35">
            <v>1.5669045454545454</v>
          </cell>
          <cell r="D35">
            <v>4.6100174433092462</v>
          </cell>
          <cell r="E35">
            <v>-1.3048773284213411</v>
          </cell>
        </row>
        <row r="36">
          <cell r="A36">
            <v>42095</v>
          </cell>
          <cell r="B36">
            <v>1.8310238095238096</v>
          </cell>
          <cell r="C36">
            <v>1.5884047619047619</v>
          </cell>
          <cell r="D36">
            <v>9.0414369654484119</v>
          </cell>
          <cell r="E36">
            <v>1.3721458982671777</v>
          </cell>
        </row>
        <row r="37">
          <cell r="A37">
            <v>42125</v>
          </cell>
          <cell r="B37">
            <v>1.9878749999999998</v>
          </cell>
          <cell r="C37">
            <v>1.7351999999999999</v>
          </cell>
          <cell r="D37">
            <v>8.5663108071206437</v>
          </cell>
          <cell r="E37">
            <v>9.2416770344610342</v>
          </cell>
        </row>
        <row r="38">
          <cell r="A38">
            <v>42156</v>
          </cell>
          <cell r="B38">
            <v>2.0703090909090904</v>
          </cell>
          <cell r="C38">
            <v>1.7317409090909088</v>
          </cell>
          <cell r="D38">
            <v>4.146844792006064</v>
          </cell>
          <cell r="E38">
            <v>-0.19934825432751779</v>
          </cell>
        </row>
        <row r="39">
          <cell r="A39">
            <v>42186</v>
          </cell>
          <cell r="B39">
            <v>1.9772954545454542</v>
          </cell>
          <cell r="C39">
            <v>1.374727272727273</v>
          </cell>
          <cell r="D39">
            <v>-4.4927415317870754</v>
          </cell>
          <cell r="E39">
            <v>-20.615880498604895</v>
          </cell>
        </row>
        <row r="40">
          <cell r="A40">
            <v>42217</v>
          </cell>
          <cell r="B40">
            <v>1.6588476190476189</v>
          </cell>
          <cell r="C40">
            <v>1.2032761904761906</v>
          </cell>
          <cell r="D40">
            <v>-16.105222654802546</v>
          </cell>
          <cell r="E40">
            <v>-12.471643332640568</v>
          </cell>
        </row>
        <row r="41">
          <cell r="A41">
            <v>42248</v>
          </cell>
          <cell r="B41">
            <v>1.3580285714285714</v>
          </cell>
          <cell r="C41">
            <v>1.2405523809523809</v>
          </cell>
          <cell r="D41">
            <v>-18.134218246746158</v>
          </cell>
          <cell r="E41">
            <v>3.0978914709047984</v>
          </cell>
        </row>
        <row r="42">
          <cell r="A42">
            <v>42278</v>
          </cell>
          <cell r="B42">
            <v>1.3043136363636361</v>
          </cell>
          <cell r="C42">
            <v>1.2527454545454548</v>
          </cell>
          <cell r="D42">
            <v>-3.9553611901132655</v>
          </cell>
          <cell r="E42">
            <v>0.98287454687833531</v>
          </cell>
        </row>
        <row r="43">
          <cell r="A43">
            <v>42309</v>
          </cell>
          <cell r="B43">
            <v>1.2445157894736842</v>
          </cell>
          <cell r="C43">
            <v>1.2565947368421051</v>
          </cell>
          <cell r="D43">
            <v>-4.5846217675577918</v>
          </cell>
          <cell r="E43">
            <v>0.30726771210251513</v>
          </cell>
        </row>
        <row r="44">
          <cell r="A44">
            <v>42339</v>
          </cell>
          <cell r="B44">
            <v>1.1848681818181817</v>
          </cell>
          <cell r="C44">
            <v>1.1208454545454543</v>
          </cell>
          <cell r="D44">
            <v>-4.792836552176496</v>
          </cell>
          <cell r="E44">
            <v>-10.802948501741824</v>
          </cell>
        </row>
        <row r="45">
          <cell r="A45">
            <v>42370</v>
          </cell>
          <cell r="B45">
            <v>1.0248315789473683</v>
          </cell>
          <cell r="C45">
            <v>0.94009473684210521</v>
          </cell>
          <cell r="D45">
            <v>-13.506701026036254</v>
          </cell>
          <cell r="E45">
            <v>-16.126283687937189</v>
          </cell>
        </row>
        <row r="46">
          <cell r="A46">
            <v>42401</v>
          </cell>
          <cell r="B46">
            <v>0.93777999999999995</v>
          </cell>
          <cell r="C46">
            <v>0.85979499999999998</v>
          </cell>
          <cell r="D46">
            <v>-8.4942326852165593</v>
          </cell>
          <cell r="E46">
            <v>-8.5416643339416964</v>
          </cell>
        </row>
        <row r="47">
          <cell r="A47">
            <v>42430</v>
          </cell>
          <cell r="B47">
            <v>1.2178499999999999</v>
          </cell>
          <cell r="C47">
            <v>1.1066090909090909</v>
          </cell>
          <cell r="D47">
            <v>29.86521358954127</v>
          </cell>
          <cell r="E47">
            <v>28.706155642809136</v>
          </cell>
        </row>
        <row r="48">
          <cell r="A48">
            <v>42461</v>
          </cell>
          <cell r="B48">
            <v>1.3393428571428572</v>
          </cell>
          <cell r="C48">
            <v>1.1046285714285715</v>
          </cell>
          <cell r="D48">
            <v>9.9760115895108044</v>
          </cell>
          <cell r="E48">
            <v>-0.17897191490558839</v>
          </cell>
        </row>
        <row r="49">
          <cell r="A49">
            <v>42491</v>
          </cell>
          <cell r="B49">
            <v>1.4328047619047617</v>
          </cell>
          <cell r="C49">
            <v>1.2309476190476192</v>
          </cell>
          <cell r="D49">
            <v>6.978191152733018</v>
          </cell>
          <cell r="E49">
            <v>11.43543186246616</v>
          </cell>
        </row>
        <row r="50">
          <cell r="A50">
            <v>42522</v>
          </cell>
          <cell r="B50">
            <v>1.4915909090909094</v>
          </cell>
          <cell r="C50">
            <v>1.1877954545454543</v>
          </cell>
          <cell r="D50">
            <v>4.1028721252990294</v>
          </cell>
          <cell r="E50">
            <v>-3.5056052617049289</v>
          </cell>
        </row>
        <row r="51">
          <cell r="A51">
            <v>42552</v>
          </cell>
          <cell r="B51">
            <v>1.3517049999999999</v>
          </cell>
          <cell r="C51">
            <v>1.1260549999999998</v>
          </cell>
          <cell r="D51">
            <v>-9.378302605515799</v>
          </cell>
          <cell r="E51">
            <v>-5.1979029141074875</v>
          </cell>
        </row>
        <row r="52">
          <cell r="A52">
            <v>42583</v>
          </cell>
          <cell r="B52">
            <v>1.4241043478260869</v>
          </cell>
          <cell r="C52">
            <v>1.1574739130434781</v>
          </cell>
          <cell r="D52">
            <v>5.3561500346663564</v>
          </cell>
          <cell r="E52">
            <v>2.7901757057584575</v>
          </cell>
        </row>
        <row r="53">
          <cell r="A53">
            <v>42614</v>
          </cell>
          <cell r="B53">
            <v>1.3936904761904763</v>
          </cell>
          <cell r="C53">
            <v>1.1502857142857144</v>
          </cell>
          <cell r="D53">
            <v>-2.135649096362755</v>
          </cell>
          <cell r="E53">
            <v>-0.62102468805220212</v>
          </cell>
        </row>
        <row r="54">
          <cell r="A54">
            <v>42644</v>
          </cell>
          <cell r="B54">
            <v>1.4838238095238097</v>
          </cell>
          <cell r="C54">
            <v>1.2645857142857144</v>
          </cell>
          <cell r="D54">
            <v>6.4672418211326459</v>
          </cell>
          <cell r="E54">
            <v>9.9366616989567973</v>
          </cell>
        </row>
        <row r="55">
          <cell r="A55">
            <v>42675</v>
          </cell>
          <cell r="B55">
            <v>1.3081900000000002</v>
          </cell>
          <cell r="C55">
            <v>1.1755499999999999</v>
          </cell>
          <cell r="D55">
            <v>-11.836567683879807</v>
          </cell>
          <cell r="E55">
            <v>-7.0407022062561708</v>
          </cell>
        </row>
        <row r="56">
          <cell r="A56">
            <v>42705</v>
          </cell>
          <cell r="B56">
            <v>1.5694809523809525</v>
          </cell>
          <cell r="C56">
            <v>1.374290476190476</v>
          </cell>
          <cell r="D56">
            <v>19.973471160989803</v>
          </cell>
          <cell r="E56">
            <v>16.906169553866363</v>
          </cell>
        </row>
        <row r="57">
          <cell r="A57">
            <v>42736</v>
          </cell>
          <cell r="B57">
            <v>1.5868549999999999</v>
          </cell>
          <cell r="C57">
            <v>1.4158350000000002</v>
          </cell>
          <cell r="D57">
            <v>1.1069932128001057</v>
          </cell>
          <cell r="E57">
            <v>3.022979823354774</v>
          </cell>
        </row>
        <row r="58">
          <cell r="A58">
            <v>42767</v>
          </cell>
          <cell r="B58">
            <v>1.5512105263157892</v>
          </cell>
          <cell r="C58">
            <v>1.4621315789473683</v>
          </cell>
          <cell r="D58">
            <v>-2.2462338199905219</v>
          </cell>
          <cell r="E58">
            <v>3.2699134395864036</v>
          </cell>
        </row>
        <row r="59">
          <cell r="A59">
            <v>42795</v>
          </cell>
          <cell r="B59">
            <v>1.5243217391304349</v>
          </cell>
          <cell r="C59">
            <v>1.3248565217391299</v>
          </cell>
          <cell r="D59">
            <v>-1.7334066994256716</v>
          </cell>
          <cell r="E59">
            <v>-9.3886938210490456</v>
          </cell>
        </row>
        <row r="60">
          <cell r="A60">
            <v>42826</v>
          </cell>
          <cell r="B60">
            <v>1.6191157894736845</v>
          </cell>
          <cell r="C60">
            <v>1.333984210526316</v>
          </cell>
          <cell r="D60">
            <v>6.2187691685959834</v>
          </cell>
          <cell r="E60">
            <v>0.68895677663300603</v>
          </cell>
        </row>
        <row r="61">
          <cell r="A61">
            <v>42856</v>
          </cell>
          <cell r="B61">
            <v>1.516</v>
          </cell>
          <cell r="C61">
            <v>1.2692272727272729</v>
          </cell>
          <cell r="D61">
            <v>-6.3686482550580052</v>
          </cell>
          <cell r="E61">
            <v>-4.8544006209409076</v>
          </cell>
        </row>
        <row r="62">
          <cell r="A62">
            <v>42887</v>
          </cell>
          <cell r="B62">
            <v>1.4318363636363636</v>
          </cell>
          <cell r="C62">
            <v>1.1713136363636363</v>
          </cell>
          <cell r="D62">
            <v>-5.5516910530103161</v>
          </cell>
          <cell r="E62">
            <v>-7.7144289653690663</v>
          </cell>
        </row>
        <row r="63">
          <cell r="A63">
            <v>42917</v>
          </cell>
          <cell r="B63">
            <v>1.5226947368421051</v>
          </cell>
          <cell r="C63">
            <v>1.2427736842105264</v>
          </cell>
          <cell r="D63">
            <v>6.3455835815618684</v>
          </cell>
          <cell r="E63">
            <v>6.1008465733173693</v>
          </cell>
        </row>
        <row r="64">
          <cell r="A64">
            <v>42948</v>
          </cell>
          <cell r="B64">
            <v>1.6448608695652174</v>
          </cell>
          <cell r="C64">
            <v>1.3384913043478261</v>
          </cell>
          <cell r="D64">
            <v>8.0230219338953503</v>
          </cell>
          <cell r="E64">
            <v>7.7019349020175412</v>
          </cell>
        </row>
        <row r="65">
          <cell r="A65">
            <v>42979</v>
          </cell>
          <cell r="B65">
            <v>1.723465</v>
          </cell>
          <cell r="C65">
            <v>1.4624900000000003</v>
          </cell>
          <cell r="D65">
            <v>4.7787707695642325</v>
          </cell>
          <cell r="E65">
            <v>9.2640643423971909</v>
          </cell>
        </row>
        <row r="66">
          <cell r="A66">
            <v>43009</v>
          </cell>
          <cell r="B66">
            <v>1.6505227272727276</v>
          </cell>
          <cell r="C66">
            <v>1.4934090909090911</v>
          </cell>
          <cell r="D66">
            <v>-4.2323036863105727</v>
          </cell>
          <cell r="E66">
            <v>2.1141403297862524</v>
          </cell>
        </row>
        <row r="67">
          <cell r="A67">
            <v>43040</v>
          </cell>
          <cell r="B67">
            <v>1.7552350000000001</v>
          </cell>
          <cell r="C67">
            <v>1.5895599999999996</v>
          </cell>
          <cell r="D67">
            <v>6.3441884802335267</v>
          </cell>
          <cell r="E67">
            <v>6.4383503271952236</v>
          </cell>
        </row>
        <row r="68">
          <cell r="A68">
            <v>43070</v>
          </cell>
          <cell r="B68">
            <v>1.7023949999999999</v>
          </cell>
          <cell r="C68">
            <v>1.5897199999999998</v>
          </cell>
          <cell r="D68">
            <v>-3.0104231057379849</v>
          </cell>
          <cell r="E68">
            <v>1.0065678552578561E-2</v>
          </cell>
        </row>
        <row r="69">
          <cell r="A69">
            <v>43101</v>
          </cell>
          <cell r="B69">
            <v>1.8572571428571425</v>
          </cell>
          <cell r="C69">
            <v>1.7144952380952379</v>
          </cell>
          <cell r="D69">
            <v>9.0967221389361725</v>
          </cell>
          <cell r="E69">
            <v>7.8488814442315658</v>
          </cell>
        </row>
        <row r="70">
          <cell r="A70">
            <v>43132</v>
          </cell>
          <cell r="B70">
            <v>1.7782473684210527</v>
          </cell>
          <cell r="C70">
            <v>1.621273684210526</v>
          </cell>
          <cell r="D70">
            <v>-4.2541106782092584</v>
          </cell>
          <cell r="E70">
            <v>-5.4372594226787498</v>
          </cell>
        </row>
        <row r="71">
          <cell r="A71">
            <v>43160</v>
          </cell>
          <cell r="B71">
            <v>1.8169666666666666</v>
          </cell>
          <cell r="C71">
            <v>1.5967761904761903</v>
          </cell>
          <cell r="D71">
            <v>2.1773853814272002</v>
          </cell>
          <cell r="E71">
            <v>-1.5110029832048184</v>
          </cell>
        </row>
        <row r="72">
          <cell r="A72">
            <v>43191</v>
          </cell>
          <cell r="B72">
            <v>1.9686666666666666</v>
          </cell>
          <cell r="C72">
            <v>1.7317619047619046</v>
          </cell>
          <cell r="D72">
            <v>8.3490799684455794</v>
          </cell>
          <cell r="E72">
            <v>8.4536402215177588</v>
          </cell>
        </row>
        <row r="73">
          <cell r="A73">
            <v>43221</v>
          </cell>
          <cell r="B73">
            <v>2.0903272727272726</v>
          </cell>
          <cell r="C73">
            <v>1.9075772727272726</v>
          </cell>
          <cell r="D73">
            <v>6.1798479204506975</v>
          </cell>
          <cell r="E73">
            <v>10.152398403147728</v>
          </cell>
        </row>
        <row r="74">
          <cell r="A74">
            <v>43252</v>
          </cell>
          <cell r="B74">
            <v>2.001638095238095</v>
          </cell>
          <cell r="C74">
            <v>1.8345904761904768</v>
          </cell>
          <cell r="D74">
            <v>-4.2428369301934197</v>
          </cell>
          <cell r="E74">
            <v>-3.8261515053828532</v>
          </cell>
        </row>
        <row r="75">
          <cell r="A75">
            <v>43282</v>
          </cell>
          <cell r="B75">
            <v>2.0399095238095231</v>
          </cell>
          <cell r="C75">
            <v>1.9182428571428571</v>
          </cell>
          <cell r="D75">
            <v>1.9120054050967497</v>
          </cell>
          <cell r="E75">
            <v>4.5597304705344612</v>
          </cell>
        </row>
        <row r="76">
          <cell r="A76">
            <v>43313</v>
          </cell>
          <cell r="B76">
            <v>2.0272347826086961</v>
          </cell>
          <cell r="C76">
            <v>1.8834521739130441</v>
          </cell>
          <cell r="D76">
            <v>-0.62133840020301534</v>
          </cell>
          <cell r="E76">
            <v>-1.8136745876709455</v>
          </cell>
        </row>
        <row r="77">
          <cell r="A77">
            <v>43344</v>
          </cell>
          <cell r="B77">
            <v>2.0298894736842104</v>
          </cell>
          <cell r="C77">
            <v>1.8831526315789473</v>
          </cell>
          <cell r="D77">
            <v>0.13095133816214855</v>
          </cell>
          <cell r="E77">
            <v>-1.5903899140397471E-2</v>
          </cell>
        </row>
        <row r="78">
          <cell r="A78">
            <v>43374</v>
          </cell>
          <cell r="B78">
            <v>1.9702869565217387</v>
          </cell>
          <cell r="C78">
            <v>1.8692434782608698</v>
          </cell>
          <cell r="D78">
            <v>-2.9362444574035891</v>
          </cell>
          <cell r="E78">
            <v>-0.738609982262318</v>
          </cell>
        </row>
        <row r="79">
          <cell r="A79">
            <v>43405</v>
          </cell>
          <cell r="B79">
            <v>1.545695</v>
          </cell>
          <cell r="C79">
            <v>1.4493449999999999</v>
          </cell>
          <cell r="D79">
            <v>-21.549752187939944</v>
          </cell>
          <cell r="E79">
            <v>-22.463551867065519</v>
          </cell>
        </row>
        <row r="80">
          <cell r="A80">
            <v>43435</v>
          </cell>
          <cell r="B80">
            <v>1.3625055555555554</v>
          </cell>
          <cell r="C80">
            <v>1.2822277777777777</v>
          </cell>
          <cell r="D80">
            <v>-11.851590672444729</v>
          </cell>
          <cell r="E80">
            <v>-11.530534291160649</v>
          </cell>
        </row>
        <row r="81">
          <cell r="A81">
            <v>43466</v>
          </cell>
          <cell r="B81">
            <v>1.3606857142857141</v>
          </cell>
          <cell r="C81">
            <v>1.3161142857142858</v>
          </cell>
          <cell r="D81">
            <v>-0.13356578712073031</v>
          </cell>
          <cell r="E81">
            <v>2.6427837958117379</v>
          </cell>
        </row>
        <row r="82">
          <cell r="A82">
            <v>43497</v>
          </cell>
          <cell r="B82">
            <v>1.5234789473684212</v>
          </cell>
          <cell r="C82">
            <v>1.4543999999999999</v>
          </cell>
          <cell r="D82">
            <v>11.964058369508535</v>
          </cell>
          <cell r="E82">
            <v>10.507120527961078</v>
          </cell>
        </row>
        <row r="83">
          <cell r="A83">
            <v>43525</v>
          </cell>
          <cell r="B83">
            <v>1.8119047619047621</v>
          </cell>
          <cell r="C83">
            <v>1.6250238095238096</v>
          </cell>
          <cell r="D83">
            <v>18.932051213083895</v>
          </cell>
          <cell r="E83">
            <v>11.73156006076799</v>
          </cell>
        </row>
        <row r="84">
          <cell r="A84">
            <v>43556</v>
          </cell>
          <cell r="B84">
            <v>1.9875047619047621</v>
          </cell>
          <cell r="C84">
            <v>1.6198857142857144</v>
          </cell>
          <cell r="D84">
            <v>9.6914586070959245</v>
          </cell>
          <cell r="E84">
            <v>-0.31618584343087264</v>
          </cell>
        </row>
        <row r="85">
          <cell r="A85">
            <v>43586</v>
          </cell>
          <cell r="B85">
            <v>1.8763500000000002</v>
          </cell>
          <cell r="C85">
            <v>1.5188499999999998</v>
          </cell>
          <cell r="D85">
            <v>-5.5926790232308576</v>
          </cell>
          <cell r="E85">
            <v>-6.2372125017638069</v>
          </cell>
        </row>
        <row r="86">
          <cell r="A86">
            <v>43617</v>
          </cell>
          <cell r="B86">
            <v>1.7036400000000003</v>
          </cell>
          <cell r="C86">
            <v>1.2993899999999998</v>
          </cell>
          <cell r="D86">
            <v>-9.2045727076504846</v>
          </cell>
          <cell r="E86">
            <v>-14.44908977186688</v>
          </cell>
        </row>
        <row r="87">
          <cell r="A87">
            <v>43647</v>
          </cell>
          <cell r="B87">
            <v>1.8340952380952382</v>
          </cell>
          <cell r="C87">
            <v>1.424809523809524</v>
          </cell>
          <cell r="D87">
            <v>7.6574416012325344</v>
          </cell>
          <cell r="E87">
            <v>9.6521847797446583</v>
          </cell>
        </row>
        <row r="88">
          <cell r="A88">
            <v>43678</v>
          </cell>
          <cell r="B88">
            <v>1.6480409090909094</v>
          </cell>
          <cell r="C88">
            <v>1.2855409090909093</v>
          </cell>
          <cell r="D88">
            <v>-10.144202173358877</v>
          </cell>
          <cell r="E88">
            <v>-9.7745426593058653</v>
          </cell>
        </row>
        <row r="89">
          <cell r="A89">
            <v>43709</v>
          </cell>
          <cell r="B89">
            <v>1.665745</v>
          </cell>
          <cell r="C89">
            <v>1.307995</v>
          </cell>
          <cell r="D89">
            <v>1.0742506943505816</v>
          </cell>
          <cell r="E89">
            <v>1.7466648280348664</v>
          </cell>
        </row>
        <row r="90">
          <cell r="A90">
            <v>43739</v>
          </cell>
          <cell r="B90">
            <v>1.6267000000000005</v>
          </cell>
          <cell r="C90">
            <v>1.3528304347826088</v>
          </cell>
          <cell r="D90">
            <v>-2.3439962299151063</v>
          </cell>
          <cell r="E90">
            <v>3.4277986370443898</v>
          </cell>
        </row>
        <row r="91">
          <cell r="A91">
            <v>43770</v>
          </cell>
          <cell r="B91">
            <v>1.6305947368421052</v>
          </cell>
          <cell r="C91">
            <v>1.4166999999999998</v>
          </cell>
          <cell r="D91">
            <v>0.23942563730894051</v>
          </cell>
          <cell r="E91">
            <v>4.721180391514082</v>
          </cell>
        </row>
        <row r="92">
          <cell r="A92">
            <v>43800</v>
          </cell>
          <cell r="B92">
            <v>1.6299619047619049</v>
          </cell>
          <cell r="C92">
            <v>1.4473904761904763</v>
          </cell>
          <cell r="D92">
            <v>-3.8809893464147649E-2</v>
          </cell>
          <cell r="E92">
            <v>2.1663355820199257</v>
          </cell>
        </row>
        <row r="93">
          <cell r="A93">
            <v>43831</v>
          </cell>
          <cell r="B93">
            <v>1.5926190476190476</v>
          </cell>
          <cell r="C93">
            <v>1.3783333333333334</v>
          </cell>
          <cell r="D93">
            <v>-2.2910263751416977</v>
          </cell>
          <cell r="E93">
            <v>-4.7711480760120111</v>
          </cell>
        </row>
        <row r="94">
          <cell r="A94">
            <v>43862</v>
          </cell>
          <cell r="B94">
            <v>1.5166368421052632</v>
          </cell>
          <cell r="C94">
            <v>1.2534263157894738</v>
          </cell>
          <cell r="D94">
            <v>-4.7708964442800834</v>
          </cell>
          <cell r="E94">
            <v>-9.0621778145484484</v>
          </cell>
        </row>
        <row r="95">
          <cell r="A95">
            <v>43891</v>
          </cell>
          <cell r="B95">
            <v>0.83743181818181811</v>
          </cell>
          <cell r="C95">
            <v>0.57743181818181821</v>
          </cell>
          <cell r="D95">
            <v>-44.783629479858334</v>
          </cell>
          <cell r="E95">
            <v>-53.931730097901983</v>
          </cell>
        </row>
        <row r="96">
          <cell r="A96">
            <v>43922</v>
          </cell>
          <cell r="B96">
            <v>0.55746666666666667</v>
          </cell>
          <cell r="C96">
            <v>0.40591904761904757</v>
          </cell>
          <cell r="D96">
            <v>-33.431396495417985</v>
          </cell>
          <cell r="E96">
            <v>-29.702687860675823</v>
          </cell>
        </row>
        <row r="97">
          <cell r="A97">
            <v>43952</v>
          </cell>
          <cell r="B97">
            <v>0.83638500000000027</v>
          </cell>
          <cell r="C97">
            <v>0.70413500000000029</v>
          </cell>
          <cell r="D97">
            <v>50.033185840708029</v>
          </cell>
          <cell r="E97">
            <v>73.466853583285541</v>
          </cell>
        </row>
        <row r="98">
          <cell r="A98">
            <v>43983</v>
          </cell>
          <cell r="B98">
            <v>1.1001590909090906</v>
          </cell>
          <cell r="C98">
            <v>0.96743181818181812</v>
          </cell>
          <cell r="D98">
            <v>31.537400946823567</v>
          </cell>
          <cell r="E98">
            <v>37.392945696751013</v>
          </cell>
        </row>
        <row r="99">
          <cell r="A99">
            <v>44013</v>
          </cell>
          <cell r="B99">
            <v>1.1557590909090909</v>
          </cell>
          <cell r="C99">
            <v>0.99996363636363639</v>
          </cell>
          <cell r="D99">
            <v>5.0538145309563021</v>
          </cell>
          <cell r="E99">
            <v>3.3626988042380219</v>
          </cell>
        </row>
        <row r="100">
          <cell r="A100">
            <v>44044</v>
          </cell>
          <cell r="B100">
            <v>1.2049190476190477</v>
          </cell>
          <cell r="C100">
            <v>1.0129190476190479</v>
          </cell>
          <cell r="D100">
            <v>4.2534778308590973</v>
          </cell>
          <cell r="E100">
            <v>1.295588237840704</v>
          </cell>
        </row>
        <row r="101">
          <cell r="A101">
            <v>44075</v>
          </cell>
          <cell r="B101">
            <v>1.169542857142857</v>
          </cell>
          <cell r="C101">
            <v>0.97204285714285721</v>
          </cell>
          <cell r="D101">
            <v>-2.9359806823616026</v>
          </cell>
          <cell r="E101">
            <v>-4.0354844320751653</v>
          </cell>
        </row>
        <row r="102">
          <cell r="A102">
            <v>44105</v>
          </cell>
          <cell r="B102">
            <v>1.1380727272727271</v>
          </cell>
          <cell r="C102">
            <v>0.98864090909090907</v>
          </cell>
          <cell r="D102">
            <v>-2.6908060425429881</v>
          </cell>
          <cell r="E102">
            <v>1.7075432246720794</v>
          </cell>
        </row>
        <row r="103">
          <cell r="A103">
            <v>44136</v>
          </cell>
          <cell r="B103">
            <v>1.127957894736842</v>
          </cell>
          <cell r="C103">
            <v>1.0092736842105261</v>
          </cell>
          <cell r="D103">
            <v>-0.88876855525079179</v>
          </cell>
          <cell r="E103">
            <v>2.0869837501049489</v>
          </cell>
        </row>
        <row r="104">
          <cell r="A104">
            <v>44166</v>
          </cell>
          <cell r="B104">
            <v>1.2986136363636362</v>
          </cell>
          <cell r="C104">
            <v>1.1784999999999997</v>
          </cell>
          <cell r="D104">
            <v>15.129619857539893</v>
          </cell>
          <cell r="E104">
            <v>16.767138432014676</v>
          </cell>
        </row>
        <row r="105">
          <cell r="A105">
            <v>44197</v>
          </cell>
          <cell r="B105">
            <v>1.5002947368421053</v>
          </cell>
          <cell r="C105">
            <v>1.3827947368421052</v>
          </cell>
          <cell r="D105">
            <v>15.530493045122668</v>
          </cell>
          <cell r="E105">
            <v>17.335149498693724</v>
          </cell>
        </row>
        <row r="106">
          <cell r="A106">
            <v>44228</v>
          </cell>
          <cell r="B106">
            <v>1.7178210526315789</v>
          </cell>
          <cell r="C106">
            <v>1.5571631578947367</v>
          </cell>
          <cell r="D106">
            <v>14.498905478221815</v>
          </cell>
          <cell r="E106">
            <v>12.609855707929412</v>
          </cell>
        </row>
        <row r="107">
          <cell r="A107">
            <v>44256</v>
          </cell>
          <cell r="B107">
            <v>1.9505913043478258</v>
          </cell>
          <cell r="C107">
            <v>1.6143956521739127</v>
          </cell>
          <cell r="D107">
            <v>13.550320119762162</v>
          </cell>
          <cell r="E107">
            <v>3.6754333666970069</v>
          </cell>
        </row>
        <row r="108">
          <cell r="A108">
            <v>44287</v>
          </cell>
          <cell r="B108">
            <v>1.9637714285714281</v>
          </cell>
          <cell r="C108">
            <v>1.5399619047619046</v>
          </cell>
          <cell r="D108">
            <v>0.67569891213111077</v>
          </cell>
          <cell r="E108">
            <v>-4.6106261071613375</v>
          </cell>
        </row>
        <row r="109">
          <cell r="A109">
            <v>44317</v>
          </cell>
          <cell r="B109">
            <v>2.0384699999999998</v>
          </cell>
          <cell r="C109">
            <v>1.5920949999999998</v>
          </cell>
          <cell r="D109">
            <v>3.803832276086851</v>
          </cell>
          <cell r="E109">
            <v>3.3853496685137543</v>
          </cell>
        </row>
        <row r="110">
          <cell r="A110">
            <v>44348</v>
          </cell>
          <cell r="B110">
            <v>2.1216272727272725</v>
          </cell>
          <cell r="C110">
            <v>1.7111727272727273</v>
          </cell>
          <cell r="D110">
            <v>4.079396445730012</v>
          </cell>
          <cell r="E110">
            <v>7.4793104226021256</v>
          </cell>
        </row>
        <row r="111">
          <cell r="A111">
            <v>44378</v>
          </cell>
          <cell r="B111">
            <v>2.2021095238095238</v>
          </cell>
          <cell r="C111">
            <v>1.8123714285714283</v>
          </cell>
          <cell r="D111">
            <v>3.7934208386562744</v>
          </cell>
          <cell r="E111">
            <v>5.913996856412723</v>
          </cell>
        </row>
        <row r="112">
          <cell r="A112">
            <v>44409</v>
          </cell>
          <cell r="B112">
            <v>2.1763863636363636</v>
          </cell>
          <cell r="C112">
            <v>1.7513409090909087</v>
          </cell>
          <cell r="D112">
            <v>-1.1681144781872916</v>
          </cell>
          <cell r="E112">
            <v>-3.3674399473746917</v>
          </cell>
        </row>
        <row r="113">
          <cell r="A113">
            <v>44440</v>
          </cell>
          <cell r="B113">
            <v>2.1822666666666661</v>
          </cell>
          <cell r="C113">
            <v>1.8201476190476191</v>
          </cell>
          <cell r="D113">
            <v>0.27018654079773796</v>
          </cell>
          <cell r="E113">
            <v>3.9288016170664832</v>
          </cell>
        </row>
        <row r="114">
          <cell r="A114">
            <v>44470</v>
          </cell>
          <cell r="B114">
            <v>2.4109190476190476</v>
          </cell>
          <cell r="C114">
            <v>2.0617761904761904</v>
          </cell>
          <cell r="D114">
            <v>10.477747034538169</v>
          </cell>
          <cell r="E114">
            <v>13.27521838888002</v>
          </cell>
        </row>
        <row r="115">
          <cell r="A115">
            <v>44501</v>
          </cell>
          <cell r="B115">
            <v>2.2744049999999998</v>
          </cell>
          <cell r="C115">
            <v>2.0072299999999998</v>
          </cell>
          <cell r="D115">
            <v>-5.6623239902586135</v>
          </cell>
          <cell r="E115">
            <v>-2.6455922193762689</v>
          </cell>
        </row>
        <row r="116">
          <cell r="A116">
            <v>44531</v>
          </cell>
          <cell r="B116">
            <v>2.1182999999999996</v>
          </cell>
          <cell r="C116">
            <v>1.8261333333333334</v>
          </cell>
          <cell r="D116">
            <v>-6.8635533249355518</v>
          </cell>
          <cell r="E116">
            <v>-9.0222180152083524</v>
          </cell>
        </row>
        <row r="117">
          <cell r="A117">
            <v>44562</v>
          </cell>
          <cell r="B117">
            <v>2.3979199999999996</v>
          </cell>
          <cell r="C117">
            <v>2.0550699999999997</v>
          </cell>
          <cell r="D117">
            <v>13.200207713732709</v>
          </cell>
          <cell r="E117">
            <v>12.536689544392516</v>
          </cell>
        </row>
        <row r="118">
          <cell r="A118">
            <v>44593</v>
          </cell>
          <cell r="B118">
            <v>2.6743368421052627</v>
          </cell>
          <cell r="C118">
            <v>2.3074947368421057</v>
          </cell>
          <cell r="D118">
            <v>11.527358798678151</v>
          </cell>
          <cell r="E118">
            <v>12.283023782260756</v>
          </cell>
        </row>
        <row r="119">
          <cell r="A119">
            <v>44621</v>
          </cell>
          <cell r="B119">
            <v>3.1970565217391305</v>
          </cell>
          <cell r="C119">
            <v>2.7043826086956515</v>
          </cell>
          <cell r="D119">
            <v>19.545768184623213</v>
          </cell>
          <cell r="E119">
            <v>17.199947003853282</v>
          </cell>
        </row>
        <row r="120">
          <cell r="A120">
            <v>44652</v>
          </cell>
          <cell r="B120">
            <v>3.1786250000000003</v>
          </cell>
          <cell r="C120">
            <v>2.4617250000000004</v>
          </cell>
          <cell r="D120">
            <v>-0.57651535447686797</v>
          </cell>
          <cell r="E120">
            <v>-8.972754369718686</v>
          </cell>
        </row>
        <row r="121">
          <cell r="A121">
            <v>44682</v>
          </cell>
          <cell r="B121">
            <v>3.7463952380952379</v>
          </cell>
          <cell r="C121">
            <v>2.4375142857142866</v>
          </cell>
          <cell r="D121">
            <v>17.862133409736529</v>
          </cell>
          <cell r="E121">
            <v>-0.98348573807854223</v>
          </cell>
        </row>
        <row r="122">
          <cell r="A122">
            <v>44713</v>
          </cell>
          <cell r="B122">
            <v>4.0388047619047622</v>
          </cell>
          <cell r="C122">
            <v>2.6783047619047617</v>
          </cell>
          <cell r="D122">
            <v>7.8050900993081598</v>
          </cell>
          <cell r="E122">
            <v>9.878525742462017</v>
          </cell>
        </row>
        <row r="123">
          <cell r="A123">
            <v>44743</v>
          </cell>
          <cell r="B123">
            <v>3.2135399999999992</v>
          </cell>
          <cell r="C123">
            <v>2.2717899999999993</v>
          </cell>
          <cell r="D123">
            <v>-20.433390831092197</v>
          </cell>
          <cell r="E123">
            <v>-15.178062171522882</v>
          </cell>
        </row>
        <row r="124">
          <cell r="A124">
            <v>44774</v>
          </cell>
          <cell r="B124">
            <v>2.7545217391304355</v>
          </cell>
          <cell r="C124">
            <v>2.1161304347826091</v>
          </cell>
          <cell r="D124">
            <v>-14.283881976560536</v>
          </cell>
          <cell r="E124">
            <v>-6.8518465710910874</v>
          </cell>
        </row>
        <row r="125">
          <cell r="A125">
            <v>44805</v>
          </cell>
          <cell r="B125">
            <v>2.5480523809523814</v>
          </cell>
          <cell r="C125">
            <v>1.7964000000000002</v>
          </cell>
          <cell r="D125">
            <v>-7.4956517948278645</v>
          </cell>
          <cell r="E125">
            <v>-15.109202605247489</v>
          </cell>
        </row>
        <row r="126">
          <cell r="A126">
            <v>44835</v>
          </cell>
          <cell r="B126">
            <v>2.7687095238095241</v>
          </cell>
          <cell r="C126">
            <v>1.9768761904761909</v>
          </cell>
          <cell r="D126">
            <v>8.6598354298614595</v>
          </cell>
          <cell r="E126">
            <v>10.046548122700429</v>
          </cell>
        </row>
        <row r="127">
          <cell r="A127">
            <v>44866</v>
          </cell>
          <cell r="B127">
            <v>2.4376249999999997</v>
          </cell>
          <cell r="C127">
            <v>1.8547499999999997</v>
          </cell>
          <cell r="D127">
            <v>-11.958080866279474</v>
          </cell>
          <cell r="E127">
            <v>-6.1777359181392768</v>
          </cell>
        </row>
        <row r="128">
          <cell r="A128">
            <v>44896</v>
          </cell>
          <cell r="B128">
            <v>2.1612428571428568</v>
          </cell>
          <cell r="C128">
            <v>1.6707857142857143</v>
          </cell>
          <cell r="D128">
            <v>-11.338173133978486</v>
          </cell>
          <cell r="E128">
            <v>-9.9185488995436231</v>
          </cell>
        </row>
        <row r="129">
          <cell r="A129">
            <v>44927</v>
          </cell>
          <cell r="B129">
            <v>2.5347099999999996</v>
          </cell>
          <cell r="C129">
            <v>2.0445650000000004</v>
          </cell>
          <cell r="D129">
            <v>17.280202528968118</v>
          </cell>
          <cell r="E129">
            <v>22.37146765850116</v>
          </cell>
        </row>
        <row r="130">
          <cell r="A130">
            <v>44958</v>
          </cell>
          <cell r="B130">
            <v>2.4694368421052633</v>
          </cell>
          <cell r="C130">
            <v>1.8870052631578946</v>
          </cell>
          <cell r="D130">
            <v>-2.5751726191452349</v>
          </cell>
          <cell r="E130">
            <v>-7.706271839834173</v>
          </cell>
        </row>
        <row r="131">
          <cell r="A131">
            <v>44986</v>
          </cell>
          <cell r="B131">
            <v>2.5411086956521736</v>
          </cell>
          <cell r="C131">
            <v>1.8431</v>
          </cell>
          <cell r="D131">
            <v>2.9023562103255927</v>
          </cell>
          <cell r="E131">
            <v>-2.3267165182369212</v>
          </cell>
        </row>
        <row r="132">
          <cell r="A132">
            <v>45017</v>
          </cell>
          <cell r="B132">
            <v>2.6075736842105268</v>
          </cell>
          <cell r="C132">
            <v>1.9099789473684212</v>
          </cell>
          <cell r="D132">
            <v>2.6155901426835726</v>
          </cell>
          <cell r="E132">
            <v>3.6286119781032653</v>
          </cell>
        </row>
        <row r="133">
          <cell r="A133">
            <v>45047</v>
          </cell>
          <cell r="B133">
            <v>2.4110863636363633</v>
          </cell>
          <cell r="C133">
            <v>1.8303590909090908</v>
          </cell>
          <cell r="D133">
            <v>-7.5352547758838284</v>
          </cell>
          <cell r="E133">
            <v>-4.1686248201338003</v>
          </cell>
        </row>
        <row r="134">
          <cell r="A134">
            <v>45078</v>
          </cell>
          <cell r="B134">
            <v>2.4238047619047616</v>
          </cell>
          <cell r="C134">
            <v>1.8248904761904763</v>
          </cell>
          <cell r="D134">
            <v>0.5274965866098853</v>
          </cell>
          <cell r="E134">
            <v>-0.29877277883753095</v>
          </cell>
        </row>
        <row r="135">
          <cell r="A135">
            <v>45108</v>
          </cell>
          <cell r="B135">
            <v>2.6798526315789477</v>
          </cell>
          <cell r="C135">
            <v>1.7964368421052632</v>
          </cell>
          <cell r="D135">
            <v>10.563881782003321</v>
          </cell>
          <cell r="E135">
            <v>-1.5591968096962745</v>
          </cell>
        </row>
        <row r="136">
          <cell r="A136">
            <v>45139</v>
          </cell>
          <cell r="B136">
            <v>2.8818434782608695</v>
          </cell>
          <cell r="C136">
            <v>1.6810608695652169</v>
          </cell>
          <cell r="D136">
            <v>7.5373863585517427</v>
          </cell>
          <cell r="E136">
            <v>-6.4224897773102896</v>
          </cell>
        </row>
        <row r="137">
          <cell r="A137">
            <v>45170</v>
          </cell>
          <cell r="B137">
            <v>2.802305</v>
          </cell>
          <cell r="C137">
            <v>1.7993549999999998</v>
          </cell>
          <cell r="D137">
            <v>-2.759986059647801</v>
          </cell>
          <cell r="E137">
            <v>7.0368737132866528</v>
          </cell>
        </row>
        <row r="138">
          <cell r="A138">
            <v>45200</v>
          </cell>
          <cell r="B138">
            <v>2.2928818181818182</v>
          </cell>
          <cell r="C138">
            <v>1.6965545454545452</v>
          </cell>
          <cell r="D138">
            <v>-18.178720082866846</v>
          </cell>
          <cell r="E138">
            <v>-5.7131835877553101</v>
          </cell>
        </row>
        <row r="139">
          <cell r="A139">
            <v>45231</v>
          </cell>
          <cell r="B139">
            <v>2.0888949999999995</v>
          </cell>
          <cell r="C139">
            <v>1.6775949999999999</v>
          </cell>
          <cell r="D139">
            <v>-8.8965256108827191</v>
          </cell>
          <cell r="E139">
            <v>-1.1175323248723288</v>
          </cell>
        </row>
        <row r="140">
          <cell r="A140">
            <v>45261</v>
          </cell>
          <cell r="B140">
            <v>2.0006049999999997</v>
          </cell>
          <cell r="C140">
            <v>1.614555</v>
          </cell>
          <cell r="D140">
            <v>-4.2266365710100189</v>
          </cell>
          <cell r="E140">
            <v>-3.7577603652848239</v>
          </cell>
        </row>
        <row r="141">
          <cell r="A141">
            <v>45292</v>
          </cell>
          <cell r="B141">
            <v>2.152452380952381</v>
          </cell>
          <cell r="C141">
            <v>1.7641000000000002</v>
          </cell>
          <cell r="D141">
            <v>7.5900730505212834</v>
          </cell>
          <cell r="E141">
            <v>9.262304473988209</v>
          </cell>
        </row>
        <row r="142">
          <cell r="A142">
            <v>45323</v>
          </cell>
          <cell r="B142">
            <v>2.3355699999999997</v>
          </cell>
          <cell r="C142">
            <v>1.9469450000000001</v>
          </cell>
          <cell r="D142">
            <v>8.5073946661061939</v>
          </cell>
          <cell r="E142">
            <v>10.364775239498883</v>
          </cell>
        </row>
        <row r="143">
          <cell r="A143">
            <v>45352</v>
          </cell>
          <cell r="B143">
            <v>2.5413999999999994</v>
          </cell>
          <cell r="C143">
            <v>1.9484650000000001</v>
          </cell>
          <cell r="D143">
            <v>8.8128379795938514</v>
          </cell>
          <cell r="E143">
            <v>7.8071029227828603E-2</v>
          </cell>
        </row>
        <row r="144">
          <cell r="A144">
            <v>45383</v>
          </cell>
          <cell r="B144">
            <v>2.5886636363636359</v>
          </cell>
          <cell r="C144">
            <v>1.9025681818181817</v>
          </cell>
          <cell r="D144">
            <v>1.8597480272147777</v>
          </cell>
          <cell r="E144">
            <v>-2.3555372142593569</v>
          </cell>
        </row>
        <row r="145">
          <cell r="A145">
            <v>45413</v>
          </cell>
          <cell r="B145">
            <v>2.3810136363636363</v>
          </cell>
          <cell r="C145">
            <v>1.8209136363636365</v>
          </cell>
          <cell r="D145">
            <v>-8.0215133817729622</v>
          </cell>
          <cell r="E145">
            <v>-4.2918065294518044</v>
          </cell>
        </row>
        <row r="146">
          <cell r="A146">
            <v>45444</v>
          </cell>
          <cell r="B146">
            <v>2.271794736842105</v>
          </cell>
          <cell r="C146">
            <v>1.8538842105263158</v>
          </cell>
          <cell r="D146">
            <v>-4.5870757669550386</v>
          </cell>
          <cell r="E146">
            <v>1.8106610607036657</v>
          </cell>
        </row>
        <row r="147">
          <cell r="A147">
            <v>45474</v>
          </cell>
          <cell r="B147">
            <v>2.3730619047619048</v>
          </cell>
          <cell r="C147">
            <v>2.0479761904761902</v>
          </cell>
          <cell r="D147">
            <v>4.457584405735787</v>
          </cell>
          <cell r="E147">
            <v>10.469476941862069</v>
          </cell>
        </row>
        <row r="148">
          <cell r="A148">
            <v>45505</v>
          </cell>
          <cell r="B148">
            <v>2.2601727272727277</v>
          </cell>
          <cell r="C148">
            <v>1.8805818181818186</v>
          </cell>
          <cell r="D148">
            <v>-4.7571105188047653</v>
          </cell>
          <cell r="E148">
            <v>-8.1736483594298761</v>
          </cell>
        </row>
        <row r="149">
          <cell r="A149">
            <v>45536</v>
          </cell>
          <cell r="B149">
            <v>1.9635899999999995</v>
          </cell>
          <cell r="C149">
            <v>1.6384333333333334</v>
          </cell>
          <cell r="D149">
            <v>-13.122126627490289</v>
          </cell>
          <cell r="E149">
            <v>-12.876253641684087</v>
          </cell>
        </row>
        <row r="150">
          <cell r="A150">
            <v>45566</v>
          </cell>
          <cell r="B150">
            <v>2.0033134256999996</v>
          </cell>
          <cell r="C150">
            <v>1.6715788396666666</v>
          </cell>
          <cell r="D150">
            <v>2.0229999999999961</v>
          </cell>
          <cell r="E150">
            <v>2.0229999999999961</v>
          </cell>
        </row>
        <row r="151">
          <cell r="A151">
            <v>45597</v>
          </cell>
          <cell r="B151">
            <v>1.982570588235294</v>
          </cell>
          <cell r="C151">
            <v>1.6885294117647058</v>
          </cell>
          <cell r="D151">
            <v>-1.0354264688990327</v>
          </cell>
          <cell r="E151">
            <v>1.0140456253573689</v>
          </cell>
        </row>
        <row r="152">
          <cell r="A152">
            <v>45627</v>
          </cell>
          <cell r="B152">
            <v>1.9662117647058823</v>
          </cell>
          <cell r="C152">
            <v>1.6628529411764705</v>
          </cell>
          <cell r="D152">
            <v>-0.82513195880569867</v>
          </cell>
          <cell r="E152">
            <v>-1.5206410033095352</v>
          </cell>
        </row>
        <row r="153">
          <cell r="A153">
            <v>45658</v>
          </cell>
          <cell r="B153">
            <v>2.1181190476190479</v>
          </cell>
          <cell r="C153">
            <v>1.8728476190476193</v>
          </cell>
          <cell r="D153">
            <v>7.725886175637271</v>
          </cell>
          <cell r="E153">
            <v>12.628577829773533</v>
          </cell>
        </row>
        <row r="154">
          <cell r="A154">
            <v>45689</v>
          </cell>
          <cell r="B154">
            <v>2.1086631578947368</v>
          </cell>
          <cell r="C154">
            <v>1.8849684210526314</v>
          </cell>
          <cell r="D154">
            <v>-0.44642862425227747</v>
          </cell>
          <cell r="E154">
            <v>0.64718570169503664</v>
          </cell>
        </row>
        <row r="155">
          <cell r="A155">
            <v>45717</v>
          </cell>
          <cell r="B155">
            <v>2.0879285714285714</v>
          </cell>
          <cell r="C155">
            <v>1.7270476190476192</v>
          </cell>
          <cell r="D155">
            <v>-0.98330481985878748</v>
          </cell>
          <cell r="E155">
            <v>-8.3779017325300202</v>
          </cell>
        </row>
        <row r="156">
          <cell r="A156">
            <v>45748</v>
          </cell>
          <cell r="B156">
            <v>2.0248714285714282</v>
          </cell>
          <cell r="C156">
            <v>1.6040047619047619</v>
          </cell>
          <cell r="D156">
            <v>-3.0200814204098521</v>
          </cell>
          <cell r="E156">
            <v>-7.1244623359435337</v>
          </cell>
        </row>
        <row r="157">
          <cell r="A157">
            <v>45778</v>
          </cell>
          <cell r="B157">
            <v>2.0599238095238097</v>
          </cell>
          <cell r="C157">
            <v>1.5464476190476191</v>
          </cell>
          <cell r="D157">
            <v>1.731091686009492</v>
          </cell>
          <cell r="E157">
            <v>-3.5883398992402959</v>
          </cell>
        </row>
        <row r="158">
          <cell r="A158">
            <v>45809</v>
          </cell>
          <cell r="B158">
            <v>2.09049</v>
          </cell>
          <cell r="C158">
            <v>1.5612800000000002</v>
          </cell>
          <cell r="D158">
            <v>1.483850535387333</v>
          </cell>
          <cell r="E158">
            <v>0.95912598459142373</v>
          </cell>
        </row>
        <row r="159">
          <cell r="A159">
            <v>45839</v>
          </cell>
        </row>
        <row r="160">
          <cell r="A160">
            <v>45870</v>
          </cell>
        </row>
        <row r="161">
          <cell r="A161">
            <v>45901</v>
          </cell>
        </row>
        <row r="162">
          <cell r="A162">
            <v>45931</v>
          </cell>
        </row>
        <row r="163">
          <cell r="A163">
            <v>45962</v>
          </cell>
        </row>
        <row r="164">
          <cell r="A164">
            <v>45992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MP_SUB"/>
      <sheetName val="BTA"/>
      <sheetName val="Graph"/>
      <sheetName val="FEPC"/>
      <sheetName val="AEO_EIA"/>
      <sheetName val="SALIDAS_DENTON"/>
      <sheetName val="TTE_POL"/>
      <sheetName val="DIESEL_TERMICAS"/>
      <sheetName val="DIESEL_CIUDADES"/>
    </sheetNames>
    <sheetDataSet>
      <sheetData sheetId="0" refreshError="1"/>
      <sheetData sheetId="1">
        <row r="63">
          <cell r="C63">
            <v>6185.251000000002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Tarifa Transporte Poliductos</v>
          </cell>
        </row>
      </sheetData>
      <sheetData sheetId="7">
        <row r="30">
          <cell r="I30">
            <v>2.2929687515291781</v>
          </cell>
        </row>
      </sheetData>
      <sheetData sheetId="8">
        <row r="9">
          <cell r="CM9" t="str">
            <v>EDS Bogotá</v>
          </cell>
          <cell r="CT9" t="str">
            <v>Medellín</v>
          </cell>
          <cell r="DA9" t="str">
            <v>Cali</v>
          </cell>
          <cell r="DH9" t="str">
            <v>Barranquilla</v>
          </cell>
          <cell r="DO9" t="str">
            <v>Cartagena</v>
          </cell>
          <cell r="DV9" t="str">
            <v>Monteria</v>
          </cell>
          <cell r="EC9" t="str">
            <v>Bucaramanga</v>
          </cell>
          <cell r="EJ9" t="str">
            <v>Villavicencio</v>
          </cell>
          <cell r="EQ9" t="str">
            <v>Pereira</v>
          </cell>
          <cell r="EX9" t="str">
            <v>Manizales</v>
          </cell>
          <cell r="FE9" t="str">
            <v>Ibagué</v>
          </cell>
        </row>
        <row r="11">
          <cell r="M11" t="str">
            <v>Precios bajos Base 2023</v>
          </cell>
          <cell r="N11" t="str">
            <v>Precios de referencia Base 2023</v>
          </cell>
          <cell r="O11" t="str">
            <v>Precios altos Base 2023</v>
          </cell>
          <cell r="P11" t="str">
            <v>Precios bajos nominales</v>
          </cell>
          <cell r="Q11" t="str">
            <v>Precios de referencia nominales</v>
          </cell>
          <cell r="R11" t="str">
            <v>Precios altos nominales</v>
          </cell>
          <cell r="S11" t="str">
            <v>Precios bajos Base 2023</v>
          </cell>
          <cell r="T11" t="str">
            <v>Precios de referencia Base 2023</v>
          </cell>
          <cell r="U11" t="str">
            <v>Precios altos Base 2023</v>
          </cell>
          <cell r="AC11" t="str">
            <v>Precios bajos Base 2023</v>
          </cell>
          <cell r="AD11" t="str">
            <v>Precios de referencia Base 2023</v>
          </cell>
          <cell r="AE11" t="str">
            <v>Precios altos Base 2023</v>
          </cell>
          <cell r="CP11" t="str">
            <v>Esc Bajo</v>
          </cell>
          <cell r="CQ11" t="str">
            <v>Esc Referencia</v>
          </cell>
          <cell r="CR11" t="str">
            <v>Esc Alto</v>
          </cell>
        </row>
        <row r="12">
          <cell r="F12">
            <v>44927</v>
          </cell>
          <cell r="M12">
            <v>3.341681716595915</v>
          </cell>
          <cell r="N12">
            <v>3.341681716595915</v>
          </cell>
          <cell r="O12">
            <v>3.341681716595915</v>
          </cell>
          <cell r="P12">
            <v>24.746389576468083</v>
          </cell>
          <cell r="Q12">
            <v>24.746389576468083</v>
          </cell>
          <cell r="R12">
            <v>24.746389576468083</v>
          </cell>
          <cell r="S12">
            <v>25.37305216774168</v>
          </cell>
          <cell r="T12">
            <v>25.37305216774168</v>
          </cell>
          <cell r="U12">
            <v>25.37305216774168</v>
          </cell>
          <cell r="AC12">
            <v>30.447662601290013</v>
          </cell>
          <cell r="AD12">
            <v>30.447662601290013</v>
          </cell>
          <cell r="AE12">
            <v>30.447662601290013</v>
          </cell>
          <cell r="CQ12">
            <v>15.193566489922487</v>
          </cell>
          <cell r="CX12">
            <v>15.111626742502578</v>
          </cell>
          <cell r="DE12">
            <v>15.314049998129533</v>
          </cell>
          <cell r="DL12">
            <v>14.720547011554899</v>
          </cell>
          <cell r="DS12">
            <v>14.656275169539716</v>
          </cell>
          <cell r="DZ12">
            <v>14.677824895686809</v>
          </cell>
          <cell r="EG12">
            <v>14.793910731898794</v>
          </cell>
          <cell r="EN12">
            <v>15.077480653710502</v>
          </cell>
          <cell r="EU12">
            <v>15.193808295197188</v>
          </cell>
          <cell r="FB12">
            <v>15.193808295197188</v>
          </cell>
          <cell r="FI12">
            <v>14.963091811124096</v>
          </cell>
        </row>
        <row r="13">
          <cell r="F13">
            <v>44958</v>
          </cell>
          <cell r="M13">
            <v>2.9062195218189073</v>
          </cell>
          <cell r="N13">
            <v>2.9062195218189073</v>
          </cell>
          <cell r="O13">
            <v>2.9062195218189073</v>
          </cell>
          <cell r="P13">
            <v>21.641767019483378</v>
          </cell>
          <cell r="Q13">
            <v>21.641767019483378</v>
          </cell>
          <cell r="R13">
            <v>21.641767019483378</v>
          </cell>
          <cell r="S13">
            <v>22.066631651902835</v>
          </cell>
          <cell r="T13">
            <v>22.066631651902835</v>
          </cell>
          <cell r="U13">
            <v>22.066631651902835</v>
          </cell>
          <cell r="AC13">
            <v>26.479957982283398</v>
          </cell>
          <cell r="AD13">
            <v>26.479957982283398</v>
          </cell>
          <cell r="AE13">
            <v>26.479957982283398</v>
          </cell>
          <cell r="CQ13">
            <v>14.418223595048136</v>
          </cell>
          <cell r="CX13">
            <v>14.339282196087517</v>
          </cell>
          <cell r="DE13">
            <v>14.534298357163358</v>
          </cell>
          <cell r="DL13">
            <v>13.962512898667761</v>
          </cell>
          <cell r="DS13">
            <v>13.90059289912891</v>
          </cell>
          <cell r="DZ13">
            <v>13.92197490188067</v>
          </cell>
          <cell r="EG13">
            <v>14.033192085500296</v>
          </cell>
          <cell r="EN13">
            <v>14.30700641142851</v>
          </cell>
          <cell r="EU13">
            <v>14.418456552157012</v>
          </cell>
          <cell r="FB13">
            <v>14.418456552157012</v>
          </cell>
          <cell r="FI13">
            <v>14.19680329824363</v>
          </cell>
        </row>
        <row r="14">
          <cell r="F14">
            <v>44986</v>
          </cell>
          <cell r="M14">
            <v>2.7868020584741515</v>
          </cell>
          <cell r="N14">
            <v>2.7868020584741515</v>
          </cell>
          <cell r="O14">
            <v>2.7868020584741515</v>
          </cell>
          <cell r="P14">
            <v>20.821206010538944</v>
          </cell>
          <cell r="Q14">
            <v>20.821206010538944</v>
          </cell>
          <cell r="R14">
            <v>20.821206010538944</v>
          </cell>
          <cell r="S14">
            <v>21.159906899471164</v>
          </cell>
          <cell r="T14">
            <v>21.159906899471164</v>
          </cell>
          <cell r="U14">
            <v>21.159906899471164</v>
          </cell>
          <cell r="AC14">
            <v>25.391888279365396</v>
          </cell>
          <cell r="AD14">
            <v>25.391888279365396</v>
          </cell>
          <cell r="AE14">
            <v>25.391888279365396</v>
          </cell>
          <cell r="CQ14">
            <v>14.934599944329992</v>
          </cell>
          <cell r="CX14">
            <v>14.852572896416534</v>
          </cell>
          <cell r="DE14">
            <v>15.055211818440792</v>
          </cell>
          <cell r="DL14">
            <v>14.461076500118971</v>
          </cell>
          <cell r="DS14">
            <v>14.396736181403456</v>
          </cell>
          <cell r="DZ14">
            <v>14.41933530059087</v>
          </cell>
          <cell r="EG14">
            <v>14.534518383859705</v>
          </cell>
          <cell r="EN14">
            <v>14.819416861061159</v>
          </cell>
          <cell r="EU14">
            <v>14.934842007229602</v>
          </cell>
          <cell r="FB14">
            <v>14.934842007229602</v>
          </cell>
          <cell r="FI14">
            <v>14.704906145968078</v>
          </cell>
        </row>
        <row r="15">
          <cell r="F15">
            <v>45017</v>
          </cell>
          <cell r="M15">
            <v>2.600132057764621</v>
          </cell>
          <cell r="N15">
            <v>2.600132057764621</v>
          </cell>
          <cell r="O15">
            <v>2.600132057764621</v>
          </cell>
          <cell r="P15">
            <v>19.524806478261528</v>
          </cell>
          <cell r="Q15">
            <v>19.524806478261528</v>
          </cell>
          <cell r="R15">
            <v>19.524806478261528</v>
          </cell>
          <cell r="S15">
            <v>19.742540415214808</v>
          </cell>
          <cell r="T15">
            <v>19.742540415214808</v>
          </cell>
          <cell r="U15">
            <v>19.742540415214808</v>
          </cell>
          <cell r="AC15">
            <v>23.691048498257771</v>
          </cell>
          <cell r="AD15">
            <v>23.691048498257771</v>
          </cell>
          <cell r="AE15">
            <v>23.691048498257771</v>
          </cell>
          <cell r="CQ15">
            <v>14.72998992774132</v>
          </cell>
          <cell r="CX15">
            <v>14.648696010842945</v>
          </cell>
          <cell r="DE15">
            <v>14.84952381223836</v>
          </cell>
          <cell r="DL15">
            <v>14.260698681715548</v>
          </cell>
          <cell r="DS15">
            <v>14.196933415795062</v>
          </cell>
          <cell r="DZ15">
            <v>14.219905152046426</v>
          </cell>
          <cell r="EG15">
            <v>14.333484165839982</v>
          </cell>
          <cell r="EN15">
            <v>14.616410913947764</v>
          </cell>
          <cell r="EU15">
            <v>14.730229827161638</v>
          </cell>
          <cell r="FB15">
            <v>14.730229827161638</v>
          </cell>
          <cell r="FI15">
            <v>14.502923658298</v>
          </cell>
        </row>
        <row r="16">
          <cell r="F16">
            <v>45047</v>
          </cell>
          <cell r="M16">
            <v>2.389446555751177</v>
          </cell>
          <cell r="N16">
            <v>2.389446555751177</v>
          </cell>
          <cell r="O16">
            <v>2.389446555751177</v>
          </cell>
          <cell r="P16">
            <v>17.987923041411669</v>
          </cell>
          <cell r="Q16">
            <v>17.987923041411669</v>
          </cell>
          <cell r="R16">
            <v>17.987923041411669</v>
          </cell>
          <cell r="S16">
            <v>18.142826652223786</v>
          </cell>
          <cell r="T16">
            <v>18.142826652223786</v>
          </cell>
          <cell r="U16">
            <v>18.142826652223786</v>
          </cell>
          <cell r="AC16">
            <v>21.77139198266854</v>
          </cell>
          <cell r="AD16">
            <v>21.77139198266854</v>
          </cell>
          <cell r="AE16">
            <v>21.77139198266854</v>
          </cell>
          <cell r="CQ16">
            <v>15.569587185136573</v>
          </cell>
          <cell r="CX16">
            <v>15.483492508081579</v>
          </cell>
          <cell r="DE16">
            <v>15.696180066566647</v>
          </cell>
          <cell r="DL16">
            <v>15.072582245371716</v>
          </cell>
          <cell r="DS16">
            <v>15.00505136254302</v>
          </cell>
          <cell r="DZ16">
            <v>15.029681852307624</v>
          </cell>
          <cell r="EG16">
            <v>15.14966602960884</v>
          </cell>
          <cell r="EN16">
            <v>15.449603007835357</v>
          </cell>
          <cell r="EU16">
            <v>15.569841251663394</v>
          </cell>
          <cell r="FB16">
            <v>15.569841251663394</v>
          </cell>
          <cell r="FI16">
            <v>15.329413835043516</v>
          </cell>
        </row>
        <row r="17">
          <cell r="F17">
            <v>45078</v>
          </cell>
          <cell r="M17">
            <v>2.4403849720586241</v>
          </cell>
          <cell r="N17">
            <v>2.4403849720586241</v>
          </cell>
          <cell r="O17">
            <v>2.4403849720586241</v>
          </cell>
          <cell r="P17">
            <v>18.430710696116989</v>
          </cell>
          <cell r="Q17">
            <v>18.430710696116989</v>
          </cell>
          <cell r="R17">
            <v>18.430710696116989</v>
          </cell>
          <cell r="S17">
            <v>18.529596908616604</v>
          </cell>
          <cell r="T17">
            <v>18.529596908616604</v>
          </cell>
          <cell r="U17">
            <v>18.529596908616604</v>
          </cell>
          <cell r="AC17">
            <v>22.23551629033992</v>
          </cell>
          <cell r="AD17">
            <v>22.23551629033992</v>
          </cell>
          <cell r="AE17">
            <v>22.23551629033992</v>
          </cell>
          <cell r="CQ17">
            <v>16.562502993099304</v>
          </cell>
          <cell r="CX17">
            <v>16.471943236175758</v>
          </cell>
          <cell r="DE17">
            <v>16.695661290019736</v>
          </cell>
          <cell r="DL17">
            <v>16.039722165358295</v>
          </cell>
          <cell r="DS17">
            <v>15.96868896629196</v>
          </cell>
          <cell r="DZ17">
            <v>15.995003052818955</v>
          </cell>
          <cell r="EG17">
            <v>16.120803702592024</v>
          </cell>
          <cell r="EN17">
            <v>16.436702343326232</v>
          </cell>
          <cell r="EU17">
            <v>16.56277023613567</v>
          </cell>
          <cell r="FB17">
            <v>16.56277023613567</v>
          </cell>
          <cell r="FI17">
            <v>16.31027986698756</v>
          </cell>
        </row>
        <row r="18">
          <cell r="F18">
            <v>45108</v>
          </cell>
          <cell r="M18">
            <v>2.6970103412448978</v>
          </cell>
          <cell r="N18">
            <v>2.6970103412448978</v>
          </cell>
          <cell r="O18">
            <v>2.6970103412448978</v>
          </cell>
          <cell r="P18">
            <v>20.40769645867185</v>
          </cell>
          <cell r="Q18">
            <v>20.40769645867185</v>
          </cell>
          <cell r="R18">
            <v>20.40769645867185</v>
          </cell>
          <cell r="S18">
            <v>20.478127448671223</v>
          </cell>
          <cell r="T18">
            <v>20.478127448671223</v>
          </cell>
          <cell r="U18">
            <v>20.478127448671223</v>
          </cell>
          <cell r="AC18">
            <v>24.57375293840547</v>
          </cell>
          <cell r="AD18">
            <v>24.57375293840547</v>
          </cell>
          <cell r="AE18">
            <v>24.57375293840547</v>
          </cell>
          <cell r="CQ18">
            <v>17.660706707672404</v>
          </cell>
          <cell r="CX18">
            <v>17.563965974804855</v>
          </cell>
          <cell r="DE18">
            <v>17.802953459089299</v>
          </cell>
          <cell r="DL18">
            <v>17.102244515161569</v>
          </cell>
          <cell r="DS18">
            <v>17.026363086488946</v>
          </cell>
          <cell r="DZ18">
            <v>17.054729045634364</v>
          </cell>
          <cell r="EG18">
            <v>17.188860111321361</v>
          </cell>
          <cell r="EN18">
            <v>17.526575641985406</v>
          </cell>
          <cell r="EU18">
            <v>17.660992190850255</v>
          </cell>
          <cell r="FB18">
            <v>17.660992190850255</v>
          </cell>
          <cell r="FI18">
            <v>17.391524451176011</v>
          </cell>
        </row>
        <row r="19">
          <cell r="F19">
            <v>45139</v>
          </cell>
          <cell r="M19">
            <v>3.1523831811969543</v>
          </cell>
          <cell r="N19">
            <v>3.1523831811969543</v>
          </cell>
          <cell r="O19">
            <v>3.1523831811969543</v>
          </cell>
          <cell r="P19">
            <v>23.957576192464803</v>
          </cell>
          <cell r="Q19">
            <v>23.957576192464803</v>
          </cell>
          <cell r="R19">
            <v>23.957576192464803</v>
          </cell>
          <cell r="S19">
            <v>23.935727484753109</v>
          </cell>
          <cell r="T19">
            <v>23.935727484753109</v>
          </cell>
          <cell r="U19">
            <v>23.935727484753109</v>
          </cell>
          <cell r="AC19">
            <v>28.72287298170373</v>
          </cell>
          <cell r="AD19">
            <v>28.72287298170373</v>
          </cell>
          <cell r="AE19">
            <v>28.72287298170373</v>
          </cell>
          <cell r="CQ19">
            <v>16.890654516949276</v>
          </cell>
          <cell r="CX19">
            <v>16.797746159974807</v>
          </cell>
          <cell r="DE19">
            <v>17.027266175424035</v>
          </cell>
          <cell r="DL19">
            <v>16.3543157566302</v>
          </cell>
          <cell r="DS19">
            <v>16.28144036429158</v>
          </cell>
          <cell r="DZ19">
            <v>16.309242728140145</v>
          </cell>
          <cell r="EG19">
            <v>16.437500083325222</v>
          </cell>
          <cell r="EN19">
            <v>16.762397161764195</v>
          </cell>
          <cell r="EU19">
            <v>16.890928690735354</v>
          </cell>
          <cell r="FB19">
            <v>16.890928690735354</v>
          </cell>
          <cell r="FI19">
            <v>16.632696012376325</v>
          </cell>
        </row>
        <row r="20">
          <cell r="F20">
            <v>45170</v>
          </cell>
          <cell r="M20">
            <v>3.3790867672792833</v>
          </cell>
          <cell r="N20">
            <v>3.3790867672792833</v>
          </cell>
          <cell r="O20">
            <v>3.3790867672792833</v>
          </cell>
          <cell r="P20">
            <v>25.744304284672971</v>
          </cell>
          <cell r="Q20">
            <v>25.744304284672971</v>
          </cell>
          <cell r="R20">
            <v>25.744304284672971</v>
          </cell>
          <cell r="S20">
            <v>25.657064944186747</v>
          </cell>
          <cell r="T20">
            <v>25.657064944186747</v>
          </cell>
          <cell r="U20">
            <v>25.657064944186747</v>
          </cell>
          <cell r="AC20">
            <v>30.788477933024094</v>
          </cell>
          <cell r="AD20">
            <v>30.788477933024094</v>
          </cell>
          <cell r="AE20">
            <v>30.788477933024094</v>
          </cell>
          <cell r="CQ20">
            <v>16.850775011063039</v>
          </cell>
          <cell r="CX20">
            <v>16.757143099455416</v>
          </cell>
          <cell r="DE20">
            <v>16.98845057812095</v>
          </cell>
          <cell r="DL20">
            <v>16.31025933482805</v>
          </cell>
          <cell r="DS20">
            <v>16.236816401210191</v>
          </cell>
          <cell r="DZ20">
            <v>16.265155707558772</v>
          </cell>
          <cell r="EG20">
            <v>16.394091487046484</v>
          </cell>
          <cell r="EN20">
            <v>16.721839231575327</v>
          </cell>
          <cell r="EU20">
            <v>16.851051320068372</v>
          </cell>
          <cell r="FB20">
            <v>16.851051320068372</v>
          </cell>
          <cell r="FI20">
            <v>16.591127991484953</v>
          </cell>
        </row>
        <row r="21">
          <cell r="F21">
            <v>45200</v>
          </cell>
          <cell r="M21">
            <v>3.1045742256527165</v>
          </cell>
          <cell r="N21">
            <v>3.1045742256527165</v>
          </cell>
          <cell r="O21">
            <v>3.1045742256527165</v>
          </cell>
          <cell r="P21">
            <v>23.643803013621657</v>
          </cell>
          <cell r="Q21">
            <v>23.643803013621657</v>
          </cell>
          <cell r="R21">
            <v>23.643803013621657</v>
          </cell>
          <cell r="S21">
            <v>23.572718908237658</v>
          </cell>
          <cell r="T21">
            <v>23.572718908237658</v>
          </cell>
          <cell r="U21">
            <v>23.572718908237658</v>
          </cell>
          <cell r="AC21">
            <v>28.287262689885193</v>
          </cell>
          <cell r="AD21">
            <v>28.287262689885193</v>
          </cell>
          <cell r="AE21">
            <v>28.287262689885193</v>
          </cell>
          <cell r="CQ21">
            <v>16.827592267884619</v>
          </cell>
          <cell r="CX21">
            <v>16.734123371624861</v>
          </cell>
          <cell r="DE21">
            <v>16.965028138560488</v>
          </cell>
          <cell r="DL21">
            <v>16.288017642082913</v>
          </cell>
          <cell r="DS21">
            <v>16.214702574330079</v>
          </cell>
          <cell r="DZ21">
            <v>16.242943177081795</v>
          </cell>
          <cell r="EG21">
            <v>16.371703840563761</v>
          </cell>
          <cell r="EN21">
            <v>16.698831604402649</v>
          </cell>
          <cell r="EU21">
            <v>16.827868095829515</v>
          </cell>
          <cell r="FB21">
            <v>16.827868095829515</v>
          </cell>
          <cell r="FI21">
            <v>16.568347935638197</v>
          </cell>
        </row>
        <row r="22">
          <cell r="F22">
            <v>45231</v>
          </cell>
          <cell r="M22">
            <v>2.8273164595420419</v>
          </cell>
          <cell r="N22">
            <v>2.8273164595420419</v>
          </cell>
          <cell r="O22">
            <v>2.8273164595420419</v>
          </cell>
          <cell r="P22">
            <v>21.4888739950798</v>
          </cell>
          <cell r="Q22">
            <v>21.4888739950798</v>
          </cell>
          <cell r="R22">
            <v>21.4888739950798</v>
          </cell>
          <cell r="S22">
            <v>21.467528659716947</v>
          </cell>
          <cell r="T22">
            <v>21.467528659716947</v>
          </cell>
          <cell r="U22">
            <v>21.467528659716947</v>
          </cell>
          <cell r="AC22">
            <v>25.761034391660335</v>
          </cell>
          <cell r="AD22">
            <v>25.761034391660335</v>
          </cell>
          <cell r="AE22">
            <v>25.761034391660335</v>
          </cell>
          <cell r="CQ22">
            <v>17.199534145699644</v>
          </cell>
          <cell r="CX22">
            <v>17.104183036967065</v>
          </cell>
          <cell r="DE22">
            <v>17.339737605598778</v>
          </cell>
          <cell r="DL22">
            <v>16.649093936464936</v>
          </cell>
          <cell r="DS22">
            <v>16.574302500203515</v>
          </cell>
          <cell r="DZ22">
            <v>16.602846562604057</v>
          </cell>
          <cell r="EG22">
            <v>16.734465350165888</v>
          </cell>
          <cell r="EN22">
            <v>17.067915358137814</v>
          </cell>
          <cell r="EU22">
            <v>17.199815528078357</v>
          </cell>
          <cell r="FB22">
            <v>17.199815528078357</v>
          </cell>
          <cell r="FI22">
            <v>16.934804098819971</v>
          </cell>
        </row>
        <row r="23">
          <cell r="F23">
            <v>45261</v>
          </cell>
          <cell r="M23">
            <v>2.5413233986999999</v>
          </cell>
          <cell r="N23">
            <v>2.5413233986999999</v>
          </cell>
          <cell r="O23">
            <v>2.5413233986999999</v>
          </cell>
          <cell r="P23">
            <v>19.296012199511015</v>
          </cell>
          <cell r="Q23">
            <v>19.296012199511015</v>
          </cell>
          <cell r="R23">
            <v>19.296012199511015</v>
          </cell>
          <cell r="S23">
            <v>19.296012199511015</v>
          </cell>
          <cell r="T23">
            <v>19.296012199511015</v>
          </cell>
          <cell r="U23">
            <v>19.296012199511015</v>
          </cell>
          <cell r="AC23">
            <v>23.155214639413217</v>
          </cell>
          <cell r="AD23">
            <v>23.155214639413217</v>
          </cell>
          <cell r="AE23">
            <v>23.155214639413217</v>
          </cell>
          <cell r="CQ23">
            <v>17.930325554400795</v>
          </cell>
          <cell r="CX23">
            <v>17.831017251788712</v>
          </cell>
          <cell r="DE23">
            <v>18.076347638548484</v>
          </cell>
          <cell r="DL23">
            <v>17.357041367199074</v>
          </cell>
          <cell r="DS23">
            <v>17.279145989958394</v>
          </cell>
          <cell r="DZ23">
            <v>17.308738366859512</v>
          </cell>
          <cell r="EG23">
            <v>17.445955804576133</v>
          </cell>
          <cell r="EN23">
            <v>17.793108116684174</v>
          </cell>
          <cell r="EU23">
            <v>17.930618614510806</v>
          </cell>
          <cell r="FB23">
            <v>17.930618614510806</v>
          </cell>
          <cell r="FI23">
            <v>17.654472568580733</v>
          </cell>
        </row>
        <row r="24">
          <cell r="F24">
            <v>45292</v>
          </cell>
          <cell r="M24">
            <v>2.6321051516896183</v>
          </cell>
          <cell r="N24">
            <v>2.6321051516896183</v>
          </cell>
          <cell r="O24">
            <v>2.6321051516896183</v>
          </cell>
          <cell r="P24">
            <v>20.094178938057127</v>
          </cell>
          <cell r="Q24">
            <v>20.094178938057127</v>
          </cell>
          <cell r="R24">
            <v>20.094178938057127</v>
          </cell>
          <cell r="S24">
            <v>19.985308891965332</v>
          </cell>
          <cell r="T24">
            <v>19.985308891965332</v>
          </cell>
          <cell r="U24">
            <v>19.985308891965332</v>
          </cell>
          <cell r="AC24">
            <v>23.982370670358399</v>
          </cell>
          <cell r="AD24">
            <v>23.982370670358399</v>
          </cell>
          <cell r="AE24">
            <v>23.982370670358399</v>
          </cell>
          <cell r="CP24">
            <v>17.243930811190495</v>
          </cell>
          <cell r="CQ24">
            <v>17.243930811190495</v>
          </cell>
          <cell r="CR24">
            <v>17.243930811190495</v>
          </cell>
          <cell r="CX24">
            <v>17.157047692262065</v>
          </cell>
          <cell r="DE24">
            <v>17.371590424097576</v>
          </cell>
          <cell r="DL24">
            <v>16.742756028970707</v>
          </cell>
          <cell r="DS24">
            <v>16.674667501093385</v>
          </cell>
          <cell r="DZ24">
            <v>17.32116098249778</v>
          </cell>
          <cell r="EG24">
            <v>16.820454191206601</v>
          </cell>
          <cell r="EN24">
            <v>17.454507464894721</v>
          </cell>
          <cell r="EU24">
            <v>17.244069178154813</v>
          </cell>
          <cell r="FB24">
            <v>17.244069178154813</v>
          </cell>
          <cell r="FI24">
            <v>17.235050960368639</v>
          </cell>
        </row>
        <row r="25">
          <cell r="F25">
            <v>45323</v>
          </cell>
          <cell r="M25">
            <v>2.7455773916490704</v>
          </cell>
          <cell r="N25">
            <v>2.7455773916490704</v>
          </cell>
          <cell r="O25">
            <v>2.7455773916490704</v>
          </cell>
          <cell r="P25">
            <v>21.09019402818484</v>
          </cell>
          <cell r="Q25">
            <v>21.09019402818484</v>
          </cell>
          <cell r="R25">
            <v>21.09019402818484</v>
          </cell>
          <cell r="S25">
            <v>20.846892162982112</v>
          </cell>
          <cell r="T25">
            <v>20.846892162982112</v>
          </cell>
          <cell r="U25">
            <v>20.846892162982112</v>
          </cell>
          <cell r="AC25">
            <v>25.016270595578533</v>
          </cell>
          <cell r="AD25">
            <v>25.016270595578533</v>
          </cell>
          <cell r="AE25">
            <v>25.016270595578533</v>
          </cell>
          <cell r="CP25">
            <v>17.381300898275683</v>
          </cell>
          <cell r="CQ25">
            <v>17.381300898275683</v>
          </cell>
          <cell r="CR25">
            <v>17.381300898275683</v>
          </cell>
          <cell r="CX25">
            <v>17.294593597086571</v>
          </cell>
          <cell r="DE25">
            <v>17.508702177632813</v>
          </cell>
          <cell r="DL25">
            <v>16.881140299458835</v>
          </cell>
          <cell r="DS25">
            <v>16.813189556357113</v>
          </cell>
          <cell r="DZ25">
            <v>17.459273316027961</v>
          </cell>
          <cell r="EG25">
            <v>16.958681230745817</v>
          </cell>
          <cell r="EN25">
            <v>17.592349956856481</v>
          </cell>
          <cell r="EU25">
            <v>17.381438985238923</v>
          </cell>
          <cell r="FB25">
            <v>17.381438985238923</v>
          </cell>
          <cell r="FI25">
            <v>17.373337547190019</v>
          </cell>
        </row>
        <row r="26">
          <cell r="F26">
            <v>45352</v>
          </cell>
          <cell r="M26">
            <v>2.6245211839500109</v>
          </cell>
          <cell r="N26">
            <v>2.6245211839500109</v>
          </cell>
          <cell r="O26">
            <v>2.6245211839500109</v>
          </cell>
          <cell r="P26">
            <v>20.290618546415388</v>
          </cell>
          <cell r="Q26">
            <v>20.290618546415388</v>
          </cell>
          <cell r="R26">
            <v>20.290618546415388</v>
          </cell>
          <cell r="S26">
            <v>19.927724589983526</v>
          </cell>
          <cell r="T26">
            <v>19.927724589983526</v>
          </cell>
          <cell r="U26">
            <v>19.927724589983526</v>
          </cell>
          <cell r="AC26">
            <v>23.913269507980228</v>
          </cell>
          <cell r="AD26">
            <v>23.913269507980228</v>
          </cell>
          <cell r="AE26">
            <v>23.913269507980228</v>
          </cell>
          <cell r="CP26">
            <v>17.684542045595535</v>
          </cell>
          <cell r="CQ26">
            <v>17.684542045595535</v>
          </cell>
          <cell r="CR26">
            <v>17.684542045595535</v>
          </cell>
          <cell r="CX26">
            <v>17.595775324708192</v>
          </cell>
          <cell r="DE26">
            <v>17.814969283559265</v>
          </cell>
          <cell r="DL26">
            <v>17.172501932881278</v>
          </cell>
          <cell r="DS26">
            <v>17.102937264574479</v>
          </cell>
          <cell r="DZ26">
            <v>17.765320913298371</v>
          </cell>
          <cell r="EG26">
            <v>17.251884569758467</v>
          </cell>
          <cell r="EN26">
            <v>17.90155831050771</v>
          </cell>
          <cell r="EU26">
            <v>17.684683412317327</v>
          </cell>
          <cell r="FB26">
            <v>17.684683412317327</v>
          </cell>
          <cell r="FI26">
            <v>17.677344049734838</v>
          </cell>
        </row>
        <row r="27">
          <cell r="F27">
            <v>45383</v>
          </cell>
          <cell r="M27">
            <v>2.5813940479334789</v>
          </cell>
          <cell r="N27">
            <v>2.5813940479334789</v>
          </cell>
          <cell r="O27">
            <v>2.5813940479334789</v>
          </cell>
          <cell r="P27">
            <v>20.034894550576297</v>
          </cell>
          <cell r="Q27">
            <v>20.034894550576297</v>
          </cell>
          <cell r="R27">
            <v>20.034894550576297</v>
          </cell>
          <cell r="S27">
            <v>19.60026459684347</v>
          </cell>
          <cell r="T27">
            <v>19.60026459684347</v>
          </cell>
          <cell r="U27">
            <v>19.60026459684347</v>
          </cell>
          <cell r="AC27">
            <v>23.520317516212163</v>
          </cell>
          <cell r="AD27">
            <v>23.520317516212163</v>
          </cell>
          <cell r="AE27">
            <v>23.520317516212163</v>
          </cell>
          <cell r="CP27">
            <v>17.663019363208996</v>
          </cell>
          <cell r="CQ27">
            <v>17.663019363208996</v>
          </cell>
          <cell r="CR27">
            <v>17.663019363208996</v>
          </cell>
          <cell r="CX27">
            <v>17.574966270437336</v>
          </cell>
          <cell r="DE27">
            <v>17.792398048932291</v>
          </cell>
          <cell r="DL27">
            <v>17.155095728124422</v>
          </cell>
          <cell r="DS27">
            <v>17.086090315613774</v>
          </cell>
          <cell r="DZ27">
            <v>17.743716868419394</v>
          </cell>
          <cell r="EG27">
            <v>17.233840178967395</v>
          </cell>
          <cell r="EN27">
            <v>17.878859003394361</v>
          </cell>
          <cell r="EU27">
            <v>17.663159593432034</v>
          </cell>
          <cell r="FB27">
            <v>17.663159593432034</v>
          </cell>
          <cell r="FI27">
            <v>17.656447283019808</v>
          </cell>
        </row>
        <row r="28">
          <cell r="F28">
            <v>45413</v>
          </cell>
          <cell r="M28">
            <v>2.3814886879780155</v>
          </cell>
          <cell r="N28">
            <v>2.3814886879780155</v>
          </cell>
          <cell r="O28">
            <v>2.3814886879780155</v>
          </cell>
          <cell r="P28">
            <v>18.514087689632653</v>
          </cell>
          <cell r="Q28">
            <v>18.514087689632653</v>
          </cell>
          <cell r="R28">
            <v>18.514087689632653</v>
          </cell>
          <cell r="S28">
            <v>18.082403365005963</v>
          </cell>
          <cell r="T28">
            <v>18.082403365005963</v>
          </cell>
          <cell r="U28">
            <v>18.082403365005963</v>
          </cell>
          <cell r="AC28">
            <v>21.698884038007154</v>
          </cell>
          <cell r="AD28">
            <v>21.698884038007154</v>
          </cell>
          <cell r="AE28">
            <v>21.698884038007154</v>
          </cell>
          <cell r="CP28">
            <v>17.630916424509969</v>
          </cell>
          <cell r="CQ28">
            <v>17.630916424509969</v>
          </cell>
          <cell r="CR28">
            <v>17.630916424509969</v>
          </cell>
          <cell r="CX28">
            <v>17.542883331821329</v>
          </cell>
          <cell r="DE28">
            <v>17.760265723594205</v>
          </cell>
          <cell r="DL28">
            <v>17.123108157489693</v>
          </cell>
          <cell r="DS28">
            <v>17.054118418636108</v>
          </cell>
          <cell r="DZ28">
            <v>17.711837581884666</v>
          </cell>
          <cell r="EG28">
            <v>17.201834722583236</v>
          </cell>
          <cell r="EN28">
            <v>17.846949021130118</v>
          </cell>
          <cell r="EU28">
            <v>17.631056622881584</v>
          </cell>
          <cell r="FB28">
            <v>17.631056622881584</v>
          </cell>
          <cell r="FI28">
            <v>17.624587818604876</v>
          </cell>
        </row>
        <row r="29">
          <cell r="F29">
            <v>45444</v>
          </cell>
          <cell r="M29">
            <v>2.3952944408637187</v>
          </cell>
          <cell r="N29">
            <v>2.3952944408637187</v>
          </cell>
          <cell r="O29">
            <v>2.3952944408637187</v>
          </cell>
          <cell r="P29">
            <v>18.627700729677603</v>
          </cell>
          <cell r="Q29">
            <v>18.627700729677603</v>
          </cell>
          <cell r="R29">
            <v>18.627700729677603</v>
          </cell>
          <cell r="S29">
            <v>18.187229053953004</v>
          </cell>
          <cell r="T29">
            <v>18.187229053953004</v>
          </cell>
          <cell r="U29">
            <v>18.187229053953004</v>
          </cell>
          <cell r="AC29">
            <v>21.824674864743603</v>
          </cell>
          <cell r="AD29">
            <v>21.824674864743603</v>
          </cell>
          <cell r="AE29">
            <v>21.824674864743603</v>
          </cell>
          <cell r="CP29">
            <v>16.534671884198112</v>
          </cell>
          <cell r="CQ29">
            <v>16.534671884198112</v>
          </cell>
          <cell r="CR29">
            <v>16.534671884198112</v>
          </cell>
          <cell r="CX29">
            <v>16.452447900903483</v>
          </cell>
          <cell r="DE29">
            <v>16.655485708661722</v>
          </cell>
          <cell r="DL29">
            <v>16.060372763388763</v>
          </cell>
          <cell r="DS29">
            <v>15.995935505060681</v>
          </cell>
          <cell r="DZ29">
            <v>16.610299124909133</v>
          </cell>
          <cell r="EG29">
            <v>16.133904336293853</v>
          </cell>
          <cell r="EN29">
            <v>16.736494858628536</v>
          </cell>
          <cell r="EU29">
            <v>16.534802831188767</v>
          </cell>
          <cell r="FB29">
            <v>16.534802831188767</v>
          </cell>
          <cell r="FI29">
            <v>16.52880678084539</v>
          </cell>
        </row>
        <row r="30">
          <cell r="F30">
            <v>45474</v>
          </cell>
          <cell r="M30">
            <v>2.2361511815876174</v>
          </cell>
          <cell r="N30">
            <v>2.2361511815876174</v>
          </cell>
          <cell r="O30">
            <v>2.2361511815876174</v>
          </cell>
          <cell r="P30">
            <v>17.410280417375422</v>
          </cell>
          <cell r="Q30">
            <v>17.410280417375422</v>
          </cell>
          <cell r="R30">
            <v>17.410280417375422</v>
          </cell>
          <cell r="S30">
            <v>16.978870340523432</v>
          </cell>
          <cell r="T30">
            <v>16.978870340523432</v>
          </cell>
          <cell r="U30">
            <v>16.978870340523432</v>
          </cell>
          <cell r="AC30">
            <v>20.374644408628118</v>
          </cell>
          <cell r="AD30">
            <v>20.374644408628118</v>
          </cell>
          <cell r="AE30">
            <v>20.374644408628118</v>
          </cell>
          <cell r="CP30">
            <v>15.873885631587511</v>
          </cell>
          <cell r="CQ30">
            <v>15.873885631587511</v>
          </cell>
          <cell r="CR30">
            <v>15.873885631587511</v>
          </cell>
          <cell r="CX30">
            <v>15.790475457668032</v>
          </cell>
          <cell r="DE30">
            <v>15.996442356603843</v>
          </cell>
          <cell r="DL30">
            <v>15.392744113366408</v>
          </cell>
          <cell r="DS30">
            <v>15.32737726164407</v>
          </cell>
          <cell r="DZ30">
            <v>15.950763959505403</v>
          </cell>
          <cell r="EG30">
            <v>15.467336477283018</v>
          </cell>
          <cell r="EN30">
            <v>16.078780234996643</v>
          </cell>
          <cell r="EU30">
            <v>15.874018467663156</v>
          </cell>
          <cell r="FB30">
            <v>15.874018467663156</v>
          </cell>
          <cell r="FI30">
            <v>15.868095979688537</v>
          </cell>
        </row>
        <row r="31">
          <cell r="F31">
            <v>45505</v>
          </cell>
          <cell r="M31">
            <v>2.124330325094582</v>
          </cell>
          <cell r="N31">
            <v>2.124330325094582</v>
          </cell>
          <cell r="O31">
            <v>2.124330325094582</v>
          </cell>
          <cell r="P31">
            <v>16.553124280876531</v>
          </cell>
          <cell r="Q31">
            <v>16.553124280876531</v>
          </cell>
          <cell r="R31">
            <v>16.553124280876531</v>
          </cell>
          <cell r="S31">
            <v>16.129825857576815</v>
          </cell>
          <cell r="T31">
            <v>16.129825857576815</v>
          </cell>
          <cell r="U31">
            <v>16.129825857576815</v>
          </cell>
          <cell r="AC31">
            <v>19.355791029092181</v>
          </cell>
          <cell r="AD31">
            <v>19.355791029092181</v>
          </cell>
          <cell r="AE31">
            <v>19.355791029092181</v>
          </cell>
          <cell r="CP31">
            <v>15.290575318952856</v>
          </cell>
          <cell r="CQ31">
            <v>15.290575318952856</v>
          </cell>
          <cell r="CR31">
            <v>15.290575318952856</v>
          </cell>
          <cell r="CX31">
            <v>15.208034347956088</v>
          </cell>
          <cell r="DE31">
            <v>15.411854901642579</v>
          </cell>
          <cell r="DL31">
            <v>14.814447692853353</v>
          </cell>
          <cell r="DS31">
            <v>14.749762017729697</v>
          </cell>
          <cell r="DZ31">
            <v>15.366763385783965</v>
          </cell>
          <cell r="EG31">
            <v>14.888262742712438</v>
          </cell>
          <cell r="EN31">
            <v>15.493445625922163</v>
          </cell>
          <cell r="EU31">
            <v>15.290706770766846</v>
          </cell>
          <cell r="FB31">
            <v>15.290706770766846</v>
          </cell>
          <cell r="FI31">
            <v>15.284956874614089</v>
          </cell>
        </row>
        <row r="32">
          <cell r="F32">
            <v>45536</v>
          </cell>
          <cell r="M32">
            <v>1.8323922973871756</v>
          </cell>
          <cell r="N32">
            <v>1.8323922973871756</v>
          </cell>
          <cell r="O32">
            <v>1.8323922973871756</v>
          </cell>
          <cell r="P32">
            <v>14.301201551740085</v>
          </cell>
          <cell r="Q32">
            <v>14.301201551740085</v>
          </cell>
          <cell r="R32">
            <v>14.301201551740085</v>
          </cell>
          <cell r="S32">
            <v>13.913169863686013</v>
          </cell>
          <cell r="T32">
            <v>13.913169863686013</v>
          </cell>
          <cell r="U32">
            <v>13.913169863686013</v>
          </cell>
          <cell r="AC32">
            <v>16.695803836423213</v>
          </cell>
          <cell r="AD32">
            <v>16.695803836423213</v>
          </cell>
          <cell r="AE32">
            <v>16.695803836423213</v>
          </cell>
          <cell r="CP32">
            <v>13.894420521212734</v>
          </cell>
          <cell r="CQ32">
            <v>13.894420521212734</v>
          </cell>
          <cell r="CR32">
            <v>13.894420521212734</v>
          </cell>
          <cell r="CX32">
            <v>13.812515821001782</v>
          </cell>
          <cell r="DE32">
            <v>14.014765214786792</v>
          </cell>
          <cell r="DL32">
            <v>13.421963146324817</v>
          </cell>
          <cell r="DS32">
            <v>13.357776103635995</v>
          </cell>
          <cell r="DZ32">
            <v>13.970237796572881</v>
          </cell>
          <cell r="EG32">
            <v>13.49520918955348</v>
          </cell>
          <cell r="EN32">
            <v>14.095943500967579</v>
          </cell>
          <cell r="EU32">
            <v>13.89455095972451</v>
          </cell>
          <cell r="FB32">
            <v>13.89455095972451</v>
          </cell>
          <cell r="FI32">
            <v>13.889061894572224</v>
          </cell>
        </row>
        <row r="33">
          <cell r="F33">
            <v>45566</v>
          </cell>
          <cell r="M33">
            <v>2.1546751143368801</v>
          </cell>
          <cell r="N33">
            <v>2.1546751143368801</v>
          </cell>
          <cell r="O33">
            <v>2.1546751143368801</v>
          </cell>
          <cell r="P33">
            <v>16.835870359502032</v>
          </cell>
          <cell r="Q33">
            <v>16.835870359502032</v>
          </cell>
          <cell r="R33">
            <v>16.835870359502032</v>
          </cell>
          <cell r="S33">
            <v>16.360230781133772</v>
          </cell>
          <cell r="T33">
            <v>16.360230781133772</v>
          </cell>
          <cell r="U33">
            <v>16.360230781133772</v>
          </cell>
          <cell r="AC33">
            <v>19.632276937360523</v>
          </cell>
          <cell r="AD33">
            <v>19.632276937360523</v>
          </cell>
          <cell r="AE33">
            <v>19.632276937360523</v>
          </cell>
          <cell r="CP33">
            <v>15.067792992668297</v>
          </cell>
          <cell r="CQ33">
            <v>15.067792992668297</v>
          </cell>
          <cell r="CR33">
            <v>15.067792992668297</v>
          </cell>
          <cell r="CX33">
            <v>14.990513857553115</v>
          </cell>
          <cell r="DE33">
            <v>15.181341223858347</v>
          </cell>
          <cell r="DL33">
            <v>14.622017631595124</v>
          </cell>
          <cell r="DS33">
            <v>14.561455549909729</v>
          </cell>
          <cell r="DZ33">
            <v>15.139474925448845</v>
          </cell>
          <cell r="EG33">
            <v>14.691127107079943</v>
          </cell>
          <cell r="EN33">
            <v>15.258081404559888</v>
          </cell>
          <cell r="EU33">
            <v>15.067916064669657</v>
          </cell>
          <cell r="FB33">
            <v>15.067916064669657</v>
          </cell>
          <cell r="FI33">
            <v>15.062883429690379</v>
          </cell>
        </row>
        <row r="34">
          <cell r="F34">
            <v>45597</v>
          </cell>
          <cell r="M34">
            <v>2.1661083340361804</v>
          </cell>
          <cell r="N34">
            <v>2.1661083340361804</v>
          </cell>
          <cell r="O34">
            <v>2.1661083340361804</v>
          </cell>
          <cell r="P34">
            <v>17.00836627049204</v>
          </cell>
          <cell r="Q34">
            <v>17.00836627049204</v>
          </cell>
          <cell r="R34">
            <v>17.00836627049204</v>
          </cell>
          <cell r="S34">
            <v>16.447042064935843</v>
          </cell>
          <cell r="T34">
            <v>16.447042064935843</v>
          </cell>
          <cell r="U34">
            <v>16.447042064935843</v>
          </cell>
          <cell r="AC34">
            <v>19.736450477923011</v>
          </cell>
          <cell r="AD34">
            <v>19.736450477923011</v>
          </cell>
          <cell r="AE34">
            <v>19.736450477923011</v>
          </cell>
          <cell r="CP34">
            <v>15.091441813237548</v>
          </cell>
          <cell r="CQ34">
            <v>15.091441813237548</v>
          </cell>
          <cell r="CR34">
            <v>15.091441813237548</v>
          </cell>
          <cell r="CX34">
            <v>15.014269864784085</v>
          </cell>
          <cell r="DE34">
            <v>15.204832552294347</v>
          </cell>
          <cell r="DL34">
            <v>14.646284745481941</v>
          </cell>
          <cell r="DS34">
            <v>14.585806663796713</v>
          </cell>
          <cell r="DZ34">
            <v>15.163645360383963</v>
          </cell>
          <cell r="EG34">
            <v>14.715298365675947</v>
          </cell>
          <cell r="EN34">
            <v>15.282087331539079</v>
          </cell>
          <cell r="EU34">
            <v>15.091564714537244</v>
          </cell>
          <cell r="FB34">
            <v>15.091564714537244</v>
          </cell>
          <cell r="FI34">
            <v>15.087160097526967</v>
          </cell>
        </row>
        <row r="35">
          <cell r="F35">
            <v>45627</v>
          </cell>
          <cell r="M35">
            <v>2.1358974985718637</v>
          </cell>
          <cell r="N35">
            <v>2.1358974985718637</v>
          </cell>
          <cell r="O35">
            <v>2.1358974985718637</v>
          </cell>
          <cell r="P35">
            <v>16.822679269048599</v>
          </cell>
          <cell r="Q35">
            <v>16.822679269048599</v>
          </cell>
          <cell r="R35">
            <v>16.822679269048599</v>
          </cell>
          <cell r="S35">
            <v>16.217654238901943</v>
          </cell>
          <cell r="T35">
            <v>16.217654238901943</v>
          </cell>
          <cell r="U35">
            <v>16.217654238901943</v>
          </cell>
          <cell r="AC35">
            <v>19.461185086682327</v>
          </cell>
          <cell r="AD35">
            <v>19.461185086682327</v>
          </cell>
          <cell r="AE35">
            <v>19.461185086682327</v>
          </cell>
          <cell r="CP35">
            <v>14.933862149252649</v>
          </cell>
          <cell r="CQ35">
            <v>14.933862149252649</v>
          </cell>
          <cell r="CR35">
            <v>14.933862149252649</v>
          </cell>
          <cell r="CX35">
            <v>14.856759809286311</v>
          </cell>
          <cell r="DE35">
            <v>15.04715061075966</v>
          </cell>
          <cell r="DL35">
            <v>14.489106609651266</v>
          </cell>
          <cell r="DS35">
            <v>14.428683078717375</v>
          </cell>
          <cell r="DZ35">
            <v>15.006387384516934</v>
          </cell>
          <cell r="EG35">
            <v>14.558057980105705</v>
          </cell>
          <cell r="EN35">
            <v>15.124722521950863</v>
          </cell>
          <cell r="EU35">
            <v>14.933984939696343</v>
          </cell>
          <cell r="FB35">
            <v>14.933984939696343</v>
          </cell>
          <cell r="FI35">
            <v>14.929971110762086</v>
          </cell>
        </row>
        <row r="36">
          <cell r="F36">
            <v>45658</v>
          </cell>
          <cell r="M36">
            <v>1.857184530003908</v>
          </cell>
          <cell r="N36">
            <v>2.1732146943366781</v>
          </cell>
          <cell r="O36">
            <v>2.9812252819417351</v>
          </cell>
          <cell r="P36">
            <v>14.024287248175568</v>
          </cell>
          <cell r="Q36">
            <v>16.41074789981667</v>
          </cell>
          <cell r="R36">
            <v>22.512334681888671</v>
          </cell>
          <cell r="S36">
            <v>14.10141478492284</v>
          </cell>
          <cell r="T36">
            <v>16.50099994181317</v>
          </cell>
          <cell r="U36">
            <v>22.63614282199006</v>
          </cell>
          <cell r="AC36">
            <v>16.921697741907405</v>
          </cell>
          <cell r="AD36">
            <v>19.801199930175802</v>
          </cell>
          <cell r="AE36">
            <v>27.163371386388068</v>
          </cell>
          <cell r="CP36">
            <v>13.949376639344576</v>
          </cell>
          <cell r="CQ36">
            <v>15.406608988443892</v>
          </cell>
          <cell r="CR36">
            <v>19.132389940900712</v>
          </cell>
          <cell r="CX36">
            <v>15.324300250657739</v>
          </cell>
          <cell r="DE36">
            <v>15.527547344873131</v>
          </cell>
          <cell r="DL36">
            <v>14.931820971582512</v>
          </cell>
          <cell r="DS36">
            <v>14.867317292888425</v>
          </cell>
          <cell r="DZ36">
            <v>15.474284427068531</v>
          </cell>
          <cell r="EG36">
            <v>15.005428339052921</v>
          </cell>
          <cell r="EN36">
            <v>15.602916025988488</v>
          </cell>
          <cell r="EU36">
            <v>15.406740070411537</v>
          </cell>
          <cell r="FB36">
            <v>15.406740070411537</v>
          </cell>
          <cell r="FI36">
            <v>15.396305108350584</v>
          </cell>
        </row>
        <row r="37">
          <cell r="F37">
            <v>45689</v>
          </cell>
          <cell r="M37">
            <v>1.8254771737552455</v>
          </cell>
          <cell r="N37">
            <v>2.1397866874940372</v>
          </cell>
          <cell r="O37">
            <v>2.9433979991614994</v>
          </cell>
          <cell r="P37">
            <v>13.860316838058942</v>
          </cell>
          <cell r="Q37">
            <v>16.24677748970004</v>
          </cell>
          <cell r="R37">
            <v>22.348364271772041</v>
          </cell>
          <cell r="S37">
            <v>13.860664027541308</v>
          </cell>
          <cell r="T37">
            <v>16.247184458049514</v>
          </cell>
          <cell r="U37">
            <v>22.348924079827938</v>
          </cell>
          <cell r="AC37">
            <v>16.632796833049571</v>
          </cell>
          <cell r="AD37">
            <v>19.496621349659417</v>
          </cell>
          <cell r="AE37">
            <v>26.818708895793524</v>
          </cell>
          <cell r="CP37">
            <v>13.821319629167661</v>
          </cell>
          <cell r="CQ37">
            <v>15.270617964397333</v>
          </cell>
          <cell r="CR37">
            <v>18.976113615220324</v>
          </cell>
          <cell r="CX37">
            <v>15.188314940969486</v>
          </cell>
          <cell r="DE37">
            <v>15.391547924572176</v>
          </cell>
          <cell r="DL37">
            <v>14.795862910121954</v>
          </cell>
          <cell r="DS37">
            <v>14.731363709653897</v>
          </cell>
          <cell r="DZ37">
            <v>15.339045453572739</v>
          </cell>
          <cell r="EG37">
            <v>14.869465167334534</v>
          </cell>
          <cell r="EN37">
            <v>15.467668122128009</v>
          </cell>
          <cell r="EU37">
            <v>15.270749037264494</v>
          </cell>
          <cell r="FB37">
            <v>15.270749037264494</v>
          </cell>
          <cell r="FI37">
            <v>15.261071548639277</v>
          </cell>
        </row>
        <row r="38">
          <cell r="F38">
            <v>45717</v>
          </cell>
          <cell r="M38">
            <v>1.7964592103547947</v>
          </cell>
          <cell r="N38">
            <v>2.108558042818522</v>
          </cell>
          <cell r="O38">
            <v>2.9065171918835824</v>
          </cell>
          <cell r="P38">
            <v>13.736607676314284</v>
          </cell>
          <cell r="Q38">
            <v>16.123068327955384</v>
          </cell>
          <cell r="R38">
            <v>22.224655110027385</v>
          </cell>
          <cell r="S38">
            <v>13.640333558752292</v>
          </cell>
          <cell r="T38">
            <v>16.01006850935082</v>
          </cell>
          <cell r="U38">
            <v>22.068891830675177</v>
          </cell>
          <cell r="AC38">
            <v>16.368400270502754</v>
          </cell>
          <cell r="AD38">
            <v>19.212082211220981</v>
          </cell>
          <cell r="AE38">
            <v>26.482670196810211</v>
          </cell>
          <cell r="CP38">
            <v>13.645862892068559</v>
          </cell>
          <cell r="CQ38">
            <v>15.084967655192941</v>
          </cell>
          <cell r="CR38">
            <v>18.764400875538836</v>
          </cell>
          <cell r="CX38">
            <v>15.002793564333587</v>
          </cell>
          <cell r="DE38">
            <v>15.205708171411493</v>
          </cell>
          <cell r="DL38">
            <v>14.610956332873004</v>
          </cell>
          <cell r="DS38">
            <v>14.546558174228634</v>
          </cell>
          <cell r="DZ38">
            <v>15.15425869195721</v>
          </cell>
          <cell r="EG38">
            <v>14.684443287783502</v>
          </cell>
          <cell r="EN38">
            <v>15.282679865472169</v>
          </cell>
          <cell r="EU38">
            <v>15.085098522726682</v>
          </cell>
          <cell r="FB38">
            <v>15.085098522726682</v>
          </cell>
          <cell r="FI38">
            <v>15.076406937771313</v>
          </cell>
        </row>
        <row r="39">
          <cell r="F39">
            <v>45748</v>
          </cell>
          <cell r="M39">
            <v>1.7376671347331816</v>
          </cell>
          <cell r="N39">
            <v>2.0472217658059031</v>
          </cell>
          <cell r="O39">
            <v>2.8386760242214528</v>
          </cell>
          <cell r="P39">
            <v>13.396259743620087</v>
          </cell>
          <cell r="Q39">
            <v>15.782720395261185</v>
          </cell>
          <cell r="R39">
            <v>21.884307177333191</v>
          </cell>
          <cell r="S39">
            <v>13.193931259458333</v>
          </cell>
          <cell r="T39">
            <v>15.544348345552102</v>
          </cell>
          <cell r="U39">
            <v>21.553780688383263</v>
          </cell>
          <cell r="AC39">
            <v>15.832717511349999</v>
          </cell>
          <cell r="AD39">
            <v>18.653218014662521</v>
          </cell>
          <cell r="AE39">
            <v>25.864536826059915</v>
          </cell>
          <cell r="CP39">
            <v>13.339033478767846</v>
          </cell>
          <cell r="CQ39">
            <v>14.766406790315681</v>
          </cell>
          <cell r="CR39">
            <v>18.415845604583811</v>
          </cell>
          <cell r="CX39">
            <v>14.684194750458992</v>
          </cell>
          <cell r="DE39">
            <v>14.887203065977149</v>
          </cell>
          <cell r="DL39">
            <v>14.292176563786153</v>
          </cell>
          <cell r="DS39">
            <v>14.227748665286734</v>
          </cell>
          <cell r="DZ39">
            <v>14.8368475394568</v>
          </cell>
          <cell r="EG39">
            <v>14.365697455868661</v>
          </cell>
          <cell r="EN39">
            <v>14.965328019435885</v>
          </cell>
          <cell r="EU39">
            <v>14.766537718285646</v>
          </cell>
          <cell r="FB39">
            <v>14.766537718285646</v>
          </cell>
          <cell r="FI39">
            <v>14.758959832381354</v>
          </cell>
        </row>
        <row r="40">
          <cell r="F40">
            <v>45778</v>
          </cell>
          <cell r="M40">
            <v>1.7082731574776393</v>
          </cell>
          <cell r="N40">
            <v>2.0153657945864065</v>
          </cell>
          <cell r="O40">
            <v>2.8005253463125013</v>
          </cell>
          <cell r="P40">
            <v>13.275234180007947</v>
          </cell>
          <cell r="Q40">
            <v>15.661694831649045</v>
          </cell>
          <cell r="R40">
            <v>21.763281613721052</v>
          </cell>
          <cell r="S40">
            <v>12.970745755399607</v>
          </cell>
          <cell r="T40">
            <v>15.302469169689195</v>
          </cell>
          <cell r="U40">
            <v>21.264106439632663</v>
          </cell>
          <cell r="AC40">
            <v>15.564894906479529</v>
          </cell>
          <cell r="AD40">
            <v>18.362963003627033</v>
          </cell>
          <cell r="AE40">
            <v>25.516927727559196</v>
          </cell>
          <cell r="CP40">
            <v>13.186054688835718</v>
          </cell>
          <cell r="CQ40">
            <v>14.602075611743262</v>
          </cell>
          <cell r="CR40">
            <v>18.222489189653555</v>
          </cell>
          <cell r="CX40">
            <v>14.519559937292032</v>
          </cell>
          <cell r="DE40">
            <v>14.723318025564618</v>
          </cell>
          <cell r="DL40">
            <v>14.126093905712649</v>
          </cell>
          <cell r="DS40">
            <v>14.061428054975673</v>
          </cell>
          <cell r="DZ40">
            <v>14.673862112868926</v>
          </cell>
          <cell r="EG40">
            <v>14.19988633328189</v>
          </cell>
          <cell r="EN40">
            <v>14.802817111160815</v>
          </cell>
          <cell r="EU40">
            <v>14.602207023270877</v>
          </cell>
          <cell r="FB40">
            <v>14.602207023270877</v>
          </cell>
          <cell r="FI40">
            <v>14.595686742302846</v>
          </cell>
        </row>
        <row r="41">
          <cell r="F41">
            <v>45809</v>
          </cell>
          <cell r="M41">
            <v>1.6971406060531249</v>
          </cell>
          <cell r="N41">
            <v>2.0014064121249646</v>
          </cell>
          <cell r="O41">
            <v>2.7793384594385291</v>
          </cell>
          <cell r="P41">
            <v>13.311253502116601</v>
          </cell>
          <cell r="Q41">
            <v>15.697714153757701</v>
          </cell>
          <cell r="R41">
            <v>21.799300935829706</v>
          </cell>
          <cell r="S41">
            <v>12.886217415476795</v>
          </cell>
          <cell r="T41">
            <v>15.196476986871607</v>
          </cell>
          <cell r="U41">
            <v>21.103236544916012</v>
          </cell>
          <cell r="AC41">
            <v>15.463460898572151</v>
          </cell>
          <cell r="AD41">
            <v>18.23577238424593</v>
          </cell>
          <cell r="AE41">
            <v>25.323883853899215</v>
          </cell>
          <cell r="CP41">
            <v>13.129400965544701</v>
          </cell>
          <cell r="CQ41">
            <v>14.532387216141311</v>
          </cell>
          <cell r="CR41">
            <v>18.119474376443858</v>
          </cell>
          <cell r="CX41">
            <v>14.449753495574628</v>
          </cell>
          <cell r="DE41">
            <v>14.653803078172052</v>
          </cell>
          <cell r="DL41">
            <v>14.055724575345311</v>
          </cell>
          <cell r="DS41">
            <v>13.990966214275812</v>
          </cell>
          <cell r="DZ41">
            <v>14.605524661311405</v>
          </cell>
          <cell r="EG41">
            <v>14.129622569638478</v>
          </cell>
          <cell r="EN41">
            <v>14.734664141360462</v>
          </cell>
          <cell r="EU41">
            <v>14.532518815664972</v>
          </cell>
          <cell r="FB41">
            <v>14.532518815664972</v>
          </cell>
          <cell r="FI41">
            <v>14.527237453826087</v>
          </cell>
        </row>
        <row r="42">
          <cell r="F42">
            <v>45839</v>
          </cell>
          <cell r="M42">
            <v>1.711110632914443</v>
          </cell>
          <cell r="N42">
            <v>2.0139197685154975</v>
          </cell>
          <cell r="O42">
            <v>2.7881274714598092</v>
          </cell>
          <cell r="P42">
            <v>13.485386390174673</v>
          </cell>
          <cell r="Q42">
            <v>15.871847041815773</v>
          </cell>
          <cell r="R42">
            <v>21.973433823887774</v>
          </cell>
          <cell r="S42">
            <v>12.992290420148843</v>
          </cell>
          <cell r="T42">
            <v>15.291489639606819</v>
          </cell>
          <cell r="U42">
            <v>21.169970626564584</v>
          </cell>
          <cell r="AC42">
            <v>15.590748504178608</v>
          </cell>
          <cell r="AD42">
            <v>18.349787567528182</v>
          </cell>
          <cell r="AE42">
            <v>25.403964751877499</v>
          </cell>
          <cell r="CP42">
            <v>13.150943937900346</v>
          </cell>
          <cell r="CQ42">
            <v>14.547213401393776</v>
          </cell>
          <cell r="CR42">
            <v>18.117127406388445</v>
          </cell>
          <cell r="CX42">
            <v>14.464904176227115</v>
          </cell>
          <cell r="DE42">
            <v>14.668152473943797</v>
          </cell>
          <cell r="DL42">
            <v>14.072422573136782</v>
          </cell>
          <cell r="DS42">
            <v>14.007918512492534</v>
          </cell>
          <cell r="DZ42">
            <v>14.620704339952395</v>
          </cell>
          <cell r="EG42">
            <v>14.146030376463662</v>
          </cell>
          <cell r="EN42">
            <v>14.749336700547673</v>
          </cell>
          <cell r="EU42">
            <v>14.547344484137604</v>
          </cell>
          <cell r="FB42">
            <v>14.547344484137604</v>
          </cell>
          <cell r="FI42">
            <v>14.542724559490035</v>
          </cell>
        </row>
        <row r="43">
          <cell r="F43">
            <v>45870</v>
          </cell>
          <cell r="M43">
            <v>1.7494244965392109</v>
          </cell>
          <cell r="N43">
            <v>2.0516093450278614</v>
          </cell>
          <cell r="O43">
            <v>2.8242209009790766</v>
          </cell>
          <cell r="P43">
            <v>13.815824138398755</v>
          </cell>
          <cell r="Q43">
            <v>16.202284790039855</v>
          </cell>
          <cell r="R43">
            <v>22.303871572111856</v>
          </cell>
          <cell r="S43">
            <v>13.283203721577582</v>
          </cell>
          <cell r="T43">
            <v>15.577662791968695</v>
          </cell>
          <cell r="U43">
            <v>21.444024395826002</v>
          </cell>
          <cell r="AC43">
            <v>15.939844465893097</v>
          </cell>
          <cell r="AD43">
            <v>18.693195350362437</v>
          </cell>
          <cell r="AE43">
            <v>25.7328292749912</v>
          </cell>
          <cell r="CP43">
            <v>13.32870723368554</v>
          </cell>
          <cell r="CQ43">
            <v>14.722098075205523</v>
          </cell>
          <cell r="CR43">
            <v>18.284652159234515</v>
          </cell>
          <cell r="CX43">
            <v>14.639623583630947</v>
          </cell>
          <cell r="DE43">
            <v>14.843279977961473</v>
          </cell>
          <cell r="DL43">
            <v>14.246353927626924</v>
          </cell>
          <cell r="DS43">
            <v>14.181720351070249</v>
          </cell>
          <cell r="DZ43">
            <v>14.796011710155762</v>
          </cell>
          <cell r="EG43">
            <v>14.320109526018403</v>
          </cell>
          <cell r="EN43">
            <v>14.924902348096435</v>
          </cell>
          <cell r="EU43">
            <v>14.722229421146753</v>
          </cell>
          <cell r="FB43">
            <v>14.722229421146753</v>
          </cell>
          <cell r="FI43">
            <v>14.717875356257302</v>
          </cell>
        </row>
        <row r="44">
          <cell r="F44">
            <v>45901</v>
          </cell>
          <cell r="M44">
            <v>1.8143740199530483</v>
          </cell>
          <cell r="N44">
            <v>2.1157403662273166</v>
          </cell>
          <cell r="O44">
            <v>2.8862592154377213</v>
          </cell>
          <cell r="P44">
            <v>14.367669978774709</v>
          </cell>
          <cell r="Q44">
            <v>16.754130630415808</v>
          </cell>
          <cell r="R44">
            <v>22.855717412487813</v>
          </cell>
          <cell r="S44">
            <v>13.776358900799138</v>
          </cell>
          <cell r="T44">
            <v>16.064603166446343</v>
          </cell>
          <cell r="U44">
            <v>21.915075059131379</v>
          </cell>
          <cell r="AC44">
            <v>16.531630680958965</v>
          </cell>
          <cell r="AD44">
            <v>19.277523799735611</v>
          </cell>
          <cell r="AE44">
            <v>26.298090070957656</v>
          </cell>
          <cell r="CP44">
            <v>13.575284654635302</v>
          </cell>
          <cell r="CQ44">
            <v>14.964901337738715</v>
          </cell>
          <cell r="CR44">
            <v>18.517805836683561</v>
          </cell>
          <cell r="CX44">
            <v>14.883063060785542</v>
          </cell>
          <cell r="DE44">
            <v>15.085148433902825</v>
          </cell>
          <cell r="DL44">
            <v>14.492827117394066</v>
          </cell>
          <cell r="DS44">
            <v>14.428692129257321</v>
          </cell>
          <cell r="DZ44">
            <v>15.038602744982283</v>
          </cell>
          <cell r="EG44">
            <v>14.566013759382042</v>
          </cell>
          <cell r="EN44">
            <v>15.166499110550319</v>
          </cell>
          <cell r="EU44">
            <v>14.965031670467173</v>
          </cell>
          <cell r="FB44">
            <v>14.965031670467173</v>
          </cell>
          <cell r="FI44">
            <v>14.961069140974898</v>
          </cell>
        </row>
        <row r="45">
          <cell r="F45">
            <v>45931</v>
          </cell>
          <cell r="M45">
            <v>1.8148966683421912</v>
          </cell>
          <cell r="N45">
            <v>2.1137798576465188</v>
          </cell>
          <cell r="O45">
            <v>2.8779498916207764</v>
          </cell>
          <cell r="P45">
            <v>14.491211418997182</v>
          </cell>
          <cell r="Q45">
            <v>16.877672070638283</v>
          </cell>
          <cell r="R45">
            <v>22.979258852710284</v>
          </cell>
          <cell r="S45">
            <v>13.780327317293519</v>
          </cell>
          <cell r="T45">
            <v>16.049717222566997</v>
          </cell>
          <cell r="U45">
            <v>21.851983201627736</v>
          </cell>
          <cell r="AC45">
            <v>16.536392780752223</v>
          </cell>
          <cell r="AD45">
            <v>19.259660667080396</v>
          </cell>
          <cell r="AE45">
            <v>26.222379841953284</v>
          </cell>
          <cell r="CP45">
            <v>13.528730636317132</v>
          </cell>
          <cell r="CQ45">
            <v>14.906897347003735</v>
          </cell>
          <cell r="CR45">
            <v>18.430527112126573</v>
          </cell>
          <cell r="CX45">
            <v>14.825242591041699</v>
          </cell>
          <cell r="DE45">
            <v>15.026874791030838</v>
          </cell>
          <cell r="DL45">
            <v>14.435881745340144</v>
          </cell>
          <cell r="DS45">
            <v>14.371890578860302</v>
          </cell>
          <cell r="DZ45">
            <v>14.981516980324537</v>
          </cell>
          <cell r="EG45">
            <v>14.50890426748621</v>
          </cell>
          <cell r="EN45">
            <v>15.109126540394634</v>
          </cell>
          <cell r="EU45">
            <v>14.907027387463193</v>
          </cell>
          <cell r="FB45">
            <v>14.907027387463193</v>
          </cell>
          <cell r="FI45">
            <v>14.904157244149953</v>
          </cell>
        </row>
        <row r="46">
          <cell r="F46">
            <v>45962</v>
          </cell>
          <cell r="M46">
            <v>1.7939445191830465</v>
          </cell>
          <cell r="N46">
            <v>2.0913663478937936</v>
          </cell>
          <cell r="O46">
            <v>2.8518000460204429</v>
          </cell>
          <cell r="P46">
            <v>14.39429656126938</v>
          </cell>
          <cell r="Q46">
            <v>16.78075721291048</v>
          </cell>
          <cell r="R46">
            <v>22.882343994982481</v>
          </cell>
          <cell r="S46">
            <v>13.621239762365388</v>
          </cell>
          <cell r="T46">
            <v>15.879533704072781</v>
          </cell>
          <cell r="U46">
            <v>21.653430061961419</v>
          </cell>
          <cell r="AC46">
            <v>16.345487714838466</v>
          </cell>
          <cell r="AD46">
            <v>19.055440444887335</v>
          </cell>
          <cell r="AE46">
            <v>25.9841160743537</v>
          </cell>
          <cell r="CP46">
            <v>13.382691608207484</v>
          </cell>
          <cell r="CQ46">
            <v>14.754119905378525</v>
          </cell>
          <cell r="CR46">
            <v>18.260521221831819</v>
          </cell>
          <cell r="CX46">
            <v>14.672901954185756</v>
          </cell>
          <cell r="DE46">
            <v>14.873455540865049</v>
          </cell>
          <cell r="DL46">
            <v>14.28562395929141</v>
          </cell>
          <cell r="DS46">
            <v>14.221975107798366</v>
          </cell>
          <cell r="DZ46">
            <v>14.828974606457395</v>
          </cell>
          <cell r="EG46">
            <v>14.358255854026231</v>
          </cell>
          <cell r="EN46">
            <v>14.955901530668921</v>
          </cell>
          <cell r="EU46">
            <v>14.754249250198248</v>
          </cell>
          <cell r="FB46">
            <v>14.754249250198248</v>
          </cell>
          <cell r="FI46">
            <v>14.752028699230213</v>
          </cell>
        </row>
        <row r="47">
          <cell r="F47">
            <v>45992</v>
          </cell>
          <cell r="M47">
            <v>1.7565979216035223</v>
          </cell>
          <cell r="N47">
            <v>2.0531087158105028</v>
          </cell>
          <cell r="O47">
            <v>2.8112131251293238</v>
          </cell>
          <cell r="P47">
            <v>14.137940009479262</v>
          </cell>
          <cell r="Q47">
            <v>16.52440066112036</v>
          </cell>
          <cell r="R47">
            <v>22.625987443192365</v>
          </cell>
          <cell r="S47">
            <v>13.337670814441104</v>
          </cell>
          <cell r="T47">
            <v>15.58904736306588</v>
          </cell>
          <cell r="U47">
            <v>21.345257666013602</v>
          </cell>
          <cell r="AC47">
            <v>16.005204977329321</v>
          </cell>
          <cell r="AD47">
            <v>18.706856835679055</v>
          </cell>
          <cell r="AE47">
            <v>25.614309199216326</v>
          </cell>
          <cell r="CP47">
            <v>13.166543927843898</v>
          </cell>
          <cell r="CQ47">
            <v>14.533771395157963</v>
          </cell>
          <cell r="CR47">
            <v>18.029432233694131</v>
          </cell>
          <cell r="CX47">
            <v>14.45303680839106</v>
          </cell>
          <cell r="DE47">
            <v>14.652396810796711</v>
          </cell>
          <cell r="DL47">
            <v>14.068063678405329</v>
          </cell>
          <cell r="DS47">
            <v>14.004793629752141</v>
          </cell>
          <cell r="DZ47">
            <v>14.60857364332934</v>
          </cell>
          <cell r="EG47">
            <v>14.140263308184156</v>
          </cell>
          <cell r="EN47">
            <v>14.734745168531809</v>
          </cell>
          <cell r="EU47">
            <v>14.533899970188696</v>
          </cell>
          <cell r="FB47">
            <v>14.533899970188696</v>
          </cell>
          <cell r="FI47">
            <v>14.532085675679845</v>
          </cell>
        </row>
        <row r="48">
          <cell r="F48">
            <v>46023</v>
          </cell>
          <cell r="M48">
            <v>1.6600919338440852</v>
          </cell>
          <cell r="N48">
            <v>2.0540394780026441</v>
          </cell>
          <cell r="O48">
            <v>2.9760223527892857</v>
          </cell>
          <cell r="P48">
            <v>12.820979298456407</v>
          </cell>
          <cell r="Q48">
            <v>15.863457371727375</v>
          </cell>
          <cell r="R48">
            <v>22.983980705515862</v>
          </cell>
          <cell r="S48">
            <v>12.604910584836107</v>
          </cell>
          <cell r="T48">
            <v>15.59611454649621</v>
          </cell>
          <cell r="U48">
            <v>22.596637505803141</v>
          </cell>
          <cell r="AC48">
            <v>15.125892701803329</v>
          </cell>
          <cell r="AD48">
            <v>18.715337455795449</v>
          </cell>
          <cell r="AE48">
            <v>27.115965006963773</v>
          </cell>
          <cell r="CP48">
            <v>12.999903421362308</v>
          </cell>
          <cell r="CQ48">
            <v>14.816417064634667</v>
          </cell>
          <cell r="CR48">
            <v>19.067730458377572</v>
          </cell>
          <cell r="CX48">
            <v>14.730270229161022</v>
          </cell>
          <cell r="DE48">
            <v>14.942994837225852</v>
          </cell>
          <cell r="DL48">
            <v>14.319489444632977</v>
          </cell>
          <cell r="DS48">
            <v>14.25197792707889</v>
          </cell>
          <cell r="DZ48">
            <v>14.875964655364946</v>
          </cell>
          <cell r="EG48">
            <v>14.396529160532838</v>
          </cell>
          <cell r="EN48">
            <v>15.0189783736132</v>
          </cell>
          <cell r="EU48">
            <v>14.816554259020148</v>
          </cell>
          <cell r="FB48">
            <v>14.816554259020148</v>
          </cell>
          <cell r="FI48">
            <v>14.807428104865883</v>
          </cell>
        </row>
        <row r="49">
          <cell r="F49">
            <v>46054</v>
          </cell>
          <cell r="M49">
            <v>1.5806887452206742</v>
          </cell>
          <cell r="N49">
            <v>1.9724914116037722</v>
          </cell>
          <cell r="O49">
            <v>2.8894544795485921</v>
          </cell>
          <cell r="P49">
            <v>12.27457406657293</v>
          </cell>
          <cell r="Q49">
            <v>15.317052139843897</v>
          </cell>
          <cell r="R49">
            <v>22.437575473632371</v>
          </cell>
          <cell r="S49">
            <v>12.002010183753276</v>
          </cell>
          <cell r="T49">
            <v>14.976928304837983</v>
          </cell>
          <cell r="U49">
            <v>21.939336377189349</v>
          </cell>
          <cell r="AC49">
            <v>14.402412220503933</v>
          </cell>
          <cell r="AD49">
            <v>17.972313965805579</v>
          </cell>
          <cell r="AE49">
            <v>26.327203652627219</v>
          </cell>
          <cell r="CP49">
            <v>12.695482822220281</v>
          </cell>
          <cell r="CQ49">
            <v>14.502106316918166</v>
          </cell>
          <cell r="CR49">
            <v>18.730273107134867</v>
          </cell>
          <cell r="CX49">
            <v>14.415970670331404</v>
          </cell>
          <cell r="DE49">
            <v>14.628667649388577</v>
          </cell>
          <cell r="DL49">
            <v>14.00524323865964</v>
          </cell>
          <cell r="DS49">
            <v>13.937740489607949</v>
          </cell>
          <cell r="DZ49">
            <v>14.562397796511737</v>
          </cell>
          <cell r="EG49">
            <v>14.082272948519671</v>
          </cell>
          <cell r="EN49">
            <v>14.705392939912667</v>
          </cell>
          <cell r="EU49">
            <v>14.502243493484624</v>
          </cell>
          <cell r="FB49">
            <v>14.502243493484624</v>
          </cell>
          <cell r="FI49">
            <v>14.493870147647966</v>
          </cell>
        </row>
        <row r="50">
          <cell r="F50">
            <v>46082</v>
          </cell>
          <cell r="M50">
            <v>1.6350515259107596</v>
          </cell>
          <cell r="N50">
            <v>2.0240984665514499</v>
          </cell>
          <cell r="O50">
            <v>2.9346121176137889</v>
          </cell>
          <cell r="P50">
            <v>12.786653476980021</v>
          </cell>
          <cell r="Q50">
            <v>15.82913155025099</v>
          </cell>
          <cell r="R50">
            <v>22.949654884039475</v>
          </cell>
          <cell r="S50">
            <v>12.414781293456132</v>
          </cell>
          <cell r="T50">
            <v>15.368775466974302</v>
          </cell>
          <cell r="U50">
            <v>22.282213767549383</v>
          </cell>
          <cell r="AC50">
            <v>14.897737552147357</v>
          </cell>
          <cell r="AD50">
            <v>18.442530560369164</v>
          </cell>
          <cell r="AE50">
            <v>26.738656521059259</v>
          </cell>
          <cell r="CP50">
            <v>12.903962559013488</v>
          </cell>
          <cell r="CQ50">
            <v>14.697879251797191</v>
          </cell>
          <cell r="CR50">
            <v>18.896307428505843</v>
          </cell>
          <cell r="CX50">
            <v>14.611890299421139</v>
          </cell>
          <cell r="DE50">
            <v>14.824225042671193</v>
          </cell>
          <cell r="DL50">
            <v>14.201862361382886</v>
          </cell>
          <cell r="DS50">
            <v>14.134474573591548</v>
          </cell>
          <cell r="DZ50">
            <v>14.759032087339978</v>
          </cell>
          <cell r="EG50">
            <v>14.278760884992664</v>
          </cell>
          <cell r="EN50">
            <v>14.901783701371503</v>
          </cell>
          <cell r="EU50">
            <v>14.698016194743669</v>
          </cell>
          <cell r="FB50">
            <v>14.698016194743669</v>
          </cell>
          <cell r="FI50">
            <v>14.690621145202867</v>
          </cell>
        </row>
        <row r="51">
          <cell r="F51">
            <v>46113</v>
          </cell>
          <cell r="M51">
            <v>1.6169549742855314</v>
          </cell>
          <cell r="N51">
            <v>2.0028304395325756</v>
          </cell>
          <cell r="O51">
            <v>2.9059216658479992</v>
          </cell>
          <cell r="P51">
            <v>12.749061543937676</v>
          </cell>
          <cell r="Q51">
            <v>15.791539617208644</v>
          </cell>
          <cell r="R51">
            <v>22.912062950997129</v>
          </cell>
          <cell r="S51">
            <v>12.277376002532469</v>
          </cell>
          <cell r="T51">
            <v>15.20728948332277</v>
          </cell>
          <cell r="U51">
            <v>22.064370061563217</v>
          </cell>
          <cell r="AC51">
            <v>14.732851203038964</v>
          </cell>
          <cell r="AD51">
            <v>18.248747379987321</v>
          </cell>
          <cell r="AE51">
            <v>26.477244073875863</v>
          </cell>
          <cell r="CP51">
            <v>12.783615673884494</v>
          </cell>
          <cell r="CQ51">
            <v>14.562908520404182</v>
          </cell>
          <cell r="CR51">
            <v>18.727111491196819</v>
          </cell>
          <cell r="CX51">
            <v>14.4769025366418</v>
          </cell>
          <cell r="DE51">
            <v>14.689279335934446</v>
          </cell>
          <cell r="DL51">
            <v>14.066793386494016</v>
          </cell>
          <cell r="DS51">
            <v>13.999392251552653</v>
          </cell>
          <cell r="DZ51">
            <v>14.625183165670467</v>
          </cell>
          <cell r="EG51">
            <v>14.143707140995991</v>
          </cell>
          <cell r="EN51">
            <v>14.767963053774658</v>
          </cell>
          <cell r="EU51">
            <v>14.56304549047424</v>
          </cell>
          <cell r="FB51">
            <v>14.56304549047424</v>
          </cell>
          <cell r="FI51">
            <v>14.556758673732451</v>
          </cell>
        </row>
        <row r="52">
          <cell r="F52">
            <v>46143</v>
          </cell>
          <cell r="M52">
            <v>1.6127931976045451</v>
          </cell>
          <cell r="N52">
            <v>1.9955996631632817</v>
          </cell>
          <cell r="O52">
            <v>2.8915082957621014</v>
          </cell>
          <cell r="P52">
            <v>12.818195046080014</v>
          </cell>
          <cell r="Q52">
            <v>15.860673119350979</v>
          </cell>
          <cell r="R52">
            <v>22.981196453139464</v>
          </cell>
          <cell r="S52">
            <v>12.245776052030683</v>
          </cell>
          <cell r="T52">
            <v>15.152386927786074</v>
          </cell>
          <cell r="U52">
            <v>21.954930796511071</v>
          </cell>
          <cell r="AC52">
            <v>14.694931262436819</v>
          </cell>
          <cell r="AD52">
            <v>18.182864313343288</v>
          </cell>
          <cell r="AE52">
            <v>26.345916955813284</v>
          </cell>
          <cell r="CP52">
            <v>12.746419433270047</v>
          </cell>
          <cell r="CQ52">
            <v>14.511560954600196</v>
          </cell>
          <cell r="CR52">
            <v>18.642644593456996</v>
          </cell>
          <cell r="CX52">
            <v>14.425250472426061</v>
          </cell>
          <cell r="DE52">
            <v>14.638379177519312</v>
          </cell>
          <cell r="DL52">
            <v>14.013689358363651</v>
          </cell>
          <cell r="DS52">
            <v>13.946049594228803</v>
          </cell>
          <cell r="DZ52">
            <v>14.575133722235631</v>
          </cell>
          <cell r="EG52">
            <v>14.090875420850061</v>
          </cell>
          <cell r="EN52">
            <v>14.718419112948546</v>
          </cell>
          <cell r="EU52">
            <v>14.511698409603589</v>
          </cell>
          <cell r="FB52">
            <v>14.511698409603589</v>
          </cell>
          <cell r="FI52">
            <v>14.506466977977384</v>
          </cell>
        </row>
        <row r="53">
          <cell r="F53">
            <v>46174</v>
          </cell>
          <cell r="M53">
            <v>1.6646979149701995</v>
          </cell>
          <cell r="N53">
            <v>2.0439805930224493</v>
          </cell>
          <cell r="O53">
            <v>2.931642260299256</v>
          </cell>
          <cell r="P53">
            <v>13.353646760053195</v>
          </cell>
          <cell r="Q53">
            <v>16.396124833324162</v>
          </cell>
          <cell r="R53">
            <v>23.516648167112645</v>
          </cell>
          <cell r="S53">
            <v>12.639883334878736</v>
          </cell>
          <cell r="T53">
            <v>15.519738447574442</v>
          </cell>
          <cell r="U53">
            <v>22.259663940557136</v>
          </cell>
          <cell r="AC53">
            <v>15.167860001854484</v>
          </cell>
          <cell r="AD53">
            <v>18.623686137089329</v>
          </cell>
          <cell r="AE53">
            <v>26.711596728668557</v>
          </cell>
          <cell r="CP53">
            <v>12.979724498015178</v>
          </cell>
          <cell r="CQ53">
            <v>14.728617642685952</v>
          </cell>
          <cell r="CR53">
            <v>18.821674073999095</v>
          </cell>
          <cell r="CX53">
            <v>14.642196311694372</v>
          </cell>
          <cell r="DE53">
            <v>14.855598738638404</v>
          </cell>
          <cell r="DL53">
            <v>14.230106628428663</v>
          </cell>
          <cell r="DS53">
            <v>14.16237999433692</v>
          </cell>
          <cell r="DZ53">
            <v>14.793510982702426</v>
          </cell>
          <cell r="EG53">
            <v>14.307391821212276</v>
          </cell>
          <cell r="EN53">
            <v>14.936980395282871</v>
          </cell>
          <cell r="EU53">
            <v>14.728755274223227</v>
          </cell>
          <cell r="FB53">
            <v>14.728755274223227</v>
          </cell>
          <cell r="FI53">
            <v>14.724756049533552</v>
          </cell>
        </row>
        <row r="54">
          <cell r="F54">
            <v>46204</v>
          </cell>
          <cell r="M54">
            <v>1.6778334979576004</v>
          </cell>
          <cell r="N54">
            <v>2.0553003627762449</v>
          </cell>
          <cell r="O54">
            <v>2.93871235587683</v>
          </cell>
          <cell r="P54">
            <v>13.523760901736761</v>
          </cell>
          <cell r="Q54">
            <v>16.566238975007735</v>
          </cell>
          <cell r="R54">
            <v>23.686762308796215</v>
          </cell>
          <cell r="S54">
            <v>12.739620491394209</v>
          </cell>
          <cell r="T54">
            <v>15.605688317385042</v>
          </cell>
          <cell r="U54">
            <v>22.313346463051658</v>
          </cell>
          <cell r="AC54">
            <v>15.287544589673052</v>
          </cell>
          <cell r="AD54">
            <v>18.726825980862049</v>
          </cell>
          <cell r="AE54">
            <v>26.776015755661994</v>
          </cell>
          <cell r="CP54">
            <v>12.998922254709013</v>
          </cell>
          <cell r="CQ54">
            <v>14.739442585381099</v>
          </cell>
          <cell r="CR54">
            <v>18.812903536953264</v>
          </cell>
          <cell r="CX54">
            <v>14.653338485948311</v>
          </cell>
          <cell r="DE54">
            <v>14.865957564802562</v>
          </cell>
          <cell r="DL54">
            <v>14.242761483071609</v>
          </cell>
          <cell r="DS54">
            <v>14.175283456880919</v>
          </cell>
          <cell r="DZ54">
            <v>14.804733794688735</v>
          </cell>
          <cell r="EG54">
            <v>14.319762980824184</v>
          </cell>
          <cell r="EN54">
            <v>14.947676566162535</v>
          </cell>
          <cell r="EU54">
            <v>14.739579711706682</v>
          </cell>
          <cell r="FB54">
            <v>14.739579711706682</v>
          </cell>
          <cell r="FI54">
            <v>14.736231244055205</v>
          </cell>
        </row>
        <row r="55">
          <cell r="F55">
            <v>46235</v>
          </cell>
          <cell r="M55">
            <v>1.7103480333512528</v>
          </cell>
          <cell r="N55">
            <v>2.0870366927878226</v>
          </cell>
          <cell r="O55">
            <v>2.9686273976332145</v>
          </cell>
          <cell r="P55">
            <v>13.814316568268097</v>
          </cell>
          <cell r="Q55">
            <v>16.856794641539064</v>
          </cell>
          <cell r="R55">
            <v>23.977317975327548</v>
          </cell>
          <cell r="S55">
            <v>12.986500078596018</v>
          </cell>
          <cell r="T55">
            <v>15.846659069625536</v>
          </cell>
          <cell r="U55">
            <v>22.540488357300681</v>
          </cell>
          <cell r="AC55">
            <v>15.583800094315221</v>
          </cell>
          <cell r="AD55">
            <v>19.015990883550646</v>
          </cell>
          <cell r="AE55">
            <v>27.048586028760813</v>
          </cell>
          <cell r="CP55">
            <v>13.148945272495666</v>
          </cell>
          <cell r="CQ55">
            <v>14.885877255645942</v>
          </cell>
          <cell r="CR55">
            <v>18.950940147595833</v>
          </cell>
          <cell r="CX55">
            <v>14.799617706790448</v>
          </cell>
          <cell r="DE55">
            <v>15.012620640923153</v>
          </cell>
          <cell r="DL55">
            <v>14.388299462108844</v>
          </cell>
          <cell r="DS55">
            <v>14.320699613376771</v>
          </cell>
          <cell r="DZ55">
            <v>14.951559435908832</v>
          </cell>
          <cell r="EG55">
            <v>14.465439975755574</v>
          </cell>
          <cell r="EN55">
            <v>15.09476027141735</v>
          </cell>
          <cell r="EU55">
            <v>14.886014629534744</v>
          </cell>
          <cell r="FB55">
            <v>14.886014629534744</v>
          </cell>
          <cell r="FI55">
            <v>14.882933213092214</v>
          </cell>
        </row>
        <row r="56">
          <cell r="F56">
            <v>46266</v>
          </cell>
          <cell r="M56">
            <v>1.6499299622703092</v>
          </cell>
          <cell r="N56">
            <v>2.0255983174016721</v>
          </cell>
          <cell r="O56">
            <v>2.9048011330206402</v>
          </cell>
          <cell r="P56">
            <v>13.362519531049861</v>
          </cell>
          <cell r="Q56">
            <v>16.40499760432083</v>
          </cell>
          <cell r="R56">
            <v>23.525520938109313</v>
          </cell>
          <cell r="S56">
            <v>12.527751759808575</v>
          </cell>
          <cell r="T56">
            <v>15.3801636831762</v>
          </cell>
          <cell r="U56">
            <v>22.055861968843601</v>
          </cell>
          <cell r="AC56">
            <v>15.03330211177029</v>
          </cell>
          <cell r="AD56">
            <v>18.456196419811441</v>
          </cell>
          <cell r="AE56">
            <v>26.467034362612321</v>
          </cell>
          <cell r="CP56">
            <v>12.817835251182865</v>
          </cell>
          <cell r="CQ56">
            <v>14.550062555453476</v>
          </cell>
          <cell r="CR56">
            <v>18.604114759755383</v>
          </cell>
          <cell r="CX56">
            <v>14.464463326674633</v>
          </cell>
          <cell r="DE56">
            <v>14.675835715370226</v>
          </cell>
          <cell r="DL56">
            <v>14.056293738558717</v>
          </cell>
          <cell r="DS56">
            <v>13.989211369200099</v>
          </cell>
          <cell r="DZ56">
            <v>14.615597251675597</v>
          </cell>
          <cell r="EG56">
            <v>14.132843738684796</v>
          </cell>
          <cell r="EN56">
            <v>14.757701879425852</v>
          </cell>
          <cell r="EU56">
            <v>14.550198877740012</v>
          </cell>
          <cell r="FB56">
            <v>14.550198877740012</v>
          </cell>
          <cell r="FI56">
            <v>14.547496365164491</v>
          </cell>
        </row>
        <row r="57">
          <cell r="F57">
            <v>46296</v>
          </cell>
          <cell r="M57">
            <v>1.602378754389459</v>
          </cell>
          <cell r="N57">
            <v>1.9749517290778384</v>
          </cell>
          <cell r="O57">
            <v>2.8469102102626982</v>
          </cell>
          <cell r="P57">
            <v>13.085227744666131</v>
          </cell>
          <cell r="Q57">
            <v>16.127705817937098</v>
          </cell>
          <cell r="R57">
            <v>23.248229151725585</v>
          </cell>
          <cell r="S57">
            <v>12.166700235299835</v>
          </cell>
          <cell r="T57">
            <v>14.995609247223568</v>
          </cell>
          <cell r="U57">
            <v>21.616302032335863</v>
          </cell>
          <cell r="AC57">
            <v>14.600040282359801</v>
          </cell>
          <cell r="AD57">
            <v>17.994731096668279</v>
          </cell>
          <cell r="AE57">
            <v>25.939562438803037</v>
          </cell>
          <cell r="CP57">
            <v>12.549752459349323</v>
          </cell>
          <cell r="CQ57">
            <v>14.267706795329676</v>
          </cell>
          <cell r="CR57">
            <v>18.288354977875102</v>
          </cell>
          <cell r="CX57">
            <v>14.182301239334601</v>
          </cell>
          <cell r="DE57">
            <v>14.393195386818046</v>
          </cell>
          <cell r="DL57">
            <v>13.775055156506136</v>
          </cell>
          <cell r="DS57">
            <v>13.708124564557208</v>
          </cell>
          <cell r="DZ57">
            <v>14.334168726574349</v>
          </cell>
          <cell r="EG57">
            <v>13.85143195820703</v>
          </cell>
          <cell r="EN57">
            <v>14.47595183508623</v>
          </cell>
          <cell r="EU57">
            <v>14.267842809179831</v>
          </cell>
          <cell r="FB57">
            <v>14.267842809179831</v>
          </cell>
          <cell r="FI57">
            <v>14.266221921921872</v>
          </cell>
        </row>
        <row r="58">
          <cell r="F58">
            <v>46327</v>
          </cell>
          <cell r="M58">
            <v>1.5448467364271761</v>
          </cell>
          <cell r="N58">
            <v>1.9155980514072593</v>
          </cell>
          <cell r="O58">
            <v>2.783293175503994</v>
          </cell>
          <cell r="P58">
            <v>12.677398925466765</v>
          </cell>
          <cell r="Q58">
            <v>15.719876998737732</v>
          </cell>
          <cell r="R58">
            <v>22.840400332526215</v>
          </cell>
          <cell r="S58">
            <v>11.729865426699488</v>
          </cell>
          <cell r="T58">
            <v>14.544942760225805</v>
          </cell>
          <cell r="U58">
            <v>21.133264305052268</v>
          </cell>
          <cell r="AC58">
            <v>14.075838512039384</v>
          </cell>
          <cell r="AD58">
            <v>17.453931312270967</v>
          </cell>
          <cell r="AE58">
            <v>25.359917166062719</v>
          </cell>
          <cell r="CP58">
            <v>12.236606320059375</v>
          </cell>
          <cell r="CQ58">
            <v>13.946160883626913</v>
          </cell>
          <cell r="CR58">
            <v>17.947150493777212</v>
          </cell>
          <cell r="CX58">
            <v>13.861188530509645</v>
          </cell>
          <cell r="DE58">
            <v>14.071012958926946</v>
          </cell>
          <cell r="DL58">
            <v>13.456008123303825</v>
          </cell>
          <cell r="DS58">
            <v>13.38941702361284</v>
          </cell>
          <cell r="DZ58">
            <v>14.012915437208683</v>
          </cell>
          <cell r="EG58">
            <v>13.531997518706508</v>
          </cell>
          <cell r="EN58">
            <v>14.153979378800843</v>
          </cell>
          <cell r="EU58">
            <v>13.946296207573576</v>
          </cell>
          <cell r="FB58">
            <v>13.946296207573576</v>
          </cell>
          <cell r="FI58">
            <v>13.94531327935313</v>
          </cell>
        </row>
        <row r="59">
          <cell r="F59">
            <v>46357</v>
          </cell>
          <cell r="M59">
            <v>1.625697417219216</v>
          </cell>
          <cell r="N59">
            <v>1.9953130817269469</v>
          </cell>
          <cell r="O59">
            <v>2.8603503639287919</v>
          </cell>
          <cell r="P59">
            <v>13.381869927645525</v>
          </cell>
          <cell r="Q59">
            <v>16.424348000916499</v>
          </cell>
          <cell r="R59">
            <v>23.544871334704975</v>
          </cell>
          <cell r="S59">
            <v>12.343756489796782</v>
          </cell>
          <cell r="T59">
            <v>15.150210943850107</v>
          </cell>
          <cell r="U59">
            <v>21.718351763289789</v>
          </cell>
          <cell r="AC59">
            <v>14.812507787756138</v>
          </cell>
          <cell r="AD59">
            <v>18.180253132620127</v>
          </cell>
          <cell r="AE59">
            <v>26.062022115947748</v>
          </cell>
          <cell r="CP59">
            <v>12.565614200598628</v>
          </cell>
          <cell r="CQ59">
            <v>14.269932217809659</v>
          </cell>
          <cell r="CR59">
            <v>18.258666373813043</v>
          </cell>
          <cell r="CX59">
            <v>14.185464407925956</v>
          </cell>
          <cell r="DE59">
            <v>14.394042954692214</v>
          </cell>
          <cell r="DL59">
            <v>13.782689854216354</v>
          </cell>
          <cell r="DS59">
            <v>13.716494154764769</v>
          </cell>
          <cell r="DZ59">
            <v>14.336680657436311</v>
          </cell>
          <cell r="EG59">
            <v>13.858228044799276</v>
          </cell>
          <cell r="EN59">
            <v>14.47690699886066</v>
          </cell>
          <cell r="EU59">
            <v>14.270066738238716</v>
          </cell>
          <cell r="FB59">
            <v>14.270066738238716</v>
          </cell>
          <cell r="FI59">
            <v>14.269479903214638</v>
          </cell>
        </row>
        <row r="60">
          <cell r="F60">
            <v>46388</v>
          </cell>
          <cell r="M60">
            <v>1.6029540653955681</v>
          </cell>
          <cell r="N60">
            <v>2.0444199960671572</v>
          </cell>
          <cell r="O60">
            <v>2.9428390156625372</v>
          </cell>
          <cell r="P60">
            <v>12.661068168123087</v>
          </cell>
          <cell r="Q60">
            <v>16.148024134486079</v>
          </cell>
          <cell r="R60">
            <v>23.244262695650573</v>
          </cell>
          <cell r="S60">
            <v>12.171068513732273</v>
          </cell>
          <cell r="T60">
            <v>15.523074790566255</v>
          </cell>
          <cell r="U60">
            <v>22.344679774510158</v>
          </cell>
          <cell r="AC60">
            <v>14.605282216478727</v>
          </cell>
          <cell r="AD60">
            <v>18.627689748679504</v>
          </cell>
          <cell r="AE60">
            <v>26.813615729412192</v>
          </cell>
          <cell r="CP60">
            <v>12.738675979604551</v>
          </cell>
          <cell r="CQ60">
            <v>14.774299498511684</v>
          </cell>
          <cell r="CR60">
            <v>18.916958668925322</v>
          </cell>
          <cell r="CX60">
            <v>14.684186374685707</v>
          </cell>
          <cell r="DE60">
            <v>14.906705041122885</v>
          </cell>
          <cell r="DL60">
            <v>14.254492822995909</v>
          </cell>
          <cell r="DS60">
            <v>14.183873006172897</v>
          </cell>
          <cell r="DZ60">
            <v>14.824964192301753</v>
          </cell>
          <cell r="EG60">
            <v>14.335079526154914</v>
          </cell>
          <cell r="EN60">
            <v>14.983074621596097</v>
          </cell>
          <cell r="EU60">
            <v>14.774443009466891</v>
          </cell>
          <cell r="FB60">
            <v>14.774443009466891</v>
          </cell>
          <cell r="FI60">
            <v>14.766551201700997</v>
          </cell>
        </row>
        <row r="61">
          <cell r="F61">
            <v>46419</v>
          </cell>
          <cell r="M61">
            <v>1.5240700580809829</v>
          </cell>
          <cell r="N61">
            <v>1.9631323934583225</v>
          </cell>
          <cell r="O61">
            <v>2.8566599014381211</v>
          </cell>
          <cell r="P61">
            <v>12.103896768128372</v>
          </cell>
          <cell r="Q61">
            <v>15.590852734491364</v>
          </cell>
          <cell r="R61">
            <v>22.687091295655858</v>
          </cell>
          <cell r="S61">
            <v>11.572110203952732</v>
          </cell>
          <cell r="T61">
            <v>14.905866224190387</v>
          </cell>
          <cell r="U61">
            <v>21.690330453889242</v>
          </cell>
          <cell r="AC61">
            <v>13.886532244743279</v>
          </cell>
          <cell r="AD61">
            <v>17.887039469028466</v>
          </cell>
          <cell r="AE61">
            <v>26.028396544667089</v>
          </cell>
          <cell r="CP61">
            <v>12.435447257863075</v>
          </cell>
          <cell r="CQ61">
            <v>14.459987667585622</v>
          </cell>
          <cell r="CR61">
            <v>18.58009181076865</v>
          </cell>
          <cell r="CX61">
            <v>14.369891508127845</v>
          </cell>
          <cell r="DE61">
            <v>14.592368284012034</v>
          </cell>
          <cell r="DL61">
            <v>13.940278848979711</v>
          </cell>
          <cell r="DS61">
            <v>13.869672326785981</v>
          </cell>
          <cell r="DZ61">
            <v>14.511388941595957</v>
          </cell>
          <cell r="EG61">
            <v>14.020850381179743</v>
          </cell>
          <cell r="EN61">
            <v>14.669469605597248</v>
          </cell>
          <cell r="EU61">
            <v>14.460131151523983</v>
          </cell>
          <cell r="FB61">
            <v>14.460131151523983</v>
          </cell>
          <cell r="FI61">
            <v>14.452986947611874</v>
          </cell>
        </row>
        <row r="62">
          <cell r="F62">
            <v>46447</v>
          </cell>
          <cell r="M62">
            <v>1.5782756319543938</v>
          </cell>
          <cell r="N62">
            <v>2.0142498429162199</v>
          </cell>
          <cell r="O62">
            <v>2.9014927669292483</v>
          </cell>
          <cell r="P62">
            <v>12.623172410284088</v>
          </cell>
          <cell r="Q62">
            <v>16.110128376647079</v>
          </cell>
          <cell r="R62">
            <v>23.20636693781158</v>
          </cell>
          <cell r="S62">
            <v>11.983687658155485</v>
          </cell>
          <cell r="T62">
            <v>15.293995861233844</v>
          </cell>
          <cell r="U62">
            <v>22.030741878857178</v>
          </cell>
          <cell r="AC62">
            <v>14.380425189786582</v>
          </cell>
          <cell r="AD62">
            <v>18.352795033480611</v>
          </cell>
          <cell r="AE62">
            <v>26.436890254628612</v>
          </cell>
          <cell r="CP62">
            <v>12.643314194940308</v>
          </cell>
          <cell r="CQ62">
            <v>14.653615094311588</v>
          </cell>
          <cell r="CR62">
            <v>18.744740677563968</v>
          </cell>
          <cell r="CX62">
            <v>14.563674183481005</v>
          </cell>
          <cell r="DE62">
            <v>14.785767599916278</v>
          </cell>
          <cell r="DL62">
            <v>14.134801808668637</v>
          </cell>
          <cell r="DS62">
            <v>14.06431695165695</v>
          </cell>
          <cell r="DZ62">
            <v>14.705884752748378</v>
          </cell>
          <cell r="EG62">
            <v>14.215234504542677</v>
          </cell>
          <cell r="EN62">
            <v>14.863693021053557</v>
          </cell>
          <cell r="EU62">
            <v>14.653758331006506</v>
          </cell>
          <cell r="FB62">
            <v>14.653758331006506</v>
          </cell>
          <cell r="FI62">
            <v>14.647583393790763</v>
          </cell>
        </row>
        <row r="63">
          <cell r="F63">
            <v>46478</v>
          </cell>
          <cell r="M63">
            <v>1.5608821606817926</v>
          </cell>
          <cell r="N63">
            <v>1.9933023493961934</v>
          </cell>
          <cell r="O63">
            <v>2.8733125495197602</v>
          </cell>
          <cell r="P63">
            <v>12.586663400615821</v>
          </cell>
          <cell r="Q63">
            <v>16.073619366978814</v>
          </cell>
          <cell r="R63">
            <v>23.169857928143312</v>
          </cell>
          <cell r="S63">
            <v>11.851620785423096</v>
          </cell>
          <cell r="T63">
            <v>15.13494365610388</v>
          </cell>
          <cell r="U63">
            <v>21.81677233086635</v>
          </cell>
          <cell r="AC63">
            <v>14.221944942507713</v>
          </cell>
          <cell r="AD63">
            <v>18.161932387324658</v>
          </cell>
          <cell r="AE63">
            <v>26.180126797039616</v>
          </cell>
          <cell r="CP63">
            <v>12.526162701348593</v>
          </cell>
          <cell r="CQ63">
            <v>14.520075810018625</v>
          </cell>
          <cell r="CR63">
            <v>18.577850908370046</v>
          </cell>
          <cell r="CX63">
            <v>14.430122197365408</v>
          </cell>
          <cell r="DE63">
            <v>14.652246978739702</v>
          </cell>
          <cell r="DL63">
            <v>14.001189255445283</v>
          </cell>
          <cell r="DS63">
            <v>13.930694444274314</v>
          </cell>
          <cell r="DZ63">
            <v>14.573454335590057</v>
          </cell>
          <cell r="EG63">
            <v>14.081633310353022</v>
          </cell>
          <cell r="EN63">
            <v>14.731284890223183</v>
          </cell>
          <cell r="EU63">
            <v>14.520219066942015</v>
          </cell>
          <cell r="FB63">
            <v>14.520219066942015</v>
          </cell>
          <cell r="FI63">
            <v>14.515144743076501</v>
          </cell>
        </row>
        <row r="64">
          <cell r="F64">
            <v>46508</v>
          </cell>
          <cell r="M64">
            <v>1.5568404656887207</v>
          </cell>
          <cell r="N64">
            <v>1.9858214685934388</v>
          </cell>
          <cell r="O64">
            <v>2.8588326463040157</v>
          </cell>
          <cell r="P64">
            <v>12.654719238731392</v>
          </cell>
          <cell r="Q64">
            <v>16.141675205094383</v>
          </cell>
          <cell r="R64">
            <v>23.237913766258878</v>
          </cell>
          <cell r="S64">
            <v>11.820932603063891</v>
          </cell>
          <cell r="T64">
            <v>15.078142082834267</v>
          </cell>
          <cell r="U64">
            <v>21.706827886471089</v>
          </cell>
          <cell r="AC64">
            <v>14.185119123676667</v>
          </cell>
          <cell r="AD64">
            <v>18.093770499401121</v>
          </cell>
          <cell r="AE64">
            <v>26.048193463765308</v>
          </cell>
          <cell r="CP64">
            <v>12.489119323900601</v>
          </cell>
          <cell r="CQ64">
            <v>14.467174158956109</v>
          </cell>
          <cell r="CR64">
            <v>18.49267638267921</v>
          </cell>
          <cell r="CX64">
            <v>14.376913213035387</v>
          </cell>
          <cell r="DE64">
            <v>14.599796900392892</v>
          </cell>
          <cell r="DL64">
            <v>13.946514789533213</v>
          </cell>
          <cell r="DS64">
            <v>13.875779127550137</v>
          </cell>
          <cell r="DZ64">
            <v>14.521804592528033</v>
          </cell>
          <cell r="EG64">
            <v>14.027233687590851</v>
          </cell>
          <cell r="EN64">
            <v>14.680174387094242</v>
          </cell>
          <cell r="EU64">
            <v>14.467317905327526</v>
          </cell>
          <cell r="FB64">
            <v>14.467317905327526</v>
          </cell>
          <cell r="FI64">
            <v>14.463295780916257</v>
          </cell>
        </row>
        <row r="65">
          <cell r="F65">
            <v>46539</v>
          </cell>
          <cell r="M65">
            <v>1.6089640319582941</v>
          </cell>
          <cell r="N65">
            <v>2.0339962042277997</v>
          </cell>
          <cell r="O65">
            <v>2.8989711909180675</v>
          </cell>
          <cell r="P65">
            <v>13.199910728976484</v>
          </cell>
          <cell r="Q65">
            <v>16.686866695339475</v>
          </cell>
          <cell r="R65">
            <v>23.783105256503976</v>
          </cell>
          <cell r="S65">
            <v>12.216701583562086</v>
          </cell>
          <cell r="T65">
            <v>15.443927990674398</v>
          </cell>
          <cell r="U65">
            <v>22.011595806578999</v>
          </cell>
          <cell r="AC65">
            <v>14.660041900274502</v>
          </cell>
          <cell r="AD65">
            <v>18.532713588809276</v>
          </cell>
          <cell r="AE65">
            <v>26.413914967894797</v>
          </cell>
          <cell r="CP65">
            <v>12.723126826855351</v>
          </cell>
          <cell r="CQ65">
            <v>14.68297338816935</v>
          </cell>
          <cell r="CR65">
            <v>18.671420296166303</v>
          </cell>
          <cell r="CX65">
            <v>14.592602974987683</v>
          </cell>
          <cell r="DE65">
            <v>14.815756972682792</v>
          </cell>
          <cell r="DL65">
            <v>14.161682570067583</v>
          </cell>
          <cell r="DS65">
            <v>14.090861120825252</v>
          </cell>
          <cell r="DZ65">
            <v>14.738899594448551</v>
          </cell>
          <cell r="EG65">
            <v>14.242499362918885</v>
          </cell>
          <cell r="EN65">
            <v>14.897461457771081</v>
          </cell>
          <cell r="EU65">
            <v>14.683117308874433</v>
          </cell>
          <cell r="FB65">
            <v>14.683117308874433</v>
          </cell>
          <cell r="FI65">
            <v>14.680319824137165</v>
          </cell>
        </row>
        <row r="66">
          <cell r="F66">
            <v>46569</v>
          </cell>
          <cell r="M66">
            <v>1.6216373083137128</v>
          </cell>
          <cell r="N66">
            <v>2.044634641958162</v>
          </cell>
          <cell r="O66">
            <v>2.9054685668007418</v>
          </cell>
          <cell r="P66">
            <v>13.367880688000461</v>
          </cell>
          <cell r="Q66">
            <v>16.854836654363453</v>
          </cell>
          <cell r="R66">
            <v>23.951075215527947</v>
          </cell>
          <cell r="S66">
            <v>12.312928492458068</v>
          </cell>
          <cell r="T66">
            <v>15.524704575163337</v>
          </cell>
          <cell r="U66">
            <v>22.060929726205689</v>
          </cell>
          <cell r="AC66">
            <v>14.775514190949679</v>
          </cell>
          <cell r="AD66">
            <v>18.629645490196005</v>
          </cell>
          <cell r="AE66">
            <v>26.473115671446823</v>
          </cell>
          <cell r="CP66">
            <v>12.740570507231753</v>
          </cell>
          <cell r="CQ66">
            <v>14.691034316504064</v>
          </cell>
          <cell r="CR66">
            <v>18.660386562139241</v>
          </cell>
          <cell r="CX66">
            <v>14.600991767939602</v>
          </cell>
          <cell r="DE66">
            <v>14.823336161058876</v>
          </cell>
          <cell r="DL66">
            <v>14.17163474586385</v>
          </cell>
          <cell r="DS66">
            <v>14.101070237433543</v>
          </cell>
          <cell r="DZ66">
            <v>14.747388895808104</v>
          </cell>
          <cell r="EG66">
            <v>14.252158334712657</v>
          </cell>
          <cell r="EN66">
            <v>14.905375495360211</v>
          </cell>
          <cell r="EU66">
            <v>14.691177715063622</v>
          </cell>
          <cell r="FB66">
            <v>14.691177715063622</v>
          </cell>
          <cell r="FI66">
            <v>14.689021653394876</v>
          </cell>
        </row>
        <row r="67">
          <cell r="F67">
            <v>46600</v>
          </cell>
          <cell r="M67">
            <v>1.6540122864782805</v>
          </cell>
          <cell r="N67">
            <v>2.0761375467506658</v>
          </cell>
          <cell r="O67">
            <v>2.9351967314615366</v>
          </cell>
          <cell r="P67">
            <v>13.662930304269288</v>
          </cell>
          <cell r="Q67">
            <v>17.149886270632283</v>
          </cell>
          <cell r="R67">
            <v>24.246124831796774</v>
          </cell>
          <cell r="S67">
            <v>12.558748435697865</v>
          </cell>
          <cell r="T67">
            <v>15.763902953263166</v>
          </cell>
          <cell r="U67">
            <v>22.286652681519918</v>
          </cell>
          <cell r="AC67">
            <v>15.070498122837439</v>
          </cell>
          <cell r="AD67">
            <v>18.916683543915802</v>
          </cell>
          <cell r="AE67">
            <v>26.743983217823903</v>
          </cell>
          <cell r="CP67">
            <v>12.889616327022956</v>
          </cell>
          <cell r="CQ67">
            <v>14.836058958344601</v>
          </cell>
          <cell r="CR67">
            <v>18.79722778029732</v>
          </cell>
          <cell r="CX67">
            <v>14.745860714015816</v>
          </cell>
          <cell r="DE67">
            <v>14.968589570711273</v>
          </cell>
          <cell r="DL67">
            <v>14.315761275484892</v>
          </cell>
          <cell r="DS67">
            <v>14.245074751460297</v>
          </cell>
          <cell r="DZ67">
            <v>14.892781995961798</v>
          </cell>
          <cell r="EG67">
            <v>14.396424100527163</v>
          </cell>
          <cell r="EN67">
            <v>15.05104177574661</v>
          </cell>
          <cell r="EU67">
            <v>14.836202604859695</v>
          </cell>
          <cell r="FB67">
            <v>14.836202604859695</v>
          </cell>
          <cell r="FI67">
            <v>14.834313828679559</v>
          </cell>
        </row>
        <row r="68">
          <cell r="F68">
            <v>46631</v>
          </cell>
          <cell r="M68">
            <v>1.5942815536261876</v>
          </cell>
          <cell r="N68">
            <v>2.0152634393647157</v>
          </cell>
          <cell r="O68">
            <v>2.8719957640477336</v>
          </cell>
          <cell r="P68">
            <v>13.205294013367858</v>
          </cell>
          <cell r="Q68">
            <v>16.692249979730853</v>
          </cell>
          <cell r="R68">
            <v>23.788488540895344</v>
          </cell>
          <cell r="S68">
            <v>12.105219006743917</v>
          </cell>
          <cell r="T68">
            <v>15.301691996816416</v>
          </cell>
          <cell r="U68">
            <v>21.806774111613592</v>
          </cell>
          <cell r="AC68">
            <v>14.526262808092699</v>
          </cell>
          <cell r="AD68">
            <v>18.362030396179698</v>
          </cell>
          <cell r="AE68">
            <v>26.168128933936313</v>
          </cell>
          <cell r="CP68">
            <v>12.562461299662907</v>
          </cell>
          <cell r="CQ68">
            <v>14.503631768558565</v>
          </cell>
          <cell r="CR68">
            <v>18.454071311831282</v>
          </cell>
          <cell r="CX68">
            <v>14.414111919296845</v>
          </cell>
          <cell r="DE68">
            <v>14.635165597514051</v>
          </cell>
          <cell r="DL68">
            <v>13.987247325741226</v>
          </cell>
          <cell r="DS68">
            <v>13.917092446091345</v>
          </cell>
          <cell r="DZ68">
            <v>14.560280836578064</v>
          </cell>
          <cell r="EG68">
            <v>14.067303473092466</v>
          </cell>
          <cell r="EN68">
            <v>14.717350319869633</v>
          </cell>
          <cell r="EU68">
            <v>14.503774334685808</v>
          </cell>
          <cell r="FB68">
            <v>14.503774334685808</v>
          </cell>
          <cell r="FI68">
            <v>14.502252417503346</v>
          </cell>
        </row>
        <row r="69">
          <cell r="F69">
            <v>46661</v>
          </cell>
          <cell r="M69">
            <v>1.5476051576636185</v>
          </cell>
          <cell r="N69">
            <v>1.9651182947621137</v>
          </cell>
          <cell r="O69">
            <v>2.8147914342716343</v>
          </cell>
          <cell r="P69">
            <v>12.925176619810715</v>
          </cell>
          <cell r="Q69">
            <v>16.412132586173708</v>
          </cell>
          <cell r="R69">
            <v>23.508371147338199</v>
          </cell>
          <cell r="S69">
            <v>11.750809840880308</v>
          </cell>
          <cell r="T69">
            <v>14.920944972453825</v>
          </cell>
          <cell r="U69">
            <v>21.372427406353996</v>
          </cell>
          <cell r="AC69">
            <v>14.100971809056368</v>
          </cell>
          <cell r="AD69">
            <v>17.905133966944586</v>
          </cell>
          <cell r="AE69">
            <v>25.64691288762479</v>
          </cell>
          <cell r="CP69">
            <v>12.298765103737519</v>
          </cell>
          <cell r="CQ69">
            <v>14.2239409831932</v>
          </cell>
          <cell r="CR69">
            <v>18.141830238062841</v>
          </cell>
          <cell r="CX69">
            <v>14.134621945371475</v>
          </cell>
          <cell r="DE69">
            <v>14.355179754708148</v>
          </cell>
          <cell r="DL69">
            <v>13.708714896923683</v>
          </cell>
          <cell r="DS69">
            <v>13.638717389102744</v>
          </cell>
          <cell r="DZ69">
            <v>14.281530448600401</v>
          </cell>
          <cell r="EG69">
            <v>13.788591461865407</v>
          </cell>
          <cell r="EN69">
            <v>14.43824759272497</v>
          </cell>
          <cell r="EU69">
            <v>14.224083229515289</v>
          </cell>
          <cell r="FB69">
            <v>14.224083229515289</v>
          </cell>
          <cell r="FI69">
            <v>14.22363219920862</v>
          </cell>
        </row>
        <row r="70">
          <cell r="F70">
            <v>46692</v>
          </cell>
          <cell r="M70">
            <v>1.4907583559936015</v>
          </cell>
          <cell r="N70">
            <v>1.9062301027841368</v>
          </cell>
          <cell r="O70">
            <v>2.75174884723921</v>
          </cell>
          <cell r="P70">
            <v>12.511581795857017</v>
          </cell>
          <cell r="Q70">
            <v>15.99853776222001</v>
          </cell>
          <cell r="R70">
            <v>23.094776323384501</v>
          </cell>
          <cell r="S70">
            <v>11.319177810463025</v>
          </cell>
          <cell r="T70">
            <v>14.47381287136214</v>
          </cell>
          <cell r="U70">
            <v>20.893751402706183</v>
          </cell>
          <cell r="AC70">
            <v>13.58301337255563</v>
          </cell>
          <cell r="AD70">
            <v>17.368575445634566</v>
          </cell>
          <cell r="AE70">
            <v>25.07250168324742</v>
          </cell>
          <cell r="CP70">
            <v>11.989353489487458</v>
          </cell>
          <cell r="CQ70">
            <v>13.905116406733733</v>
          </cell>
          <cell r="CR70">
            <v>17.803849519096982</v>
          </cell>
          <cell r="CX70">
            <v>13.81624288546571</v>
          </cell>
          <cell r="DE70">
            <v>14.035700569258001</v>
          </cell>
          <cell r="DL70">
            <v>13.392460228917434</v>
          </cell>
          <cell r="DS70">
            <v>13.322811863331037</v>
          </cell>
          <cell r="DZ70">
            <v>13.963043704343676</v>
          </cell>
          <cell r="EG70">
            <v>13.471938375640576</v>
          </cell>
          <cell r="EN70">
            <v>14.118979155296678</v>
          </cell>
          <cell r="EU70">
            <v>13.905257943542008</v>
          </cell>
          <cell r="FB70">
            <v>13.905257943542008</v>
          </cell>
          <cell r="FI70">
            <v>13.905434247007465</v>
          </cell>
        </row>
        <row r="71">
          <cell r="F71">
            <v>46722</v>
          </cell>
          <cell r="M71">
            <v>1.5714791023089953</v>
          </cell>
          <cell r="N71">
            <v>1.9856782152168497</v>
          </cell>
          <cell r="O71">
            <v>2.828607046372289</v>
          </cell>
          <cell r="P71">
            <v>13.229575489289273</v>
          </cell>
          <cell r="Q71">
            <v>16.716531455652266</v>
          </cell>
          <cell r="R71">
            <v>23.81277001681676</v>
          </cell>
          <cell r="S71">
            <v>11.93208229418684</v>
          </cell>
          <cell r="T71">
            <v>15.07705437439712</v>
          </cell>
          <cell r="U71">
            <v>21.477327955325574</v>
          </cell>
          <cell r="AC71">
            <v>14.318498753024206</v>
          </cell>
          <cell r="AD71">
            <v>18.092465249276543</v>
          </cell>
          <cell r="AE71">
            <v>25.772793546390687</v>
          </cell>
          <cell r="CP71">
            <v>12.31836401651076</v>
          </cell>
          <cell r="CQ71">
            <v>14.228258749413563</v>
          </cell>
          <cell r="CR71">
            <v>18.115049630092827</v>
          </cell>
          <cell r="CX71">
            <v>14.139903820635638</v>
          </cell>
          <cell r="DE71">
            <v>14.358080930584496</v>
          </cell>
          <cell r="DL71">
            <v>13.718594009767214</v>
          </cell>
          <cell r="DS71">
            <v>13.649352054535957</v>
          </cell>
          <cell r="DZ71">
            <v>14.286235444202438</v>
          </cell>
          <cell r="EG71">
            <v>13.797608387648642</v>
          </cell>
          <cell r="EN71">
            <v>14.441260984614587</v>
          </cell>
          <cell r="EU71">
            <v>14.228399460329886</v>
          </cell>
          <cell r="FB71">
            <v>14.228399460329886</v>
          </cell>
          <cell r="FI71">
            <v>14.228962148092959</v>
          </cell>
        </row>
        <row r="72">
          <cell r="F72">
            <v>46753</v>
          </cell>
          <cell r="M72">
            <v>1.6160666049993293</v>
          </cell>
          <cell r="N72">
            <v>2.0566704166329339</v>
          </cell>
          <cell r="O72">
            <v>2.9492778132941768</v>
          </cell>
          <cell r="P72">
            <v>13.054111876309083</v>
          </cell>
          <cell r="Q72">
            <v>16.613180192181915</v>
          </cell>
          <cell r="R72">
            <v>23.823400848676268</v>
          </cell>
          <cell r="S72">
            <v>12.270630704160371</v>
          </cell>
          <cell r="T72">
            <v>15.616090998108865</v>
          </cell>
          <cell r="U72">
            <v>22.393568915386073</v>
          </cell>
          <cell r="AC72">
            <v>14.724756844992443</v>
          </cell>
          <cell r="AD72">
            <v>18.739309197730638</v>
          </cell>
          <cell r="AE72">
            <v>26.872282698463291</v>
          </cell>
          <cell r="CP72">
            <v>12.801930761453688</v>
          </cell>
          <cell r="CQ72">
            <v>14.833579002388305</v>
          </cell>
          <cell r="CR72">
            <v>18.949440462025592</v>
          </cell>
          <cell r="CX72">
            <v>14.739332393073305</v>
          </cell>
          <cell r="DE72">
            <v>14.972057982095155</v>
          </cell>
          <cell r="DL72">
            <v>14.289928814860984</v>
          </cell>
          <cell r="DS72">
            <v>14.216069669783863</v>
          </cell>
          <cell r="DZ72">
            <v>14.874594522234764</v>
          </cell>
          <cell r="EG72">
            <v>14.374212026963118</v>
          </cell>
          <cell r="EN72">
            <v>15.048598482476857</v>
          </cell>
          <cell r="EU72">
            <v>14.833729096185454</v>
          </cell>
          <cell r="FB72">
            <v>14.833729096185454</v>
          </cell>
          <cell r="FI72">
            <v>14.826982108274246</v>
          </cell>
        </row>
        <row r="73">
          <cell r="F73">
            <v>46784</v>
          </cell>
          <cell r="M73">
            <v>1.5373164446550074</v>
          </cell>
          <cell r="N73">
            <v>1.9755213548679298</v>
          </cell>
          <cell r="O73">
            <v>2.8632688817427008</v>
          </cell>
          <cell r="P73">
            <v>12.485972023872044</v>
          </cell>
          <cell r="Q73">
            <v>16.04504033974488</v>
          </cell>
          <cell r="R73">
            <v>23.255260996239226</v>
          </cell>
          <cell r="S73">
            <v>11.672688680923654</v>
          </cell>
          <cell r="T73">
            <v>14.999934358384303</v>
          </cell>
          <cell r="U73">
            <v>21.740511774632886</v>
          </cell>
          <cell r="AC73">
            <v>14.007226417108386</v>
          </cell>
          <cell r="AD73">
            <v>17.999921230061165</v>
          </cell>
          <cell r="AE73">
            <v>26.08861412955946</v>
          </cell>
          <cell r="CP73">
            <v>12.498379098748105</v>
          </cell>
          <cell r="CQ73">
            <v>14.518965874205529</v>
          </cell>
          <cell r="CR73">
            <v>18.612418208814479</v>
          </cell>
          <cell r="CX73">
            <v>14.424738575500344</v>
          </cell>
          <cell r="DE73">
            <v>14.65741648033412</v>
          </cell>
          <cell r="DL73">
            <v>13.975427077599591</v>
          </cell>
          <cell r="DS73">
            <v>13.901583065853446</v>
          </cell>
          <cell r="DZ73">
            <v>14.560713590152695</v>
          </cell>
          <cell r="EG73">
            <v>14.059693020536979</v>
          </cell>
          <cell r="EN73">
            <v>14.734681897944187</v>
          </cell>
          <cell r="EU73">
            <v>14.519115937249287</v>
          </cell>
          <cell r="FB73">
            <v>14.519115937249287</v>
          </cell>
          <cell r="FI73">
            <v>14.51311093171288</v>
          </cell>
        </row>
        <row r="74">
          <cell r="F74">
            <v>46813</v>
          </cell>
          <cell r="M74">
            <v>1.5908854699827244</v>
          </cell>
          <cell r="N74">
            <v>2.0260082864399527</v>
          </cell>
          <cell r="O74">
            <v>2.9075118825749184</v>
          </cell>
          <cell r="P74">
            <v>13.012579106971586</v>
          </cell>
          <cell r="Q74">
            <v>16.571647422844411</v>
          </cell>
          <cell r="R74">
            <v>23.781868079338768</v>
          </cell>
          <cell r="S74">
            <v>12.079432886233498</v>
          </cell>
          <cell r="T74">
            <v>15.383276536726493</v>
          </cell>
          <cell r="U74">
            <v>22.076444416750832</v>
          </cell>
          <cell r="AC74">
            <v>14.495319463480199</v>
          </cell>
          <cell r="AD74">
            <v>18.459931844071789</v>
          </cell>
          <cell r="AE74">
            <v>26.491733300100996</v>
          </cell>
          <cell r="CP74">
            <v>12.703632498152851</v>
          </cell>
          <cell r="CQ74">
            <v>14.710007570960823</v>
          </cell>
          <cell r="CR74">
            <v>18.77466879988912</v>
          </cell>
          <cell r="CX74">
            <v>14.615940906797539</v>
          </cell>
          <cell r="DE74">
            <v>14.848222152603975</v>
          </cell>
          <cell r="DL74">
            <v>14.167395375316572</v>
          </cell>
          <cell r="DS74">
            <v>14.093677249583948</v>
          </cell>
          <cell r="DZ74">
            <v>14.752634013392525</v>
          </cell>
          <cell r="EG74">
            <v>14.251517665391919</v>
          </cell>
          <cell r="EN74">
            <v>14.926305747687682</v>
          </cell>
          <cell r="EU74">
            <v>14.710157378183725</v>
          </cell>
          <cell r="FB74">
            <v>14.710157378183725</v>
          </cell>
          <cell r="FI74">
            <v>14.705112505864781</v>
          </cell>
        </row>
        <row r="75">
          <cell r="F75">
            <v>46844</v>
          </cell>
          <cell r="M75">
            <v>1.5736233849412737</v>
          </cell>
          <cell r="N75">
            <v>2.005199119641901</v>
          </cell>
          <cell r="O75">
            <v>2.8795167783680062</v>
          </cell>
          <cell r="P75">
            <v>12.977173367603823</v>
          </cell>
          <cell r="Q75">
            <v>16.53624168347665</v>
          </cell>
          <cell r="R75">
            <v>23.746462339971007</v>
          </cell>
          <cell r="S75">
            <v>11.948363615900089</v>
          </cell>
          <cell r="T75">
            <v>15.225274632442186</v>
          </cell>
          <cell r="U75">
            <v>21.86388041463308</v>
          </cell>
          <cell r="AC75">
            <v>14.338036339080105</v>
          </cell>
          <cell r="AD75">
            <v>18.270329558930623</v>
          </cell>
          <cell r="AE75">
            <v>26.236656497559697</v>
          </cell>
          <cell r="CP75">
            <v>12.587238097409745</v>
          </cell>
          <cell r="CQ75">
            <v>14.577257382498747</v>
          </cell>
          <cell r="CR75">
            <v>18.608783861543586</v>
          </cell>
          <cell r="CX75">
            <v>14.483179347071735</v>
          </cell>
          <cell r="DE75">
            <v>14.715488672233684</v>
          </cell>
          <cell r="DL75">
            <v>14.034579593092531</v>
          </cell>
          <cell r="DS75">
            <v>13.960852555932496</v>
          </cell>
          <cell r="DZ75">
            <v>14.620982314661346</v>
          </cell>
          <cell r="EG75">
            <v>14.118712052304351</v>
          </cell>
          <cell r="EN75">
            <v>14.794675043291852</v>
          </cell>
          <cell r="EU75">
            <v>14.577407207831119</v>
          </cell>
          <cell r="FB75">
            <v>14.577407207831119</v>
          </cell>
          <cell r="FI75">
            <v>14.573455062488568</v>
          </cell>
        </row>
        <row r="76">
          <cell r="F76">
            <v>46874</v>
          </cell>
          <cell r="M76">
            <v>1.5691626198403457</v>
          </cell>
          <cell r="N76">
            <v>1.9973058849631797</v>
          </cell>
          <cell r="O76">
            <v>2.8646697960070004</v>
          </cell>
          <cell r="P76">
            <v>13.044131293583481</v>
          </cell>
          <cell r="Q76">
            <v>16.603199609456308</v>
          </cell>
          <cell r="R76">
            <v>23.813420265950665</v>
          </cell>
          <cell r="S76">
            <v>11.914493476487415</v>
          </cell>
          <cell r="T76">
            <v>15.165342097790312</v>
          </cell>
          <cell r="U76">
            <v>21.751148775318523</v>
          </cell>
          <cell r="AC76">
            <v>14.297392171784894</v>
          </cell>
          <cell r="AD76">
            <v>18.198410517348371</v>
          </cell>
          <cell r="AE76">
            <v>26.101378530382227</v>
          </cell>
          <cell r="CP76">
            <v>12.548045468268166</v>
          </cell>
          <cell r="CQ76">
            <v>14.522237448654717</v>
          </cell>
          <cell r="CR76">
            <v>18.521699817327395</v>
          </cell>
          <cell r="CX76">
            <v>14.427846471318269</v>
          </cell>
          <cell r="DE76">
            <v>14.660928552027952</v>
          </cell>
          <cell r="DL76">
            <v>13.977754491625102</v>
          </cell>
          <cell r="DS76">
            <v>13.9037822082747</v>
          </cell>
          <cell r="DZ76">
            <v>14.56716935641675</v>
          </cell>
          <cell r="EG76">
            <v>14.062166809704214</v>
          </cell>
          <cell r="EN76">
            <v>14.741439857891962</v>
          </cell>
          <cell r="EU76">
            <v>14.522387772367241</v>
          </cell>
          <cell r="FB76">
            <v>14.522387772367241</v>
          </cell>
          <cell r="FI76">
            <v>14.519484009222349</v>
          </cell>
        </row>
        <row r="77">
          <cell r="F77">
            <v>46905</v>
          </cell>
          <cell r="M77">
            <v>1.62088182584778</v>
          </cell>
          <cell r="N77">
            <v>2.0450839718298393</v>
          </cell>
          <cell r="O77">
            <v>2.9044636757395073</v>
          </cell>
          <cell r="P77">
            <v>13.599245559669852</v>
          </cell>
          <cell r="Q77">
            <v>17.158313875542685</v>
          </cell>
          <cell r="R77">
            <v>24.368534532037039</v>
          </cell>
          <cell r="S77">
            <v>12.307192190306752</v>
          </cell>
          <cell r="T77">
            <v>15.528116291550917</v>
          </cell>
          <cell r="U77">
            <v>22.0532996897504</v>
          </cell>
          <cell r="AC77">
            <v>14.768630628368102</v>
          </cell>
          <cell r="AD77">
            <v>18.633739549861101</v>
          </cell>
          <cell r="AE77">
            <v>26.463959627700479</v>
          </cell>
          <cell r="CP77">
            <v>12.780048273819698</v>
          </cell>
          <cell r="CQ77">
            <v>14.736067538586784</v>
          </cell>
          <cell r="CR77">
            <v>18.69871429207171</v>
          </cell>
          <cell r="CX77">
            <v>14.641565956939711</v>
          </cell>
          <cell r="DE77">
            <v>14.874921155733169</v>
          </cell>
          <cell r="DL77">
            <v>14.190946573944494</v>
          </cell>
          <cell r="DS77">
            <v>14.116887612252199</v>
          </cell>
          <cell r="DZ77">
            <v>14.782272358371772</v>
          </cell>
          <cell r="EG77">
            <v>14.275457803662331</v>
          </cell>
          <cell r="EN77">
            <v>14.956747064414214</v>
          </cell>
          <cell r="EU77">
            <v>14.736218038443798</v>
          </cell>
          <cell r="FB77">
            <v>14.736218038443798</v>
          </cell>
          <cell r="FI77">
            <v>14.734531135021598</v>
          </cell>
        </row>
        <row r="78">
          <cell r="F78">
            <v>46935</v>
          </cell>
          <cell r="M78">
            <v>1.6327870882798285</v>
          </cell>
          <cell r="N78">
            <v>2.0549583693820193</v>
          </cell>
          <cell r="O78">
            <v>2.9102237988221398</v>
          </cell>
          <cell r="P78">
            <v>13.765031049225561</v>
          </cell>
          <cell r="Q78">
            <v>17.324099365098387</v>
          </cell>
          <cell r="R78">
            <v>24.534320021592745</v>
          </cell>
          <cell r="S78">
            <v>12.397587646959259</v>
          </cell>
          <cell r="T78">
            <v>15.603091596042725</v>
          </cell>
          <cell r="U78">
            <v>22.097035723239888</v>
          </cell>
          <cell r="AC78">
            <v>14.877105176351114</v>
          </cell>
          <cell r="AD78">
            <v>18.72370991525127</v>
          </cell>
          <cell r="AE78">
            <v>26.516442867887864</v>
          </cell>
          <cell r="CP78">
            <v>12.794444436519589</v>
          </cell>
          <cell r="CQ78">
            <v>14.74109927240109</v>
          </cell>
          <cell r="CR78">
            <v>18.684774881587952</v>
          </cell>
          <cell r="CX78">
            <v>14.646934319437145</v>
          </cell>
          <cell r="DE78">
            <v>14.879458272320207</v>
          </cell>
          <cell r="DL78">
            <v>14.197920109676531</v>
          </cell>
          <cell r="DS78">
            <v>14.124124957015932</v>
          </cell>
          <cell r="DZ78">
            <v>14.787766066916435</v>
          </cell>
          <cell r="EG78">
            <v>14.282130297830054</v>
          </cell>
          <cell r="EN78">
            <v>14.961619268117268</v>
          </cell>
          <cell r="EU78">
            <v>14.741249236155241</v>
          </cell>
          <cell r="FB78">
            <v>14.741249236155241</v>
          </cell>
          <cell r="FI78">
            <v>14.740194904901394</v>
          </cell>
        </row>
        <row r="79">
          <cell r="F79">
            <v>46966</v>
          </cell>
          <cell r="M79">
            <v>1.6648889940003249</v>
          </cell>
          <cell r="N79">
            <v>2.08618990476347</v>
          </cell>
          <cell r="O79">
            <v>2.9396920743725286</v>
          </cell>
          <cell r="P79">
            <v>14.064659051551926</v>
          </cell>
          <cell r="Q79">
            <v>17.623727367424753</v>
          </cell>
          <cell r="R79">
            <v>24.83394802391911</v>
          </cell>
          <cell r="S79">
            <v>12.641334178678568</v>
          </cell>
          <cell r="T79">
            <v>15.840229493579974</v>
          </cell>
          <cell r="U79">
            <v>22.320785366756223</v>
          </cell>
          <cell r="AC79">
            <v>15.16960101441428</v>
          </cell>
          <cell r="AD79">
            <v>19.008275392295968</v>
          </cell>
          <cell r="AE79">
            <v>26.784942440107468</v>
          </cell>
          <cell r="CP79">
            <v>12.942038507093152</v>
          </cell>
          <cell r="CQ79">
            <v>14.884680017802255</v>
          </cell>
          <cell r="CR79">
            <v>18.820225139599991</v>
          </cell>
          <cell r="CX79">
            <v>14.790356932771415</v>
          </cell>
          <cell r="DE79">
            <v>15.023271365255578</v>
          </cell>
          <cell r="DL79">
            <v>14.340588689340967</v>
          </cell>
          <cell r="DS79">
            <v>14.266669611805458</v>
          </cell>
          <cell r="DZ79">
            <v>14.931694158204246</v>
          </cell>
          <cell r="EG79">
            <v>14.424940292433776</v>
          </cell>
          <cell r="EN79">
            <v>15.105839312676189</v>
          </cell>
          <cell r="EU79">
            <v>14.884830233391908</v>
          </cell>
          <cell r="FB79">
            <v>14.884830233391908</v>
          </cell>
          <cell r="FI79">
            <v>14.884043109501672</v>
          </cell>
        </row>
        <row r="80">
          <cell r="F80">
            <v>46997</v>
          </cell>
          <cell r="M80">
            <v>1.6056516810627277</v>
          </cell>
          <cell r="N80">
            <v>2.0258114501369184</v>
          </cell>
          <cell r="O80">
            <v>2.8770018115289249</v>
          </cell>
          <cell r="P80">
            <v>13.601073793881534</v>
          </cell>
          <cell r="Q80">
            <v>17.160142109754361</v>
          </cell>
          <cell r="R80">
            <v>24.370362766248718</v>
          </cell>
          <cell r="S80">
            <v>12.191551237359551</v>
          </cell>
          <cell r="T80">
            <v>15.381781978534253</v>
          </cell>
          <cell r="U80">
            <v>21.844784525131924</v>
          </cell>
          <cell r="AC80">
            <v>14.62986148483146</v>
          </cell>
          <cell r="AD80">
            <v>18.458138374241106</v>
          </cell>
          <cell r="AE80">
            <v>26.213741430158308</v>
          </cell>
          <cell r="CP80">
            <v>12.618025992572704</v>
          </cell>
          <cell r="CQ80">
            <v>14.555405636625624</v>
          </cell>
          <cell r="CR80">
            <v>18.480290884465077</v>
          </cell>
          <cell r="CX80">
            <v>14.46177762065904</v>
          </cell>
          <cell r="DE80">
            <v>14.692975701132609</v>
          </cell>
          <cell r="DL80">
            <v>14.015323730146445</v>
          </cell>
          <cell r="DS80">
            <v>13.941949364057091</v>
          </cell>
          <cell r="DZ80">
            <v>14.602423386643245</v>
          </cell>
          <cell r="EG80">
            <v>14.099053744263328</v>
          </cell>
          <cell r="EN80">
            <v>14.77528526131657</v>
          </cell>
          <cell r="EU80">
            <v>14.555554745273012</v>
          </cell>
          <cell r="FB80">
            <v>14.555554745273012</v>
          </cell>
          <cell r="FI80">
            <v>14.555123479655574</v>
          </cell>
        </row>
        <row r="81">
          <cell r="F81">
            <v>47027</v>
          </cell>
          <cell r="M81">
            <v>1.5592883058091718</v>
          </cell>
          <cell r="N81">
            <v>1.9759861002071459</v>
          </cell>
          <cell r="O81">
            <v>2.8201629403325352</v>
          </cell>
          <cell r="P81">
            <v>13.318077703133193</v>
          </cell>
          <cell r="Q81">
            <v>16.87714601900602</v>
          </cell>
          <cell r="R81">
            <v>24.087366675500377</v>
          </cell>
          <cell r="S81">
            <v>11.839518806162181</v>
          </cell>
          <cell r="T81">
            <v>15.003463122861808</v>
          </cell>
          <cell r="U81">
            <v>21.413212710000874</v>
          </cell>
          <cell r="AC81">
            <v>14.207422567394618</v>
          </cell>
          <cell r="AD81">
            <v>18.004155747434169</v>
          </cell>
          <cell r="AE81">
            <v>25.695855252001049</v>
          </cell>
          <cell r="CP81">
            <v>12.35621737720809</v>
          </cell>
          <cell r="CQ81">
            <v>14.277633666938188</v>
          </cell>
          <cell r="CR81">
            <v>18.170179185143329</v>
          </cell>
          <cell r="CX81">
            <v>14.184212082503514</v>
          </cell>
          <cell r="DE81">
            <v>14.414900416258281</v>
          </cell>
          <cell r="DL81">
            <v>13.738742535828543</v>
          </cell>
          <cell r="DS81">
            <v>13.665529945919518</v>
          </cell>
          <cell r="DZ81">
            <v>14.325607409813491</v>
          </cell>
          <cell r="EG81">
            <v>13.822287941578983</v>
          </cell>
          <cell r="EN81">
            <v>14.498088157735072</v>
          </cell>
          <cell r="EU81">
            <v>14.277782446830063</v>
          </cell>
          <cell r="FB81">
            <v>14.277782446830063</v>
          </cell>
          <cell r="FI81">
            <v>14.278411789904402</v>
          </cell>
        </row>
        <row r="82">
          <cell r="F82">
            <v>47058</v>
          </cell>
          <cell r="M82">
            <v>1.5027927480147887</v>
          </cell>
          <cell r="N82">
            <v>1.9174531386444793</v>
          </cell>
          <cell r="O82">
            <v>2.7575024573423699</v>
          </cell>
          <cell r="P82">
            <v>12.898608537605329</v>
          </cell>
          <cell r="Q82">
            <v>16.457676853478151</v>
          </cell>
          <cell r="R82">
            <v>23.667897509972512</v>
          </cell>
          <cell r="S82">
            <v>11.410553735059365</v>
          </cell>
          <cell r="T82">
            <v>14.559028250478194</v>
          </cell>
          <cell r="U82">
            <v>20.937437983799558</v>
          </cell>
          <cell r="AC82">
            <v>13.692664482071239</v>
          </cell>
          <cell r="AD82">
            <v>17.470833900573833</v>
          </cell>
          <cell r="AE82">
            <v>25.124925580559474</v>
          </cell>
          <cell r="CP82">
            <v>12.049058453079192</v>
          </cell>
          <cell r="CQ82">
            <v>13.96108016275207</v>
          </cell>
          <cell r="CR82">
            <v>17.834593454212495</v>
          </cell>
          <cell r="CX82">
            <v>13.868115407047236</v>
          </cell>
          <cell r="DE82">
            <v>14.097675681808614</v>
          </cell>
          <cell r="DL82">
            <v>13.424824193018001</v>
          </cell>
          <cell r="DS82">
            <v>13.35196961046519</v>
          </cell>
          <cell r="DZ82">
            <v>14.009439884327094</v>
          </cell>
          <cell r="EG82">
            <v>13.507961064254454</v>
          </cell>
          <cell r="EN82">
            <v>14.181077206594187</v>
          </cell>
          <cell r="EU82">
            <v>13.96122821511476</v>
          </cell>
          <cell r="FB82">
            <v>13.96122821511476</v>
          </cell>
          <cell r="FI82">
            <v>13.962475049575714</v>
          </cell>
        </row>
        <row r="83">
          <cell r="F83">
            <v>47088</v>
          </cell>
          <cell r="M83">
            <v>1.5831855904233532</v>
          </cell>
          <cell r="N83">
            <v>1.9965758324400587</v>
          </cell>
          <cell r="O83">
            <v>2.834051991267617</v>
          </cell>
          <cell r="P83">
            <v>13.63037899862784</v>
          </cell>
          <cell r="Q83">
            <v>17.189447314500676</v>
          </cell>
          <cell r="R83">
            <v>24.399667970995022</v>
          </cell>
          <cell r="S83">
            <v>12.020968477497327</v>
          </cell>
          <cell r="T83">
            <v>15.15979888262941</v>
          </cell>
          <cell r="U83">
            <v>21.518670872633798</v>
          </cell>
          <cell r="AC83">
            <v>14.425162172996792</v>
          </cell>
          <cell r="AD83">
            <v>18.19175865915529</v>
          </cell>
          <cell r="AE83">
            <v>25.822405047160554</v>
          </cell>
          <cell r="CP83">
            <v>12.377214514306869</v>
          </cell>
          <cell r="CQ83">
            <v>14.283379499350589</v>
          </cell>
          <cell r="CR83">
            <v>18.145027810104597</v>
          </cell>
          <cell r="CX83">
            <v>14.190946425680988</v>
          </cell>
          <cell r="DE83">
            <v>14.419193804246719</v>
          </cell>
          <cell r="DL83">
            <v>13.75019047324729</v>
          </cell>
          <cell r="DS83">
            <v>13.67775255905911</v>
          </cell>
          <cell r="DZ83">
            <v>14.331847302551703</v>
          </cell>
          <cell r="EG83">
            <v>13.832851869874393</v>
          </cell>
          <cell r="EN83">
            <v>14.502503000329671</v>
          </cell>
          <cell r="EU83">
            <v>14.283526704975383</v>
          </cell>
          <cell r="FB83">
            <v>14.283526704975383</v>
          </cell>
          <cell r="FI83">
            <v>14.285151068075081</v>
          </cell>
        </row>
        <row r="84">
          <cell r="F84">
            <v>47119</v>
          </cell>
          <cell r="M84">
            <v>1.5569586426978175</v>
          </cell>
          <cell r="N84">
            <v>2.0671228502566756</v>
          </cell>
          <cell r="O84">
            <v>2.8703712168391737</v>
          </cell>
          <cell r="P84">
            <v>12.87222098102967</v>
          </cell>
          <cell r="Q84">
            <v>17.090024997281922</v>
          </cell>
          <cell r="R84">
            <v>23.730914609728622</v>
          </cell>
          <cell r="S84">
            <v>11.821829909172354</v>
          </cell>
          <cell r="T84">
            <v>15.69545527218019</v>
          </cell>
          <cell r="U84">
            <v>21.794439088542113</v>
          </cell>
          <cell r="AC84">
            <v>14.186195891006824</v>
          </cell>
          <cell r="AD84">
            <v>18.834546326616227</v>
          </cell>
          <cell r="AE84">
            <v>26.153326906250538</v>
          </cell>
          <cell r="CP84">
            <v>12.530632303733601</v>
          </cell>
          <cell r="CQ84">
            <v>14.883027329622898</v>
          </cell>
          <cell r="CR84">
            <v>18.586849420835311</v>
          </cell>
          <cell r="CX84">
            <v>14.784442786214807</v>
          </cell>
          <cell r="DE84">
            <v>15.027880148045144</v>
          </cell>
          <cell r="DL84">
            <v>14.314354292994377</v>
          </cell>
          <cell r="DS84">
            <v>14.237095597462918</v>
          </cell>
          <cell r="DZ84">
            <v>14.913718876913956</v>
          </cell>
          <cell r="EG84">
            <v>14.402516849105915</v>
          </cell>
          <cell r="EN84">
            <v>15.104504881356457</v>
          </cell>
          <cell r="EU84">
            <v>14.88318433185956</v>
          </cell>
          <cell r="FB84">
            <v>14.88318433185956</v>
          </cell>
          <cell r="FI84">
            <v>14.877600988378827</v>
          </cell>
        </row>
        <row r="85">
          <cell r="F85">
            <v>47150</v>
          </cell>
          <cell r="M85">
            <v>1.4787922339820363</v>
          </cell>
          <cell r="N85">
            <v>1.9861788131818552</v>
          </cell>
          <cell r="O85">
            <v>2.7850538321062586</v>
          </cell>
          <cell r="P85">
            <v>12.292906591121552</v>
          </cell>
          <cell r="Q85">
            <v>16.510710607373802</v>
          </cell>
          <cell r="R85">
            <v>23.151600219820502</v>
          </cell>
          <cell r="S85">
            <v>11.228320253162718</v>
          </cell>
          <cell r="T85">
            <v>15.080855364245455</v>
          </cell>
          <cell r="U85">
            <v>21.146632793019531</v>
          </cell>
          <cell r="AC85">
            <v>13.473984303795259</v>
          </cell>
          <cell r="AD85">
            <v>18.097026437094545</v>
          </cell>
          <cell r="AE85">
            <v>25.375959351623436</v>
          </cell>
          <cell r="CP85">
            <v>12.230253227601629</v>
          </cell>
          <cell r="CQ85">
            <v>14.569840457415152</v>
          </cell>
          <cell r="CR85">
            <v>18.253496803706703</v>
          </cell>
          <cell r="CX85">
            <v>14.471276362305</v>
          </cell>
          <cell r="DE85">
            <v>14.714663230624565</v>
          </cell>
          <cell r="DL85">
            <v>14.001285374324592</v>
          </cell>
          <cell r="DS85">
            <v>13.924042703707082</v>
          </cell>
          <cell r="DZ85">
            <v>14.601260290841706</v>
          </cell>
          <cell r="EG85">
            <v>14.089429643855373</v>
          </cell>
          <cell r="EN85">
            <v>14.792006722660275</v>
          </cell>
          <cell r="EU85">
            <v>14.56999742708658</v>
          </cell>
          <cell r="FB85">
            <v>14.56999742708658</v>
          </cell>
          <cell r="FI85">
            <v>14.565149893839433</v>
          </cell>
        </row>
        <row r="86">
          <cell r="F86">
            <v>47178</v>
          </cell>
          <cell r="M86">
            <v>1.5321867819812967</v>
          </cell>
          <cell r="N86">
            <v>2.0360046813899313</v>
          </cell>
          <cell r="O86">
            <v>2.829260850205582</v>
          </cell>
          <cell r="P86">
            <v>12.826982864790526</v>
          </cell>
          <cell r="Q86">
            <v>17.044786881042768</v>
          </cell>
          <cell r="R86">
            <v>23.685676493489474</v>
          </cell>
          <cell r="S86">
            <v>11.633739669718732</v>
          </cell>
          <cell r="T86">
            <v>15.459178155152777</v>
          </cell>
          <cell r="U86">
            <v>21.482292221876524</v>
          </cell>
          <cell r="AC86">
            <v>13.960487603662477</v>
          </cell>
          <cell r="AD86">
            <v>18.551013786183329</v>
          </cell>
          <cell r="AE86">
            <v>25.778750666251828</v>
          </cell>
          <cell r="CP86">
            <v>12.435100032588826</v>
          </cell>
          <cell r="CQ86">
            <v>14.758231884966238</v>
          </cell>
          <cell r="CR86">
            <v>18.415979406508416</v>
          </cell>
          <cell r="CX86">
            <v>14.659832845426429</v>
          </cell>
          <cell r="DE86">
            <v>14.90281213775882</v>
          </cell>
          <cell r="DL86">
            <v>14.190628905006193</v>
          </cell>
          <cell r="DS86">
            <v>14.113515585072006</v>
          </cell>
          <cell r="DZ86">
            <v>14.790541398622764</v>
          </cell>
          <cell r="EG86">
            <v>14.278625568020995</v>
          </cell>
          <cell r="EN86">
            <v>14.980968406202118</v>
          </cell>
          <cell r="EU86">
            <v>14.758388591776038</v>
          </cell>
          <cell r="FB86">
            <v>14.758388591776038</v>
          </cell>
          <cell r="FI86">
            <v>14.754491472141382</v>
          </cell>
        </row>
        <row r="87">
          <cell r="F87">
            <v>47209</v>
          </cell>
          <cell r="M87">
            <v>1.5156349523408292</v>
          </cell>
          <cell r="N87">
            <v>2.0153457739037375</v>
          </cell>
          <cell r="O87">
            <v>2.8021353903385529</v>
          </cell>
          <cell r="P87">
            <v>12.79270112494584</v>
          </cell>
          <cell r="Q87">
            <v>17.010505141198081</v>
          </cell>
          <cell r="R87">
            <v>23.651394753644787</v>
          </cell>
          <cell r="S87">
            <v>11.508063296994951</v>
          </cell>
          <cell r="T87">
            <v>15.30231715466536</v>
          </cell>
          <cell r="U87">
            <v>21.276331341502427</v>
          </cell>
          <cell r="AC87">
            <v>13.80967595639394</v>
          </cell>
          <cell r="AD87">
            <v>18.362780585598433</v>
          </cell>
          <cell r="AE87">
            <v>25.531597609802912</v>
          </cell>
          <cell r="CP87">
            <v>12.322209997382869</v>
          </cell>
          <cell r="CQ87">
            <v>14.626403889487731</v>
          </cell>
          <cell r="CR87">
            <v>18.254333784803009</v>
          </cell>
          <cell r="CX87">
            <v>14.527993776354061</v>
          </cell>
          <cell r="DE87">
            <v>14.771000412998067</v>
          </cell>
          <cell r="DL87">
            <v>14.058737032838408</v>
          </cell>
          <cell r="DS87">
            <v>13.981615034754617</v>
          </cell>
          <cell r="DZ87">
            <v>14.659801619047309</v>
          </cell>
          <cell r="EG87">
            <v>14.14674359878836</v>
          </cell>
          <cell r="EN87">
            <v>14.850250056829152</v>
          </cell>
          <cell r="EU87">
            <v>14.626560613932943</v>
          </cell>
          <cell r="FB87">
            <v>14.626560613932943</v>
          </cell>
          <cell r="FI87">
            <v>14.623747635592951</v>
          </cell>
        </row>
        <row r="88">
          <cell r="F88">
            <v>47239</v>
          </cell>
          <cell r="M88">
            <v>1.5113189717146365</v>
          </cell>
          <cell r="N88">
            <v>2.007055422026347</v>
          </cell>
          <cell r="O88">
            <v>2.7875874312664268</v>
          </cell>
          <cell r="P88">
            <v>12.858540510240998</v>
          </cell>
          <cell r="Q88">
            <v>17.076344526493241</v>
          </cell>
          <cell r="R88">
            <v>23.717234138939947</v>
          </cell>
          <cell r="S88">
            <v>11.475292491493192</v>
          </cell>
          <cell r="T88">
            <v>15.239369349184878</v>
          </cell>
          <cell r="U88">
            <v>21.165870155855085</v>
          </cell>
          <cell r="AC88">
            <v>13.770350989791829</v>
          </cell>
          <cell r="AD88">
            <v>18.287243219021853</v>
          </cell>
          <cell r="AE88">
            <v>25.399044187026103</v>
          </cell>
          <cell r="CP88">
            <v>12.283552591343431</v>
          </cell>
          <cell r="CQ88">
            <v>14.569420440531463</v>
          </cell>
          <cell r="CR88">
            <v>18.168496167285404</v>
          </cell>
          <cell r="CX88">
            <v>14.470690520543874</v>
          </cell>
          <cell r="DE88">
            <v>14.714486864520511</v>
          </cell>
          <cell r="DL88">
            <v>13.999908816655287</v>
          </cell>
          <cell r="DS88">
            <v>13.922536192464177</v>
          </cell>
          <cell r="DZ88">
            <v>14.603979649863067</v>
          </cell>
          <cell r="EG88">
            <v>14.088201380680889</v>
          </cell>
          <cell r="EN88">
            <v>14.79504699472449</v>
          </cell>
          <cell r="EU88">
            <v>14.569577674289693</v>
          </cell>
          <cell r="FB88">
            <v>14.569577674289693</v>
          </cell>
          <cell r="FI88">
            <v>14.567808500493003</v>
          </cell>
        </row>
        <row r="89">
          <cell r="F89">
            <v>47270</v>
          </cell>
          <cell r="M89">
            <v>1.5632286614633935</v>
          </cell>
          <cell r="N89">
            <v>2.0544017878313237</v>
          </cell>
          <cell r="O89">
            <v>2.8277488898401244</v>
          </cell>
          <cell r="P89">
            <v>13.42376399009648</v>
          </cell>
          <cell r="Q89">
            <v>17.641568006348731</v>
          </cell>
          <cell r="R89">
            <v>24.28245761879543</v>
          </cell>
          <cell r="S89">
            <v>11.869437529144532</v>
          </cell>
          <cell r="T89">
            <v>15.598865528475828</v>
          </cell>
          <cell r="U89">
            <v>21.470812059347043</v>
          </cell>
          <cell r="AC89">
            <v>14.243325034973438</v>
          </cell>
          <cell r="AD89">
            <v>18.71863863417099</v>
          </cell>
          <cell r="AE89">
            <v>25.764974471216448</v>
          </cell>
          <cell r="CP89">
            <v>12.516350539788448</v>
          </cell>
          <cell r="CQ89">
            <v>14.781176653025939</v>
          </cell>
          <cell r="CR89">
            <v>18.347122380101517</v>
          </cell>
          <cell r="CX89">
            <v>14.682334013799762</v>
          </cell>
          <cell r="DE89">
            <v>14.926408698306473</v>
          </cell>
          <cell r="DL89">
            <v>14.211014821830465</v>
          </cell>
          <cell r="DS89">
            <v>14.133553861871562</v>
          </cell>
          <cell r="DZ89">
            <v>14.816985678199282</v>
          </cell>
          <cell r="EG89">
            <v>14.299408188840523</v>
          </cell>
          <cell r="EN89">
            <v>15.008271163272248</v>
          </cell>
          <cell r="EU89">
            <v>14.78133406629682</v>
          </cell>
          <cell r="FB89">
            <v>14.78133406629682</v>
          </cell>
          <cell r="FI89">
            <v>14.780773232488491</v>
          </cell>
        </row>
        <row r="90">
          <cell r="F90">
            <v>47300</v>
          </cell>
          <cell r="M90">
            <v>1.5747004689712181</v>
          </cell>
          <cell r="N90">
            <v>2.0635221073475774</v>
          </cell>
          <cell r="O90">
            <v>2.8331668153814924</v>
          </cell>
          <cell r="P90">
            <v>13.587323966430866</v>
          </cell>
          <cell r="Q90">
            <v>17.805127982683118</v>
          </cell>
          <cell r="R90">
            <v>24.446017595129813</v>
          </cell>
          <cell r="S90">
            <v>11.956541806284019</v>
          </cell>
          <cell r="T90">
            <v>15.668115194511678</v>
          </cell>
          <cell r="U90">
            <v>21.511949821426342</v>
          </cell>
          <cell r="AC90">
            <v>14.347850167540823</v>
          </cell>
          <cell r="AD90">
            <v>18.801738233414014</v>
          </cell>
          <cell r="AE90">
            <v>25.81433978571161</v>
          </cell>
          <cell r="CP90">
            <v>12.529281813481864</v>
          </cell>
          <cell r="CQ90">
            <v>14.783265087153488</v>
          </cell>
          <cell r="CR90">
            <v>18.33213887338853</v>
          </cell>
          <cell r="CX90">
            <v>14.68476741545903</v>
          </cell>
          <cell r="DE90">
            <v>14.927990262720922</v>
          </cell>
          <cell r="DL90">
            <v>14.215093159517115</v>
          </cell>
          <cell r="DS90">
            <v>14.137902543575439</v>
          </cell>
          <cell r="DZ90">
            <v>14.819570659963814</v>
          </cell>
          <cell r="EG90">
            <v>14.303178027665989</v>
          </cell>
          <cell r="EN90">
            <v>15.010188545687392</v>
          </cell>
          <cell r="EU90">
            <v>14.783421951041348</v>
          </cell>
          <cell r="FB90">
            <v>14.783421951041348</v>
          </cell>
          <cell r="FI90">
            <v>14.783484598150821</v>
          </cell>
        </row>
        <row r="91">
          <cell r="F91">
            <v>47331</v>
          </cell>
          <cell r="M91">
            <v>1.6066471925791248</v>
          </cell>
          <cell r="N91">
            <v>2.0944610507625359</v>
          </cell>
          <cell r="O91">
            <v>2.8625190191117262</v>
          </cell>
          <cell r="P91">
            <v>13.891616377599426</v>
          </cell>
          <cell r="Q91">
            <v>18.109420393851678</v>
          </cell>
          <cell r="R91">
            <v>24.750310006298374</v>
          </cell>
          <cell r="S91">
            <v>12.199110055877091</v>
          </cell>
          <cell r="T91">
            <v>15.903031470763812</v>
          </cell>
          <cell r="U91">
            <v>21.734818143321483</v>
          </cell>
          <cell r="AC91">
            <v>14.638932067052508</v>
          </cell>
          <cell r="AD91">
            <v>19.083637764916574</v>
          </cell>
          <cell r="AE91">
            <v>26.081781771985778</v>
          </cell>
          <cell r="CP91">
            <v>12.676022095191746</v>
          </cell>
          <cell r="CQ91">
            <v>14.92535843934939</v>
          </cell>
          <cell r="CR91">
            <v>18.466915682231484</v>
          </cell>
          <cell r="CX91">
            <v>14.826699309771497</v>
          </cell>
          <cell r="DE91">
            <v>15.070320849159266</v>
          </cell>
          <cell r="DL91">
            <v>14.356255161405084</v>
          </cell>
          <cell r="DS91">
            <v>14.278938014213921</v>
          </cell>
          <cell r="DZ91">
            <v>14.961990328214402</v>
          </cell>
          <cell r="EG91">
            <v>14.444484418716963</v>
          </cell>
          <cell r="EN91">
            <v>15.152920675743873</v>
          </cell>
          <cell r="EU91">
            <v>14.925515560369332</v>
          </cell>
          <cell r="FB91">
            <v>14.925515560369332</v>
          </cell>
          <cell r="FI91">
            <v>14.925845113945707</v>
          </cell>
        </row>
        <row r="92">
          <cell r="F92">
            <v>47362</v>
          </cell>
          <cell r="M92">
            <v>1.5481252057785861</v>
          </cell>
          <cell r="N92">
            <v>2.0346177643497692</v>
          </cell>
          <cell r="O92">
            <v>2.8005953598708322</v>
          </cell>
          <cell r="P92">
            <v>13.421970378687407</v>
          </cell>
          <cell r="Q92">
            <v>17.639774394939657</v>
          </cell>
          <cell r="R92">
            <v>24.280664007386353</v>
          </cell>
          <cell r="S92">
            <v>11.75475851375519</v>
          </cell>
          <cell r="T92">
            <v>15.448647433977987</v>
          </cell>
          <cell r="U92">
            <v>21.264638045518154</v>
          </cell>
          <cell r="AC92">
            <v>14.105710216506228</v>
          </cell>
          <cell r="AD92">
            <v>18.538376920773583</v>
          </cell>
          <cell r="AE92">
            <v>25.517565654621784</v>
          </cell>
          <cell r="CP92">
            <v>12.356185920574168</v>
          </cell>
          <cell r="CQ92">
            <v>14.599429680051301</v>
          </cell>
          <cell r="CR92">
            <v>18.131394210194298</v>
          </cell>
          <cell r="CX92">
            <v>14.501482414595424</v>
          </cell>
          <cell r="DE92">
            <v>14.743346129502255</v>
          </cell>
          <cell r="DL92">
            <v>14.03443270435214</v>
          </cell>
          <cell r="DS92">
            <v>13.957673430551278</v>
          </cell>
          <cell r="DZ92">
            <v>14.636144537719987</v>
          </cell>
          <cell r="EG92">
            <v>14.122025353140701</v>
          </cell>
          <cell r="EN92">
            <v>14.82569724828072</v>
          </cell>
          <cell r="EU92">
            <v>14.599585667381767</v>
          </cell>
          <cell r="FB92">
            <v>14.599585667381767</v>
          </cell>
          <cell r="FI92">
            <v>14.600260125278052</v>
          </cell>
        </row>
        <row r="93">
          <cell r="F93">
            <v>47392</v>
          </cell>
          <cell r="M93">
            <v>1.5026611338018294</v>
          </cell>
          <cell r="N93">
            <v>1.9851451579013459</v>
          </cell>
          <cell r="O93">
            <v>2.7448113565838064</v>
          </cell>
          <cell r="P93">
            <v>13.136041503227602</v>
          </cell>
          <cell r="Q93">
            <v>17.353845519479854</v>
          </cell>
          <cell r="R93">
            <v>23.99473513192655</v>
          </cell>
          <cell r="S93">
            <v>11.409554401617509</v>
          </cell>
          <cell r="T93">
            <v>15.073006923974926</v>
          </cell>
          <cell r="U93">
            <v>20.841075736008612</v>
          </cell>
          <cell r="AC93">
            <v>13.691465281941012</v>
          </cell>
          <cell r="AD93">
            <v>18.087608308769912</v>
          </cell>
          <cell r="AE93">
            <v>25.009290883210333</v>
          </cell>
          <cell r="CP93">
            <v>12.099006113173525</v>
          </cell>
          <cell r="CQ93">
            <v>14.323766301258276</v>
          </cell>
          <cell r="CR93">
            <v>17.826628635854103</v>
          </cell>
          <cell r="CX93">
            <v>14.226030733712255</v>
          </cell>
          <cell r="DE93">
            <v>14.467371697497063</v>
          </cell>
          <cell r="DL93">
            <v>13.759990479394027</v>
          </cell>
          <cell r="DS93">
            <v>13.683397108926457</v>
          </cell>
          <cell r="DZ93">
            <v>14.361453106562491</v>
          </cell>
          <cell r="EG93">
            <v>13.847393810179875</v>
          </cell>
          <cell r="EN93">
            <v>14.550596128170229</v>
          </cell>
          <cell r="EU93">
            <v>14.323921951446183</v>
          </cell>
          <cell r="FB93">
            <v>14.323921951446183</v>
          </cell>
          <cell r="FI93">
            <v>14.32564625274432</v>
          </cell>
        </row>
        <row r="94">
          <cell r="F94">
            <v>47423</v>
          </cell>
          <cell r="M94">
            <v>1.4468833575721576</v>
          </cell>
          <cell r="N94">
            <v>1.9270083224636516</v>
          </cell>
          <cell r="O94">
            <v>2.6829602063677749</v>
          </cell>
          <cell r="P94">
            <v>12.710587623777391</v>
          </cell>
          <cell r="Q94">
            <v>16.928391640029634</v>
          </cell>
          <cell r="R94">
            <v>23.56928125247634</v>
          </cell>
          <cell r="S94">
            <v>10.986039373526275</v>
          </cell>
          <cell r="T94">
            <v>14.631579797297318</v>
          </cell>
          <cell r="U94">
            <v>20.371446191916405</v>
          </cell>
          <cell r="AC94">
            <v>13.183247248231529</v>
          </cell>
          <cell r="AD94">
            <v>17.557895756756782</v>
          </cell>
          <cell r="AE94">
            <v>24.445735430299692</v>
          </cell>
          <cell r="CP94">
            <v>11.795807473771937</v>
          </cell>
          <cell r="CQ94">
            <v>14.009689910998224</v>
          </cell>
          <cell r="CR94">
            <v>17.495425337277695</v>
          </cell>
          <cell r="CX94">
            <v>13.912422478486793</v>
          </cell>
          <cell r="DE94">
            <v>14.152607464327586</v>
          </cell>
          <cell r="DL94">
            <v>13.448614469563493</v>
          </cell>
          <cell r="DS94">
            <v>13.372387966972514</v>
          </cell>
          <cell r="DZ94">
            <v>14.047811940453768</v>
          </cell>
          <cell r="EG94">
            <v>13.535599154790638</v>
          </cell>
          <cell r="EN94">
            <v>14.236049002468842</v>
          </cell>
          <cell r="EU94">
            <v>14.009844815650929</v>
          </cell>
          <cell r="FB94">
            <v>14.009844815650929</v>
          </cell>
          <cell r="FI94">
            <v>14.012176594748475</v>
          </cell>
        </row>
        <row r="95">
          <cell r="F95">
            <v>47453</v>
          </cell>
          <cell r="M95">
            <v>1.5270886383585982</v>
          </cell>
          <cell r="N95">
            <v>2.0057429297254505</v>
          </cell>
          <cell r="O95">
            <v>2.7593792530925105</v>
          </cell>
          <cell r="P95">
            <v>13.456393702538783</v>
          </cell>
          <cell r="Q95">
            <v>17.674197718791035</v>
          </cell>
          <cell r="R95">
            <v>24.315087331237731</v>
          </cell>
          <cell r="S95">
            <v>11.595029979488528</v>
          </cell>
          <cell r="T95">
            <v>15.229403727547421</v>
          </cell>
          <cell r="U95">
            <v>20.951688304600616</v>
          </cell>
          <cell r="AC95">
            <v>13.914035975386232</v>
          </cell>
          <cell r="AD95">
            <v>18.275284473056907</v>
          </cell>
          <cell r="AE95">
            <v>25.142025965520737</v>
          </cell>
          <cell r="CP95">
            <v>12.123764606121213</v>
          </cell>
          <cell r="CQ95">
            <v>14.330865687398155</v>
          </cell>
          <cell r="CR95">
            <v>17.805923937566824</v>
          </cell>
          <cell r="CX95">
            <v>14.234143166587836</v>
          </cell>
          <cell r="DE95">
            <v>14.47298258787699</v>
          </cell>
          <cell r="DL95">
            <v>13.772933503324609</v>
          </cell>
          <cell r="DS95">
            <v>13.697134036917523</v>
          </cell>
          <cell r="DZ95">
            <v>14.369155858895732</v>
          </cell>
          <cell r="EG95">
            <v>13.859430882867064</v>
          </cell>
          <cell r="EN95">
            <v>14.556338379066464</v>
          </cell>
          <cell r="EU95">
            <v>14.331019724243871</v>
          </cell>
          <cell r="FB95">
            <v>14.331019724243871</v>
          </cell>
          <cell r="FI95">
            <v>14.333720149557378</v>
          </cell>
        </row>
        <row r="96">
          <cell r="F96">
            <v>47484</v>
          </cell>
          <cell r="M96">
            <v>1.5089458525208066</v>
          </cell>
          <cell r="N96">
            <v>2.0828013331277093</v>
          </cell>
          <cell r="O96">
            <v>2.8105605718204933</v>
          </cell>
          <cell r="P96">
            <v>12.768880134835348</v>
          </cell>
          <cell r="Q96">
            <v>17.624913791938912</v>
          </cell>
          <cell r="R96">
            <v>23.783299442665271</v>
          </cell>
          <cell r="S96">
            <v>11.457273636852944</v>
          </cell>
          <cell r="T96">
            <v>15.814500410986234</v>
          </cell>
          <cell r="U96">
            <v>21.340302894568747</v>
          </cell>
          <cell r="AC96">
            <v>13.748728364223533</v>
          </cell>
          <cell r="AD96">
            <v>18.977400493183481</v>
          </cell>
          <cell r="AE96">
            <v>25.608363473482495</v>
          </cell>
          <cell r="CP96">
            <v>12.314484255476389</v>
          </cell>
          <cell r="CQ96">
            <v>14.960563220165902</v>
          </cell>
          <cell r="CR96">
            <v>18.316300819512044</v>
          </cell>
          <cell r="CX96">
            <v>14.857415491186808</v>
          </cell>
          <cell r="DE96">
            <v>15.112120845123661</v>
          </cell>
          <cell r="DL96">
            <v>14.365567998480245</v>
          </cell>
          <cell r="DS96">
            <v>14.28473322750637</v>
          </cell>
          <cell r="DZ96">
            <v>14.980106802422421</v>
          </cell>
          <cell r="EG96">
            <v>14.457811337339699</v>
          </cell>
          <cell r="EN96">
            <v>15.188633101195217</v>
          </cell>
          <cell r="EU96">
            <v>14.960727489569567</v>
          </cell>
          <cell r="FB96">
            <v>14.960727489569567</v>
          </cell>
          <cell r="FI96">
            <v>14.956215752433449</v>
          </cell>
        </row>
        <row r="97">
          <cell r="F97">
            <v>47515</v>
          </cell>
          <cell r="M97">
            <v>1.431305264887649</v>
          </cell>
          <cell r="N97">
            <v>2.0020363450891403</v>
          </cell>
          <cell r="O97">
            <v>2.7258332425004399</v>
          </cell>
          <cell r="P97">
            <v>12.178181250318756</v>
          </cell>
          <cell r="Q97">
            <v>17.034214907422331</v>
          </cell>
          <cell r="R97">
            <v>23.19260055814868</v>
          </cell>
          <cell r="S97">
            <v>10.867756487279227</v>
          </cell>
          <cell r="T97">
            <v>15.201260004321423</v>
          </cell>
          <cell r="U97">
            <v>20.696976830271669</v>
          </cell>
          <cell r="AC97">
            <v>13.041307784735073</v>
          </cell>
          <cell r="AD97">
            <v>18.241512005185708</v>
          </cell>
          <cell r="AE97">
            <v>24.836372196326003</v>
          </cell>
          <cell r="CP97">
            <v>12.015650621393883</v>
          </cell>
          <cell r="CQ97">
            <v>14.647322805161336</v>
          </cell>
          <cell r="CR97">
            <v>17.984789832438061</v>
          </cell>
          <cell r="CX97">
            <v>14.544196258731656</v>
          </cell>
          <cell r="DE97">
            <v>14.79884930605159</v>
          </cell>
          <cell r="DL97">
            <v>14.052449772454624</v>
          </cell>
          <cell r="DS97">
            <v>13.9716316018126</v>
          </cell>
          <cell r="DZ97">
            <v>14.667591286000905</v>
          </cell>
          <cell r="EG97">
            <v>14.144674168104151</v>
          </cell>
          <cell r="EN97">
            <v>14.876074761546551</v>
          </cell>
          <cell r="EU97">
            <v>14.647487040830427</v>
          </cell>
          <cell r="FB97">
            <v>14.647487040830427</v>
          </cell>
          <cell r="FI97">
            <v>14.643705142308484</v>
          </cell>
        </row>
        <row r="98">
          <cell r="F98">
            <v>47543</v>
          </cell>
          <cell r="M98">
            <v>1.4844549584052471</v>
          </cell>
          <cell r="N98">
            <v>2.0511718282282771</v>
          </cell>
          <cell r="O98">
            <v>2.7698779339895769</v>
          </cell>
          <cell r="P98">
            <v>12.71986705234518</v>
          </cell>
          <cell r="Q98">
            <v>17.575900709448746</v>
          </cell>
          <cell r="R98">
            <v>23.734286360175105</v>
          </cell>
          <cell r="S98">
            <v>11.271316748456719</v>
          </cell>
          <cell r="T98">
            <v>15.574340771045822</v>
          </cell>
          <cell r="U98">
            <v>21.031403729552906</v>
          </cell>
          <cell r="AC98">
            <v>13.525580098148064</v>
          </cell>
          <cell r="AD98">
            <v>18.689208925254984</v>
          </cell>
          <cell r="AE98">
            <v>25.237684475463485</v>
          </cell>
          <cell r="CP98">
            <v>12.219772425505381</v>
          </cell>
          <cell r="CQ98">
            <v>14.832934865964202</v>
          </cell>
          <cell r="CR98">
            <v>18.14692797488707</v>
          </cell>
          <cell r="CX98">
            <v>14.729977604414238</v>
          </cell>
          <cell r="DE98">
            <v>14.984212632204024</v>
          </cell>
          <cell r="DL98">
            <v>14.239038332648516</v>
          </cell>
          <cell r="DS98">
            <v>14.158352827113289</v>
          </cell>
          <cell r="DZ98">
            <v>14.854105040023246</v>
          </cell>
          <cell r="EG98">
            <v>14.331111339579378</v>
          </cell>
          <cell r="EN98">
            <v>15.062246284578888</v>
          </cell>
          <cell r="EU98">
            <v>14.833098832036217</v>
          </cell>
          <cell r="FB98">
            <v>14.833098832036217</v>
          </cell>
          <cell r="FI98">
            <v>14.830258106050355</v>
          </cell>
        </row>
        <row r="99">
          <cell r="F99">
            <v>47574</v>
          </cell>
          <cell r="M99">
            <v>1.4685181761134285</v>
          </cell>
          <cell r="N99">
            <v>2.030615221385601</v>
          </cell>
          <cell r="O99">
            <v>2.7434625001222455</v>
          </cell>
          <cell r="P99">
            <v>12.686730430725127</v>
          </cell>
          <cell r="Q99">
            <v>17.542764087828694</v>
          </cell>
          <cell r="R99">
            <v>23.701149738555056</v>
          </cell>
          <cell r="S99">
            <v>11.150310368205709</v>
          </cell>
          <cell r="T99">
            <v>15.418256529024623</v>
          </cell>
          <cell r="U99">
            <v>20.830834004967617</v>
          </cell>
          <cell r="AC99">
            <v>13.38037244184685</v>
          </cell>
          <cell r="AD99">
            <v>18.501907834829549</v>
          </cell>
          <cell r="AE99">
            <v>24.997000805961143</v>
          </cell>
          <cell r="CP99">
            <v>12.109963337968352</v>
          </cell>
          <cell r="CQ99">
            <v>14.701823515091379</v>
          </cell>
          <cell r="CR99">
            <v>17.988801252598261</v>
          </cell>
          <cell r="CX99">
            <v>14.598855108251318</v>
          </cell>
          <cell r="DE99">
            <v>14.853117657394085</v>
          </cell>
          <cell r="DL99">
            <v>14.107862691515331</v>
          </cell>
          <cell r="DS99">
            <v>14.02716845164362</v>
          </cell>
          <cell r="DZ99">
            <v>14.724072117605902</v>
          </cell>
          <cell r="EG99">
            <v>14.199945665498126</v>
          </cell>
          <cell r="EN99">
            <v>14.932235893787935</v>
          </cell>
          <cell r="EU99">
            <v>14.701987498912985</v>
          </cell>
          <cell r="FB99">
            <v>14.701987498912985</v>
          </cell>
          <cell r="FI99">
            <v>14.700222602163834</v>
          </cell>
        </row>
        <row r="100">
          <cell r="F100">
            <v>47604</v>
          </cell>
          <cell r="M100">
            <v>1.4642681381717975</v>
          </cell>
          <cell r="N100">
            <v>2.0218946331962782</v>
          </cell>
          <cell r="O100">
            <v>2.7290723934657324</v>
          </cell>
          <cell r="P100">
            <v>12.751430259199708</v>
          </cell>
          <cell r="Q100">
            <v>17.607463916303281</v>
          </cell>
          <cell r="R100">
            <v>23.76584956702964</v>
          </cell>
          <cell r="S100">
            <v>11.118040258855578</v>
          </cell>
          <cell r="T100">
            <v>15.352041982629558</v>
          </cell>
          <cell r="U100">
            <v>20.721571376787992</v>
          </cell>
          <cell r="AC100">
            <v>13.341648310626692</v>
          </cell>
          <cell r="AD100">
            <v>18.422450379155464</v>
          </cell>
          <cell r="AE100">
            <v>24.86588565214559</v>
          </cell>
          <cell r="CP100">
            <v>12.071513531349265</v>
          </cell>
          <cell r="CQ100">
            <v>14.642759757101647</v>
          </cell>
          <cell r="CR100">
            <v>17.903595035290927</v>
          </cell>
          <cell r="CX100">
            <v>14.539463960939791</v>
          </cell>
          <cell r="DE100">
            <v>14.794534940999149</v>
          </cell>
          <cell r="DL100">
            <v>14.046910427748239</v>
          </cell>
          <cell r="DS100">
            <v>13.965959619543822</v>
          </cell>
          <cell r="DZ100">
            <v>14.666123775316644</v>
          </cell>
          <cell r="EG100">
            <v>14.139286180684557</v>
          </cell>
          <cell r="EN100">
            <v>14.874949410797058</v>
          </cell>
          <cell r="EU100">
            <v>14.642924262311841</v>
          </cell>
          <cell r="FB100">
            <v>14.642924262311841</v>
          </cell>
          <cell r="FI100">
            <v>14.64219843004555</v>
          </cell>
        </row>
        <row r="101">
          <cell r="F101">
            <v>47635</v>
          </cell>
          <cell r="M101">
            <v>1.5162692220169938</v>
          </cell>
          <cell r="N101">
            <v>2.06876268650714</v>
          </cell>
          <cell r="O101">
            <v>2.7694307757529733</v>
          </cell>
          <cell r="P101">
            <v>13.326952893713518</v>
          </cell>
          <cell r="Q101">
            <v>18.182986550817084</v>
          </cell>
          <cell r="R101">
            <v>24.341372201543447</v>
          </cell>
          <cell r="S101">
            <v>11.512879242661414</v>
          </cell>
          <cell r="T101">
            <v>15.707906383404502</v>
          </cell>
          <cell r="U101">
            <v>21.028008502171364</v>
          </cell>
          <cell r="AC101">
            <v>13.815455091193696</v>
          </cell>
          <cell r="AD101">
            <v>18.849487660085405</v>
          </cell>
          <cell r="AE101">
            <v>25.233610202605636</v>
          </cell>
          <cell r="CP101">
            <v>12.304676603407747</v>
          </cell>
          <cell r="CQ101">
            <v>14.852254145003544</v>
          </cell>
          <cell r="CR101">
            <v>18.08307297454893</v>
          </cell>
          <cell r="CX101">
            <v>14.748843075539558</v>
          </cell>
          <cell r="DE101">
            <v>15.004198702944125</v>
          </cell>
          <cell r="DL101">
            <v>14.255739875523645</v>
          </cell>
          <cell r="DS101">
            <v>14.174698729983943</v>
          </cell>
          <cell r="DZ101">
            <v>14.876845059007161</v>
          </cell>
          <cell r="EG101">
            <v>14.348218715501966</v>
          </cell>
          <cell r="EN101">
            <v>15.085903734180045</v>
          </cell>
          <cell r="EU101">
            <v>14.852418833793896</v>
          </cell>
          <cell r="FB101">
            <v>14.852418833793896</v>
          </cell>
          <cell r="FI101">
            <v>14.852893014164001</v>
          </cell>
        </row>
        <row r="102">
          <cell r="F102">
            <v>47665</v>
          </cell>
          <cell r="M102">
            <v>1.5272732505431998</v>
          </cell>
          <cell r="N102">
            <v>2.0771216563413595</v>
          </cell>
          <cell r="O102">
            <v>2.7744353018900743</v>
          </cell>
          <cell r="P102">
            <v>13.488245541907109</v>
          </cell>
          <cell r="Q102">
            <v>18.344279199010682</v>
          </cell>
          <cell r="R102">
            <v>24.502664849737041</v>
          </cell>
          <cell r="S102">
            <v>11.596431721182668</v>
          </cell>
          <cell r="T102">
            <v>15.771375198109059</v>
          </cell>
          <cell r="U102">
            <v>21.066007364277489</v>
          </cell>
          <cell r="AC102">
            <v>13.915718065419199</v>
          </cell>
          <cell r="AD102">
            <v>18.925650237730871</v>
          </cell>
          <cell r="AE102">
            <v>25.279208837132987</v>
          </cell>
          <cell r="CP102">
            <v>12.315971677334591</v>
          </cell>
          <cell r="CQ102">
            <v>14.851352708830261</v>
          </cell>
          <cell r="CR102">
            <v>18.066704015270716</v>
          </cell>
          <cell r="CX102">
            <v>14.748295098663789</v>
          </cell>
          <cell r="DE102">
            <v>15.002777919886714</v>
          </cell>
          <cell r="DL102">
            <v>14.256877326635248</v>
          </cell>
          <cell r="DS102">
            <v>14.17611317993639</v>
          </cell>
          <cell r="DZ102">
            <v>14.876476241803086</v>
          </cell>
          <cell r="EG102">
            <v>14.349040073704145</v>
          </cell>
          <cell r="EN102">
            <v>15.084820353894392</v>
          </cell>
          <cell r="EU102">
            <v>14.851516834713911</v>
          </cell>
          <cell r="FB102">
            <v>14.851516834713911</v>
          </cell>
          <cell r="FI102">
            <v>14.852606065109905</v>
          </cell>
        </row>
        <row r="103">
          <cell r="F103">
            <v>47696</v>
          </cell>
          <cell r="M103">
            <v>1.5590454867058516</v>
          </cell>
          <cell r="N103">
            <v>2.1077602963433995</v>
          </cell>
          <cell r="O103">
            <v>2.8036363236995343</v>
          </cell>
          <cell r="P103">
            <v>13.797290000975002</v>
          </cell>
          <cell r="Q103">
            <v>18.653323658078577</v>
          </cell>
          <cell r="R103">
            <v>24.811709308804936</v>
          </cell>
          <cell r="S103">
            <v>11.837675105206083</v>
          </cell>
          <cell r="T103">
            <v>16.004011300841288</v>
          </cell>
          <cell r="U103">
            <v>21.287727777099317</v>
          </cell>
          <cell r="AC103">
            <v>14.205210126247296</v>
          </cell>
          <cell r="AD103">
            <v>19.204813561009544</v>
          </cell>
          <cell r="AE103">
            <v>25.54527333251918</v>
          </cell>
          <cell r="CP103">
            <v>12.461793761427369</v>
          </cell>
          <cell r="CQ103">
            <v>14.991947719110177</v>
          </cell>
          <cell r="CR103">
            <v>18.200670089542879</v>
          </cell>
          <cell r="CX103">
            <v>14.888724874384375</v>
          </cell>
          <cell r="DE103">
            <v>15.143615713576612</v>
          </cell>
          <cell r="DL103">
            <v>14.396519201308276</v>
          </cell>
          <cell r="DS103">
            <v>14.315625563656079</v>
          </cell>
          <cell r="DZ103">
            <v>15.017376244317177</v>
          </cell>
          <cell r="EG103">
            <v>14.488829714960101</v>
          </cell>
          <cell r="EN103">
            <v>15.226054399158894</v>
          </cell>
          <cell r="EU103">
            <v>14.992112108140509</v>
          </cell>
          <cell r="FB103">
            <v>14.992112108140509</v>
          </cell>
          <cell r="FI103">
            <v>14.993467796038612</v>
          </cell>
        </row>
        <row r="104">
          <cell r="F104">
            <v>47727</v>
          </cell>
          <cell r="M104">
            <v>1.5012022009353674</v>
          </cell>
          <cell r="N104">
            <v>2.0484307537701709</v>
          </cell>
          <cell r="O104">
            <v>2.742421921338746</v>
          </cell>
          <cell r="P104">
            <v>13.321469386230595</v>
          </cell>
          <cell r="Q104">
            <v>18.177503043334166</v>
          </cell>
          <cell r="R104">
            <v>24.335888694060529</v>
          </cell>
          <cell r="S104">
            <v>11.398476871538529</v>
          </cell>
          <cell r="T104">
            <v>15.553528069202979</v>
          </cell>
          <cell r="U104">
            <v>20.82293299523732</v>
          </cell>
          <cell r="AC104">
            <v>13.678172245846234</v>
          </cell>
          <cell r="AD104">
            <v>18.66423368304357</v>
          </cell>
          <cell r="AE104">
            <v>24.98751959428478</v>
          </cell>
          <cell r="CP104">
            <v>12.145924475086947</v>
          </cell>
          <cell r="CQ104">
            <v>14.669225221473921</v>
          </cell>
          <cell r="CR104">
            <v>17.869256400476377</v>
          </cell>
          <cell r="CX104">
            <v>14.566731700653666</v>
          </cell>
          <cell r="DE104">
            <v>14.819821601470084</v>
          </cell>
          <cell r="DL104">
            <v>14.078003720570573</v>
          </cell>
          <cell r="DS104">
            <v>13.997681639184847</v>
          </cell>
          <cell r="DZ104">
            <v>14.694818691023176</v>
          </cell>
          <cell r="EG104">
            <v>14.16966201169822</v>
          </cell>
          <cell r="EN104">
            <v>14.902022424506946</v>
          </cell>
          <cell r="EU104">
            <v>14.669388449008945</v>
          </cell>
          <cell r="FB104">
            <v>14.669388449008945</v>
          </cell>
          <cell r="FI104">
            <v>14.671079168556725</v>
          </cell>
        </row>
        <row r="105">
          <cell r="F105">
            <v>47757</v>
          </cell>
          <cell r="M105">
            <v>1.4565429134728034</v>
          </cell>
          <cell r="N105">
            <v>1.9992624877440688</v>
          </cell>
          <cell r="O105">
            <v>2.6875354023420313</v>
          </cell>
          <cell r="P105">
            <v>13.032552622294679</v>
          </cell>
          <cell r="Q105">
            <v>17.888586279398254</v>
          </cell>
          <cell r="R105">
            <v>24.046971930124613</v>
          </cell>
          <cell r="S105">
            <v>11.059383407031049</v>
          </cell>
          <cell r="T105">
            <v>15.180198385324966</v>
          </cell>
          <cell r="U105">
            <v>20.406185193406561</v>
          </cell>
          <cell r="AC105">
            <v>13.271260088437257</v>
          </cell>
          <cell r="AD105">
            <v>18.216238062389959</v>
          </cell>
          <cell r="AE105">
            <v>24.487422232087873</v>
          </cell>
          <cell r="CP105">
            <v>11.892927762827822</v>
          </cell>
          <cell r="CQ105">
            <v>14.395437362780866</v>
          </cell>
          <cell r="CR105">
            <v>17.569101365008589</v>
          </cell>
          <cell r="CX105">
            <v>14.293160868321131</v>
          </cell>
          <cell r="DE105">
            <v>14.545714860334543</v>
          </cell>
          <cell r="DL105">
            <v>13.80546775223678</v>
          </cell>
          <cell r="DS105">
            <v>13.725315749982427</v>
          </cell>
          <cell r="DZ105">
            <v>14.42201989771859</v>
          </cell>
          <cell r="EG105">
            <v>13.896931960214824</v>
          </cell>
          <cell r="EN105">
            <v>14.628784884715714</v>
          </cell>
          <cell r="EU105">
            <v>14.395600244687433</v>
          </cell>
          <cell r="FB105">
            <v>14.395600244687433</v>
          </cell>
          <cell r="FI105">
            <v>14.398330642840961</v>
          </cell>
        </row>
        <row r="106">
          <cell r="F106">
            <v>47788</v>
          </cell>
          <cell r="M106">
            <v>1.4014261412677902</v>
          </cell>
          <cell r="N106">
            <v>1.9414921404047323</v>
          </cell>
          <cell r="O106">
            <v>2.6263998108169524</v>
          </cell>
          <cell r="P106">
            <v>12.601001582800176</v>
          </cell>
          <cell r="Q106">
            <v>17.457035239903743</v>
          </cell>
          <cell r="R106">
            <v>23.615420890630102</v>
          </cell>
          <cell r="S106">
            <v>10.640887315817452</v>
          </cell>
          <cell r="T106">
            <v>14.741553965807141</v>
          </cell>
          <cell r="U106">
            <v>19.941988814269731</v>
          </cell>
          <cell r="AC106">
            <v>12.76906477898094</v>
          </cell>
          <cell r="AD106">
            <v>17.689864758968568</v>
          </cell>
          <cell r="AE106">
            <v>23.930386577123677</v>
          </cell>
          <cell r="CP106">
            <v>11.593401485482204</v>
          </cell>
          <cell r="CQ106">
            <v>14.083675305554344</v>
          </cell>
          <cell r="CR106">
            <v>17.241821983034175</v>
          </cell>
          <cell r="CX106">
            <v>13.981878660080881</v>
          </cell>
          <cell r="DE106">
            <v>14.233247748586535</v>
          </cell>
          <cell r="DL106">
            <v>13.496473645955843</v>
          </cell>
          <cell r="DS106">
            <v>13.416697691563053</v>
          </cell>
          <cell r="DZ106">
            <v>14.110744210355554</v>
          </cell>
          <cell r="EG106">
            <v>13.587508732778431</v>
          </cell>
          <cell r="EN106">
            <v>14.316539121384283</v>
          </cell>
          <cell r="EU106">
            <v>14.083837423270483</v>
          </cell>
          <cell r="FB106">
            <v>14.083837423270483</v>
          </cell>
          <cell r="FI106">
            <v>14.087166097974533</v>
          </cell>
        </row>
        <row r="107">
          <cell r="F107">
            <v>47818</v>
          </cell>
          <cell r="M107">
            <v>1.4814099538121612</v>
          </cell>
          <cell r="N107">
            <v>2.0198216736998056</v>
          </cell>
          <cell r="O107">
            <v>2.7026313995114415</v>
          </cell>
          <cell r="P107">
            <v>13.361106992955694</v>
          </cell>
          <cell r="Q107">
            <v>18.217140650059271</v>
          </cell>
          <cell r="R107">
            <v>24.375526300785626</v>
          </cell>
          <cell r="S107">
            <v>11.248196335759221</v>
          </cell>
          <cell r="T107">
            <v>15.336302210291457</v>
          </cell>
          <cell r="U107">
            <v>20.520807577040905</v>
          </cell>
          <cell r="AC107">
            <v>13.497835602911064</v>
          </cell>
          <cell r="AD107">
            <v>18.403562652349745</v>
          </cell>
          <cell r="AE107">
            <v>24.624969092449081</v>
          </cell>
          <cell r="CP107">
            <v>11.920972878831943</v>
          </cell>
          <cell r="CQ107">
            <v>14.403618726929919</v>
          </cell>
          <cell r="CR107">
            <v>17.552091667268094</v>
          </cell>
          <cell r="CX107">
            <v>14.302380749820301</v>
          </cell>
          <cell r="DE107">
            <v>14.552370304091367</v>
          </cell>
          <cell r="DL107">
            <v>13.819639678340749</v>
          </cell>
          <cell r="DS107">
            <v>13.740301540947797</v>
          </cell>
          <cell r="DZ107">
            <v>14.430917945398493</v>
          </cell>
          <cell r="EG107">
            <v>13.91017515711858</v>
          </cell>
          <cell r="EN107">
            <v>14.635583437027419</v>
          </cell>
          <cell r="EU107">
            <v>14.403779954930698</v>
          </cell>
          <cell r="FB107">
            <v>14.403779954930698</v>
          </cell>
          <cell r="FI107">
            <v>14.40746923163768</v>
          </cell>
        </row>
        <row r="108">
          <cell r="F108">
            <v>47849</v>
          </cell>
          <cell r="M108">
            <v>1.5017343866691522</v>
          </cell>
          <cell r="N108">
            <v>2.0806365192771215</v>
          </cell>
          <cell r="O108">
            <v>2.857931799251503</v>
          </cell>
          <cell r="P108">
            <v>13.018559922303268</v>
          </cell>
          <cell r="Q108">
            <v>18.037071963718194</v>
          </cell>
          <cell r="R108">
            <v>24.775457439537604</v>
          </cell>
          <cell r="S108">
            <v>11.402517704128654</v>
          </cell>
          <cell r="T108">
            <v>15.798063197803536</v>
          </cell>
          <cell r="U108">
            <v>21.699987845678141</v>
          </cell>
          <cell r="AC108">
            <v>13.683021244954384</v>
          </cell>
          <cell r="AD108">
            <v>18.957675837364242</v>
          </cell>
          <cell r="AE108">
            <v>26.039985414813771</v>
          </cell>
          <cell r="CP108">
            <v>12.28542875173923</v>
          </cell>
          <cell r="CQ108">
            <v>14.954778104450492</v>
          </cell>
          <cell r="CR108">
            <v>18.538929095772264</v>
          </cell>
          <cell r="CX108">
            <v>14.846826570670885</v>
          </cell>
          <cell r="DE108">
            <v>15.113394083998623</v>
          </cell>
          <cell r="DL108">
            <v>14.332072714732007</v>
          </cell>
          <cell r="DS108">
            <v>14.247473299934212</v>
          </cell>
          <cell r="DZ108">
            <v>14.962412648697526</v>
          </cell>
          <cell r="EG108">
            <v>14.428612018208561</v>
          </cell>
          <cell r="EN108">
            <v>15.189700708615637</v>
          </cell>
          <cell r="EU108">
            <v>14.954950024222786</v>
          </cell>
          <cell r="FB108">
            <v>14.954950024222786</v>
          </cell>
          <cell r="FI108">
            <v>14.951527343050564</v>
          </cell>
        </row>
        <row r="109">
          <cell r="F109">
            <v>47880</v>
          </cell>
          <cell r="M109">
            <v>1.4244593470622489</v>
          </cell>
          <cell r="N109">
            <v>2.000209602378916</v>
          </cell>
          <cell r="O109">
            <v>2.7732728382760872</v>
          </cell>
          <cell r="P109">
            <v>12.416262641179594</v>
          </cell>
          <cell r="Q109">
            <v>17.434774682594522</v>
          </cell>
          <cell r="R109">
            <v>24.173160158413932</v>
          </cell>
          <cell r="S109">
            <v>10.815776123842074</v>
          </cell>
          <cell r="T109">
            <v>15.187389731203139</v>
          </cell>
          <cell r="U109">
            <v>21.057180895324951</v>
          </cell>
          <cell r="AC109">
            <v>12.978931348610487</v>
          </cell>
          <cell r="AD109">
            <v>18.224867677443761</v>
          </cell>
          <cell r="AE109">
            <v>25.26861707438994</v>
          </cell>
          <cell r="CP109">
            <v>11.98741533234336</v>
          </cell>
          <cell r="CQ109">
            <v>14.642231206710948</v>
          </cell>
          <cell r="CR109">
            <v>18.206868011641227</v>
          </cell>
          <cell r="CX109">
            <v>14.534301467720132</v>
          </cell>
          <cell r="DE109">
            <v>14.800815162612428</v>
          </cell>
          <cell r="DL109">
            <v>14.019651537600341</v>
          </cell>
          <cell r="DS109">
            <v>13.935069202933906</v>
          </cell>
          <cell r="DZ109">
            <v>14.650586978624114</v>
          </cell>
          <cell r="EG109">
            <v>14.116171350351236</v>
          </cell>
          <cell r="EN109">
            <v>14.877829150400689</v>
          </cell>
          <cell r="EU109">
            <v>14.642403091773636</v>
          </cell>
          <cell r="FB109">
            <v>14.642403091773636</v>
          </cell>
          <cell r="FI109">
            <v>14.639703870657252</v>
          </cell>
        </row>
        <row r="110">
          <cell r="F110">
            <v>47908</v>
          </cell>
          <cell r="M110">
            <v>1.4770315983544515</v>
          </cell>
          <cell r="N110">
            <v>2.0487323411590661</v>
          </cell>
          <cell r="O110">
            <v>2.8163582729170464</v>
          </cell>
          <cell r="P110">
            <v>12.965700946142494</v>
          </cell>
          <cell r="Q110">
            <v>17.984212987557424</v>
          </cell>
          <cell r="R110">
            <v>24.722598463376833</v>
          </cell>
          <cell r="S110">
            <v>11.214951924454081</v>
          </cell>
          <cell r="T110">
            <v>15.555817991822948</v>
          </cell>
          <cell r="U110">
            <v>21.38432425412709</v>
          </cell>
          <cell r="AC110">
            <v>13.457942309344896</v>
          </cell>
          <cell r="AD110">
            <v>18.666981590187532</v>
          </cell>
          <cell r="AE110">
            <v>25.661189104952509</v>
          </cell>
          <cell r="CP110">
            <v>12.189301870016402</v>
          </cell>
          <cell r="CQ110">
            <v>14.82544522100919</v>
          </cell>
          <cell r="CR110">
            <v>18.365010319571663</v>
          </cell>
          <cell r="CX110">
            <v>14.717689077842547</v>
          </cell>
          <cell r="DE110">
            <v>14.983774108078094</v>
          </cell>
          <cell r="DL110">
            <v>14.203866918452245</v>
          </cell>
          <cell r="DS110">
            <v>14.119420627291834</v>
          </cell>
          <cell r="DZ110">
            <v>14.834714668985306</v>
          </cell>
          <cell r="EG110">
            <v>14.300231487276863</v>
          </cell>
          <cell r="EN110">
            <v>15.061591341016729</v>
          </cell>
          <cell r="EU110">
            <v>14.825616829609345</v>
          </cell>
          <cell r="FB110">
            <v>14.825616829609345</v>
          </cell>
          <cell r="FI110">
            <v>14.823849065573858</v>
          </cell>
        </row>
        <row r="111">
          <cell r="F111">
            <v>47939</v>
          </cell>
          <cell r="M111">
            <v>1.4613786905481314</v>
          </cell>
          <cell r="N111">
            <v>2.0284189807211215</v>
          </cell>
          <cell r="O111">
            <v>2.7897872954674221</v>
          </cell>
          <cell r="P111">
            <v>12.933730958245606</v>
          </cell>
          <cell r="Q111">
            <v>17.952242999660534</v>
          </cell>
          <cell r="R111">
            <v>24.690628475479944</v>
          </cell>
          <cell r="S111">
            <v>11.096100974534412</v>
          </cell>
          <cell r="T111">
            <v>15.401580695214356</v>
          </cell>
          <cell r="U111">
            <v>21.182573502812577</v>
          </cell>
          <cell r="AC111">
            <v>13.315321169441294</v>
          </cell>
          <cell r="AD111">
            <v>18.481896834257228</v>
          </cell>
          <cell r="AE111">
            <v>25.419088203375093</v>
          </cell>
          <cell r="CP111">
            <v>12.081078464740242</v>
          </cell>
          <cell r="CQ111">
            <v>14.695732214097738</v>
          </cell>
          <cell r="CR111">
            <v>18.206443098832409</v>
          </cell>
          <cell r="CX111">
            <v>14.587964715456344</v>
          </cell>
          <cell r="DE111">
            <v>14.85407778605928</v>
          </cell>
          <cell r="DL111">
            <v>14.074088408855621</v>
          </cell>
          <cell r="DS111">
            <v>13.989633218641302</v>
          </cell>
          <cell r="DZ111">
            <v>14.706069738634207</v>
          </cell>
          <cell r="EG111">
            <v>14.170463132696892</v>
          </cell>
          <cell r="EN111">
            <v>14.93297031920806</v>
          </cell>
          <cell r="EU111">
            <v>14.695903840782218</v>
          </cell>
          <cell r="FB111">
            <v>14.695903840782218</v>
          </cell>
          <cell r="FI111">
            <v>14.695202990192122</v>
          </cell>
        </row>
        <row r="112">
          <cell r="F112">
            <v>47969</v>
          </cell>
          <cell r="M112">
            <v>1.456877984870161</v>
          </cell>
          <cell r="N112">
            <v>2.0194084094763305</v>
          </cell>
          <cell r="O112">
            <v>2.7747213013437824</v>
          </cell>
          <cell r="P112">
            <v>12.99726981889369</v>
          </cell>
          <cell r="Q112">
            <v>18.015781860308621</v>
          </cell>
          <cell r="R112">
            <v>24.754167336128031</v>
          </cell>
          <cell r="S112">
            <v>11.061927570349431</v>
          </cell>
          <cell r="T112">
            <v>15.333164336732398</v>
          </cell>
          <cell r="U112">
            <v>21.068178929278083</v>
          </cell>
          <cell r="AC112">
            <v>13.274313084419317</v>
          </cell>
          <cell r="AD112">
            <v>18.39979720407888</v>
          </cell>
          <cell r="AE112">
            <v>25.281814715133699</v>
          </cell>
          <cell r="CP112">
            <v>12.041417287845306</v>
          </cell>
          <cell r="CQ112">
            <v>14.635275800748284</v>
          </cell>
          <cell r="CR112">
            <v>18.118064799845342</v>
          </cell>
          <cell r="CX112">
            <v>14.52717279329317</v>
          </cell>
          <cell r="DE112">
            <v>14.794114344484022</v>
          </cell>
          <cell r="DL112">
            <v>14.011696653419911</v>
          </cell>
          <cell r="DS112">
            <v>13.926978531792704</v>
          </cell>
          <cell r="DZ112">
            <v>14.646681343507929</v>
          </cell>
          <cell r="EG112">
            <v>14.108371417344468</v>
          </cell>
          <cell r="EN112">
            <v>14.874288325785262</v>
          </cell>
          <cell r="EU112">
            <v>14.635447961752163</v>
          </cell>
          <cell r="FB112">
            <v>14.635447961752163</v>
          </cell>
          <cell r="FI112">
            <v>14.635780763995024</v>
          </cell>
        </row>
        <row r="113">
          <cell r="F113">
            <v>48000</v>
          </cell>
          <cell r="M113">
            <v>1.508549645208076</v>
          </cell>
          <cell r="N113">
            <v>2.0659018979164627</v>
          </cell>
          <cell r="O113">
            <v>2.8142620280849551</v>
          </cell>
          <cell r="P113">
            <v>13.583285117733283</v>
          </cell>
          <cell r="Q113">
            <v>18.601797159148212</v>
          </cell>
          <cell r="R113">
            <v>25.340182634967622</v>
          </cell>
          <cell r="S113">
            <v>11.45426527469648</v>
          </cell>
          <cell r="T113">
            <v>15.686184704229719</v>
          </cell>
          <cell r="U113">
            <v>21.368407678584646</v>
          </cell>
          <cell r="AC113">
            <v>13.745118329635776</v>
          </cell>
          <cell r="AD113">
            <v>18.823421645075662</v>
          </cell>
          <cell r="AE113">
            <v>25.642089214301571</v>
          </cell>
          <cell r="CP113">
            <v>12.273026173724285</v>
          </cell>
          <cell r="CQ113">
            <v>14.843007853178223</v>
          </cell>
          <cell r="CR113">
            <v>18.293737288326081</v>
          </cell>
          <cell r="CX113">
            <v>14.734786764391337</v>
          </cell>
          <cell r="DE113">
            <v>15.002019896867594</v>
          </cell>
          <cell r="DL113">
            <v>14.218747567943375</v>
          </cell>
          <cell r="DS113">
            <v>14.133936908385332</v>
          </cell>
          <cell r="DZ113">
            <v>14.855616486044214</v>
          </cell>
          <cell r="EG113">
            <v>14.31552793008524</v>
          </cell>
          <cell r="EN113">
            <v>15.083472084305695</v>
          </cell>
          <cell r="EU113">
            <v>14.843180202234233</v>
          </cell>
          <cell r="FB113">
            <v>14.843180202234233</v>
          </cell>
          <cell r="FI113">
            <v>14.844703999786283</v>
          </cell>
        </row>
        <row r="114">
          <cell r="F114">
            <v>48030</v>
          </cell>
          <cell r="M114">
            <v>1.5188994474645969</v>
          </cell>
          <cell r="N114">
            <v>2.0735833800655494</v>
          </cell>
          <cell r="O114">
            <v>2.8183607412163743</v>
          </cell>
          <cell r="P114">
            <v>13.742267837210603</v>
          </cell>
          <cell r="Q114">
            <v>18.760779878625531</v>
          </cell>
          <cell r="R114">
            <v>25.499165354444941</v>
          </cell>
          <cell r="S114">
            <v>11.532850279149875</v>
          </cell>
          <cell r="T114">
            <v>15.744509423285518</v>
          </cell>
          <cell r="U114">
            <v>21.399528793916371</v>
          </cell>
          <cell r="AC114">
            <v>13.839420334979851</v>
          </cell>
          <cell r="AD114">
            <v>18.893411307942621</v>
          </cell>
          <cell r="AE114">
            <v>25.679434552699647</v>
          </cell>
          <cell r="CP114">
            <v>12.281832538625723</v>
          </cell>
          <cell r="CQ114">
            <v>14.839510448322383</v>
          </cell>
          <cell r="CR114">
            <v>18.273719539841274</v>
          </cell>
          <cell r="CX114">
            <v>14.731651673542048</v>
          </cell>
          <cell r="DE114">
            <v>14.997990134674705</v>
          </cell>
          <cell r="DL114">
            <v>14.21734012769249</v>
          </cell>
          <cell r="DS114">
            <v>14.132813406230127</v>
          </cell>
          <cell r="DZ114">
            <v>14.8526883490477</v>
          </cell>
          <cell r="EG114">
            <v>14.313796478302443</v>
          </cell>
          <cell r="EN114">
            <v>15.07978110823921</v>
          </cell>
          <cell r="EU114">
            <v>14.839682220369994</v>
          </cell>
          <cell r="FB114">
            <v>14.839682220369994</v>
          </cell>
          <cell r="FI114">
            <v>14.841812396765373</v>
          </cell>
        </row>
        <row r="115">
          <cell r="F115">
            <v>48061</v>
          </cell>
          <cell r="M115">
            <v>1.5503895135489048</v>
          </cell>
          <cell r="N115">
            <v>2.1039298808149045</v>
          </cell>
          <cell r="O115">
            <v>2.8471717701007422</v>
          </cell>
          <cell r="P115">
            <v>14.056153629875514</v>
          </cell>
          <cell r="Q115">
            <v>19.074665671290443</v>
          </cell>
          <cell r="R115">
            <v>25.813051147109853</v>
          </cell>
          <cell r="S115">
            <v>11.771951174233532</v>
          </cell>
          <cell r="T115">
            <v>15.9749273421429</v>
          </cell>
          <cell r="U115">
            <v>21.618288029800169</v>
          </cell>
          <cell r="AC115">
            <v>14.126341409080236</v>
          </cell>
          <cell r="AD115">
            <v>19.169912810571482</v>
          </cell>
          <cell r="AE115">
            <v>25.941945635760202</v>
          </cell>
          <cell r="CP115">
            <v>12.426256321695453</v>
          </cell>
          <cell r="CQ115">
            <v>14.978661189171858</v>
          </cell>
          <cell r="CR115">
            <v>18.405790136054822</v>
          </cell>
          <cell r="CX115">
            <v>14.870633101253492</v>
          </cell>
          <cell r="DE115">
            <v>15.13738965169529</v>
          </cell>
          <cell r="DL115">
            <v>14.355514206146248</v>
          </cell>
          <cell r="DS115">
            <v>14.270854797431623</v>
          </cell>
          <cell r="DZ115">
            <v>14.992122250427593</v>
          </cell>
          <cell r="EG115">
            <v>14.45212197074582</v>
          </cell>
          <cell r="EN115">
            <v>15.219571492323096</v>
          </cell>
          <cell r="EU115">
            <v>14.978833230861548</v>
          </cell>
          <cell r="FB115">
            <v>14.978833230861548</v>
          </cell>
          <cell r="FI115">
            <v>14.981229225435017</v>
          </cell>
        </row>
        <row r="116">
          <cell r="F116">
            <v>48092</v>
          </cell>
          <cell r="M116">
            <v>1.4931574163699086</v>
          </cell>
          <cell r="N116">
            <v>2.0451984562585661</v>
          </cell>
          <cell r="O116">
            <v>2.7864271899039257</v>
          </cell>
          <cell r="P116">
            <v>13.574042385130923</v>
          </cell>
          <cell r="Q116">
            <v>18.592554426545849</v>
          </cell>
          <cell r="R116">
            <v>25.330939902365259</v>
          </cell>
          <cell r="S116">
            <v>11.337393633884895</v>
          </cell>
          <cell r="T116">
            <v>15.528985560269136</v>
          </cell>
          <cell r="U116">
            <v>21.157060560233901</v>
          </cell>
          <cell r="AC116">
            <v>13.604872360661876</v>
          </cell>
          <cell r="AD116">
            <v>18.634782672322963</v>
          </cell>
          <cell r="AE116">
            <v>25.388472672280681</v>
          </cell>
          <cell r="CP116">
            <v>12.114030406575964</v>
          </cell>
          <cell r="CQ116">
            <v>14.659521793623158</v>
          </cell>
          <cell r="CR116">
            <v>18.077367969890631</v>
          </cell>
          <cell r="CX116">
            <v>14.552241360557767</v>
          </cell>
          <cell r="DE116">
            <v>14.817151707541338</v>
          </cell>
          <cell r="DL116">
            <v>14.040687567353251</v>
          </cell>
          <cell r="DS116">
            <v>13.956614080494644</v>
          </cell>
          <cell r="DZ116">
            <v>14.673231439907154</v>
          </cell>
          <cell r="EG116">
            <v>14.136626716360068</v>
          </cell>
          <cell r="EN116">
            <v>14.899106521482082</v>
          </cell>
          <cell r="EU116">
            <v>14.659692644624329</v>
          </cell>
          <cell r="FB116">
            <v>14.659692644624329</v>
          </cell>
          <cell r="FI116">
            <v>14.662413804779899</v>
          </cell>
        </row>
        <row r="117">
          <cell r="F117">
            <v>48122</v>
          </cell>
          <cell r="M117">
            <v>1.4490029665521147</v>
          </cell>
          <cell r="N117">
            <v>1.9964953746083203</v>
          </cell>
          <cell r="O117">
            <v>2.7316166336831884</v>
          </cell>
          <cell r="P117">
            <v>13.282081593615844</v>
          </cell>
          <cell r="Q117">
            <v>18.300593635030772</v>
          </cell>
          <cell r="R117">
            <v>25.038979110850182</v>
          </cell>
          <cell r="S117">
            <v>11.002133350686508</v>
          </cell>
          <cell r="T117">
            <v>15.159187974429546</v>
          </cell>
          <cell r="U117">
            <v>20.74088953609807</v>
          </cell>
          <cell r="AC117">
            <v>13.20256002082381</v>
          </cell>
          <cell r="AD117">
            <v>18.191025569315453</v>
          </cell>
          <cell r="AE117">
            <v>24.889067443317682</v>
          </cell>
          <cell r="CP117">
            <v>11.8638544340536</v>
          </cell>
          <cell r="CQ117">
            <v>14.388371831278063</v>
          </cell>
          <cell r="CR117">
            <v>17.778056108714736</v>
          </cell>
          <cell r="CX117">
            <v>14.281313965278702</v>
          </cell>
          <cell r="DE117">
            <v>14.545674721651906</v>
          </cell>
          <cell r="DL117">
            <v>13.770821456258227</v>
          </cell>
          <cell r="DS117">
            <v>13.686922390668871</v>
          </cell>
          <cell r="DZ117">
            <v>14.403087673266201</v>
          </cell>
          <cell r="EG117">
            <v>13.866561567152484</v>
          </cell>
          <cell r="EN117">
            <v>14.62849414791293</v>
          </cell>
          <cell r="EU117">
            <v>14.388542327826842</v>
          </cell>
          <cell r="FB117">
            <v>14.388542327826842</v>
          </cell>
          <cell r="FI117">
            <v>14.392292480715314</v>
          </cell>
        </row>
        <row r="118">
          <cell r="F118">
            <v>48153</v>
          </cell>
          <cell r="M118">
            <v>1.3943941724324109</v>
          </cell>
          <cell r="N118">
            <v>1.939209669042776</v>
          </cell>
          <cell r="O118">
            <v>2.6707366234596406</v>
          </cell>
          <cell r="P118">
            <v>12.844318835217445</v>
          </cell>
          <cell r="Q118">
            <v>17.862830876632373</v>
          </cell>
          <cell r="R118">
            <v>24.601216352451782</v>
          </cell>
          <cell r="S118">
            <v>10.587494285830214</v>
          </cell>
          <cell r="T118">
            <v>14.724223391009824</v>
          </cell>
          <cell r="U118">
            <v>20.278633760000915</v>
          </cell>
          <cell r="AC118">
            <v>12.704993142996257</v>
          </cell>
          <cell r="AD118">
            <v>17.669068069211789</v>
          </cell>
          <cell r="AE118">
            <v>24.334360512001094</v>
          </cell>
          <cell r="CP118">
            <v>11.567297299208343</v>
          </cell>
          <cell r="CQ118">
            <v>14.079471311544884</v>
          </cell>
          <cell r="CR118">
            <v>17.452582053884928</v>
          </cell>
          <cell r="CX118">
            <v>13.972905572499315</v>
          </cell>
          <cell r="DE118">
            <v>14.236051107062133</v>
          </cell>
          <cell r="DL118">
            <v>13.464759711443957</v>
          </cell>
          <cell r="DS118">
            <v>13.381246315708834</v>
          </cell>
          <cell r="DZ118">
            <v>14.094725602310966</v>
          </cell>
          <cell r="EG118">
            <v>13.560059721195806</v>
          </cell>
          <cell r="EN118">
            <v>14.319095921410437</v>
          </cell>
          <cell r="EU118">
            <v>14.079641024349785</v>
          </cell>
          <cell r="FB118">
            <v>14.079641024349785</v>
          </cell>
          <cell r="FI118">
            <v>14.083980033439532</v>
          </cell>
        </row>
        <row r="119">
          <cell r="F119">
            <v>48183</v>
          </cell>
          <cell r="M119">
            <v>1.4739648354234329</v>
          </cell>
          <cell r="N119">
            <v>2.0171115045716377</v>
          </cell>
          <cell r="O119">
            <v>2.7463977145925793</v>
          </cell>
          <cell r="P119">
            <v>13.618992245308741</v>
          </cell>
          <cell r="Q119">
            <v>18.637504286723672</v>
          </cell>
          <cell r="R119">
            <v>25.375889762543082</v>
          </cell>
          <cell r="S119">
            <v>11.191666302891624</v>
          </cell>
          <cell r="T119">
            <v>15.315724169501127</v>
          </cell>
          <cell r="U119">
            <v>20.853120792338604</v>
          </cell>
          <cell r="AC119">
            <v>13.429999563469948</v>
          </cell>
          <cell r="AD119">
            <v>18.378869003401352</v>
          </cell>
          <cell r="AE119">
            <v>25.023744950806329</v>
          </cell>
          <cell r="CP119">
            <v>11.893593965952025</v>
          </cell>
          <cell r="CQ119">
            <v>14.398072923710281</v>
          </cell>
          <cell r="CR119">
            <v>17.760851471252732</v>
          </cell>
          <cell r="CX119">
            <v>14.292080285577642</v>
          </cell>
          <cell r="DE119">
            <v>14.553810647239276</v>
          </cell>
          <cell r="DL119">
            <v>13.786667187035663</v>
          </cell>
          <cell r="DS119">
            <v>13.703602918794671</v>
          </cell>
          <cell r="DZ119">
            <v>14.413620995131527</v>
          </cell>
          <cell r="EG119">
            <v>13.881454681948499</v>
          </cell>
          <cell r="EN119">
            <v>14.636784670933983</v>
          </cell>
          <cell r="EU119">
            <v>14.398241723815055</v>
          </cell>
          <cell r="FB119">
            <v>14.398241723815055</v>
          </cell>
          <cell r="FI119">
            <v>14.402933214958278</v>
          </cell>
        </row>
        <row r="120">
          <cell r="F120">
            <v>48214</v>
          </cell>
          <cell r="M120">
            <v>1.4940360903585626</v>
          </cell>
          <cell r="N120">
            <v>2.0620009142940701</v>
          </cell>
          <cell r="O120">
            <v>2.8823675019884591</v>
          </cell>
          <cell r="P120">
            <v>13.275058954966227</v>
          </cell>
          <cell r="Q120">
            <v>18.321634851457031</v>
          </cell>
          <cell r="R120">
            <v>25.610893047163554</v>
          </cell>
          <cell r="S120">
            <v>11.344065316840764</v>
          </cell>
          <cell r="T120">
            <v>15.656564929113225</v>
          </cell>
          <cell r="U120">
            <v>21.885525671504297</v>
          </cell>
          <cell r="AC120">
            <v>13.612878380208917</v>
          </cell>
          <cell r="AD120">
            <v>18.787877914935869</v>
          </cell>
          <cell r="AE120">
            <v>26.262630805805156</v>
          </cell>
          <cell r="CP120">
            <v>12.255072124453363</v>
          </cell>
          <cell r="CQ120">
            <v>14.873988949487257</v>
          </cell>
          <cell r="CR120">
            <v>18.656744093232643</v>
          </cell>
          <cell r="CX120">
            <v>14.760979060455846</v>
          </cell>
          <cell r="DE120">
            <v>15.04003730118497</v>
          </cell>
          <cell r="DL120">
            <v>14.222105048189288</v>
          </cell>
          <cell r="DS120">
            <v>14.133541503571754</v>
          </cell>
          <cell r="DZ120">
            <v>14.868842284477708</v>
          </cell>
          <cell r="EG120">
            <v>14.323167956617516</v>
          </cell>
          <cell r="EN120">
            <v>15.115976401202952</v>
          </cell>
          <cell r="EU120">
            <v>14.874168925016173</v>
          </cell>
          <cell r="FB120">
            <v>14.874168925016173</v>
          </cell>
          <cell r="FI120">
            <v>14.871792479784798</v>
          </cell>
        </row>
        <row r="121">
          <cell r="F121">
            <v>48245</v>
          </cell>
          <cell r="M121">
            <v>1.4171628342760312</v>
          </cell>
          <cell r="N121">
            <v>1.9820353299405118</v>
          </cell>
          <cell r="O121">
            <v>2.7979353685022375</v>
          </cell>
          <cell r="P121">
            <v>12.6609453562561</v>
          </cell>
          <cell r="Q121">
            <v>17.707521252746897</v>
          </cell>
          <cell r="R121">
            <v>24.996779448453424</v>
          </cell>
          <cell r="S121">
            <v>10.760374438323115</v>
          </cell>
          <cell r="T121">
            <v>15.049394313985449</v>
          </cell>
          <cell r="U121">
            <v>21.244440999394367</v>
          </cell>
          <cell r="AC121">
            <v>12.912449325987739</v>
          </cell>
          <cell r="AD121">
            <v>18.05927317678254</v>
          </cell>
          <cell r="AE121">
            <v>25.493329199273241</v>
          </cell>
          <cell r="CP121">
            <v>11.95927533092904</v>
          </cell>
          <cell r="CQ121">
            <v>14.56393326140428</v>
          </cell>
          <cell r="CR121">
            <v>18.326092903138964</v>
          </cell>
          <cell r="CX121">
            <v>14.450945756046407</v>
          </cell>
          <cell r="DE121">
            <v>14.729948724191757</v>
          </cell>
          <cell r="DL121">
            <v>13.91217847762476</v>
          </cell>
          <cell r="DS121">
            <v>13.82363247463555</v>
          </cell>
          <cell r="DZ121">
            <v>14.559504134750354</v>
          </cell>
          <cell r="EG121">
            <v>14.013221368697264</v>
          </cell>
          <cell r="EN121">
            <v>14.80658930204793</v>
          </cell>
          <cell r="EU121">
            <v>14.564113201285753</v>
          </cell>
          <cell r="FB121">
            <v>14.564113201285753</v>
          </cell>
          <cell r="FI121">
            <v>14.562453745717356</v>
          </cell>
        </row>
        <row r="122">
          <cell r="F122">
            <v>48274</v>
          </cell>
          <cell r="M122">
            <v>1.4691402060505678</v>
          </cell>
          <cell r="N122">
            <v>2.0300396974171186</v>
          </cell>
          <cell r="O122">
            <v>2.8402011411901671</v>
          </cell>
          <cell r="P122">
            <v>13.218281825067933</v>
          </cell>
          <cell r="Q122">
            <v>18.264857721558737</v>
          </cell>
          <cell r="R122">
            <v>25.554115917265264</v>
          </cell>
          <cell r="S122">
            <v>11.15503337876849</v>
          </cell>
          <cell r="T122">
            <v>15.413886633590366</v>
          </cell>
          <cell r="U122">
            <v>21.565360747674042</v>
          </cell>
          <cell r="AC122">
            <v>13.386040054522187</v>
          </cell>
          <cell r="AD122">
            <v>18.496663960308442</v>
          </cell>
          <cell r="AE122">
            <v>25.878432897208846</v>
          </cell>
          <cell r="CP122">
            <v>12.158837784580866</v>
          </cell>
          <cell r="CQ122">
            <v>14.745175975235453</v>
          </cell>
          <cell r="CR122">
            <v>18.48087464296125</v>
          </cell>
          <cell r="CX122">
            <v>14.632366557959148</v>
          </cell>
          <cell r="DE122">
            <v>14.910929768600415</v>
          </cell>
          <cell r="DL122">
            <v>14.094448471054049</v>
          </cell>
          <cell r="DS122">
            <v>14.006042032061343</v>
          </cell>
          <cell r="DZ122">
            <v>14.741672957814634</v>
          </cell>
          <cell r="EG122">
            <v>14.195332100847438</v>
          </cell>
          <cell r="EN122">
            <v>14.988368675647965</v>
          </cell>
          <cell r="EU122">
            <v>14.745355631500184</v>
          </cell>
          <cell r="FB122">
            <v>14.745355631500184</v>
          </cell>
          <cell r="FI122">
            <v>14.744617919678563</v>
          </cell>
        </row>
        <row r="123">
          <cell r="F123">
            <v>48305</v>
          </cell>
          <cell r="M123">
            <v>1.4537706082985804</v>
          </cell>
          <cell r="N123">
            <v>2.0100976978561151</v>
          </cell>
          <cell r="O123">
            <v>2.81365477897931</v>
          </cell>
          <cell r="P123">
            <v>13.187500390645008</v>
          </cell>
          <cell r="Q123">
            <v>18.234076287135814</v>
          </cell>
          <cell r="R123">
            <v>25.523334482842341</v>
          </cell>
          <cell r="S123">
            <v>11.038333573511261</v>
          </cell>
          <cell r="T123">
            <v>15.262469042657781</v>
          </cell>
          <cell r="U123">
            <v>21.363796897384319</v>
          </cell>
          <cell r="AC123">
            <v>13.246000288213514</v>
          </cell>
          <cell r="AD123">
            <v>18.314962851189335</v>
          </cell>
          <cell r="AE123">
            <v>25.636556276861182</v>
          </cell>
          <cell r="CP123">
            <v>12.052199928427401</v>
          </cell>
          <cell r="CQ123">
            <v>14.617454524599017</v>
          </cell>
          <cell r="CR123">
            <v>18.322700115420375</v>
          </cell>
          <cell r="CX123">
            <v>14.504633483373626</v>
          </cell>
          <cell r="DE123">
            <v>14.783225397332894</v>
          </cell>
          <cell r="DL123">
            <v>13.966659969070662</v>
          </cell>
          <cell r="DS123">
            <v>13.878244420626189</v>
          </cell>
          <cell r="DZ123">
            <v>14.615009050008208</v>
          </cell>
          <cell r="EG123">
            <v>14.06755399397294</v>
          </cell>
          <cell r="EN123">
            <v>14.86173018751423</v>
          </cell>
          <cell r="EU123">
            <v>14.617634199375635</v>
          </cell>
          <cell r="FB123">
            <v>14.617634199375635</v>
          </cell>
          <cell r="FI123">
            <v>14.617954315322747</v>
          </cell>
        </row>
        <row r="124">
          <cell r="F124">
            <v>48335</v>
          </cell>
          <cell r="M124">
            <v>1.4490276436187577</v>
          </cell>
          <cell r="N124">
            <v>2.0009300733618733</v>
          </cell>
          <cell r="O124">
            <v>2.7980961899029446</v>
          </cell>
          <cell r="P124">
            <v>13.249856470171682</v>
          </cell>
          <cell r="Q124">
            <v>18.296432366662486</v>
          </cell>
          <cell r="R124">
            <v>25.585690562369013</v>
          </cell>
          <cell r="S124">
            <v>11.002320721164125</v>
          </cell>
          <cell r="T124">
            <v>15.192860194696156</v>
          </cell>
          <cell r="U124">
            <v>21.245662100066394</v>
          </cell>
          <cell r="AC124">
            <v>13.202784865396948</v>
          </cell>
          <cell r="AD124">
            <v>18.231432233635385</v>
          </cell>
          <cell r="AE124">
            <v>25.494794520079669</v>
          </cell>
          <cell r="CP124">
            <v>12.01138777979668</v>
          </cell>
          <cell r="CQ124">
            <v>14.556240027891979</v>
          </cell>
          <cell r="CR124">
            <v>18.232016531954859</v>
          </cell>
          <cell r="CX124">
            <v>14.443074875768042</v>
          </cell>
          <cell r="DE124">
            <v>14.722516511665692</v>
          </cell>
          <cell r="DL124">
            <v>13.903460510189554</v>
          </cell>
          <cell r="DS124">
            <v>13.814775289053793</v>
          </cell>
          <cell r="DZ124">
            <v>14.554813938000459</v>
          </cell>
          <cell r="EG124">
            <v>14.004662267879883</v>
          </cell>
          <cell r="EN124">
            <v>14.802287589677555</v>
          </cell>
          <cell r="EU124">
            <v>14.556420250687374</v>
          </cell>
          <cell r="FB124">
            <v>14.556420250687374</v>
          </cell>
          <cell r="FI124">
            <v>14.557768186549712</v>
          </cell>
        </row>
        <row r="125">
          <cell r="F125">
            <v>48366</v>
          </cell>
          <cell r="M125">
            <v>1.5003451642588777</v>
          </cell>
          <cell r="N125">
            <v>2.0471672542958967</v>
          </cell>
          <cell r="O125">
            <v>2.8369953443019105</v>
          </cell>
          <cell r="P125">
            <v>13.846561578835999</v>
          </cell>
          <cell r="Q125">
            <v>18.893137475326803</v>
          </cell>
          <cell r="R125">
            <v>26.182395671033337</v>
          </cell>
          <cell r="S125">
            <v>11.391969478511164</v>
          </cell>
          <cell r="T125">
            <v>15.543934445155704</v>
          </cell>
          <cell r="U125">
            <v>21.541019455299921</v>
          </cell>
          <cell r="AC125">
            <v>13.670363374213398</v>
          </cell>
          <cell r="AD125">
            <v>18.652721334186847</v>
          </cell>
          <cell r="AE125">
            <v>25.849223346359903</v>
          </cell>
          <cell r="CP125">
            <v>12.241332654401353</v>
          </cell>
          <cell r="CQ125">
            <v>14.762759178627014</v>
          </cell>
          <cell r="CR125">
            <v>18.404699641538532</v>
          </cell>
          <cell r="CX125">
            <v>14.649472944750812</v>
          </cell>
          <cell r="DE125">
            <v>14.929213570949761</v>
          </cell>
          <cell r="DL125">
            <v>14.109281215454732</v>
          </cell>
          <cell r="DS125">
            <v>14.020501105019807</v>
          </cell>
          <cell r="DZ125">
            <v>14.76251183343263</v>
          </cell>
          <cell r="EG125">
            <v>14.210591254589689</v>
          </cell>
          <cell r="EN125">
            <v>15.010250271069204</v>
          </cell>
          <cell r="EU125">
            <v>14.762939594252899</v>
          </cell>
          <cell r="FB125">
            <v>14.762939594252899</v>
          </cell>
          <cell r="FI125">
            <v>14.765469242898332</v>
          </cell>
        </row>
        <row r="126">
          <cell r="F126">
            <v>48396</v>
          </cell>
          <cell r="M126">
            <v>1.5100526093192919</v>
          </cell>
          <cell r="N126">
            <v>2.0542567923308264</v>
          </cell>
          <cell r="O126">
            <v>2.8403035857443557</v>
          </cell>
          <cell r="P126">
            <v>14.003190968604265</v>
          </cell>
          <cell r="Q126">
            <v>19.049766865095066</v>
          </cell>
          <cell r="R126">
            <v>26.339025060801596</v>
          </cell>
          <cell r="S126">
            <v>11.465677129575038</v>
          </cell>
          <cell r="T126">
            <v>15.597764592267589</v>
          </cell>
          <cell r="U126">
            <v>21.566138598839466</v>
          </cell>
          <cell r="AC126">
            <v>13.758812555490048</v>
          </cell>
          <cell r="AD126">
            <v>18.717317510721106</v>
          </cell>
          <cell r="AE126">
            <v>25.879366318607357</v>
          </cell>
          <cell r="CP126">
            <v>12.247684731743934</v>
          </cell>
          <cell r="CQ126">
            <v>14.757039943686717</v>
          </cell>
          <cell r="CR126">
            <v>18.381544641478342</v>
          </cell>
          <cell r="CX126">
            <v>14.644125323797507</v>
          </cell>
          <cell r="DE126">
            <v>14.922948313970716</v>
          </cell>
          <cell r="DL126">
            <v>14.105705590933779</v>
          </cell>
          <cell r="DS126">
            <v>14.017216706799486</v>
          </cell>
          <cell r="DZ126">
            <v>14.757399610059737</v>
          </cell>
          <cell r="EG126">
            <v>14.206683301715353</v>
          </cell>
          <cell r="EN126">
            <v>15.00432538877571</v>
          </cell>
          <cell r="EU126">
            <v>14.757219767493385</v>
          </cell>
          <cell r="FB126">
            <v>14.757219767493385</v>
          </cell>
          <cell r="FI126">
            <v>14.760347318305044</v>
          </cell>
        </row>
        <row r="127">
          <cell r="F127">
            <v>48427</v>
          </cell>
          <cell r="M127">
            <v>1.5412486962636889</v>
          </cell>
          <cell r="N127">
            <v>2.0843309195387842</v>
          </cell>
          <cell r="O127">
            <v>2.8687571578726252</v>
          </cell>
          <cell r="P127">
            <v>14.322009058142729</v>
          </cell>
          <cell r="Q127">
            <v>19.368584954633533</v>
          </cell>
          <cell r="R127">
            <v>26.65784315034006</v>
          </cell>
          <cell r="S127">
            <v>11.70254587070575</v>
          </cell>
          <cell r="T127">
            <v>15.826114406301985</v>
          </cell>
          <cell r="U127">
            <v>21.782183701634182</v>
          </cell>
          <cell r="AC127">
            <v>14.0430550448469</v>
          </cell>
          <cell r="AD127">
            <v>18.991337287562381</v>
          </cell>
          <cell r="AE127">
            <v>26.138620441961013</v>
          </cell>
          <cell r="CP127">
            <v>12.390667295623354</v>
          </cell>
          <cell r="CQ127">
            <v>14.894849089940708</v>
          </cell>
          <cell r="CR127">
            <v>18.511881319746223</v>
          </cell>
          <cell r="CX127">
            <v>14.781760824050538</v>
          </cell>
          <cell r="DE127">
            <v>15.061012602783334</v>
          </cell>
          <cell r="DL127">
            <v>14.242513081195375</v>
          </cell>
          <cell r="DS127">
            <v>14.153888114232535</v>
          </cell>
          <cell r="DZ127">
            <v>14.895469508949867</v>
          </cell>
          <cell r="EG127">
            <v>14.343646080775512</v>
          </cell>
          <cell r="EN127">
            <v>15.142775023027383</v>
          </cell>
          <cell r="EU127">
            <v>14.895029190289819</v>
          </cell>
          <cell r="FB127">
            <v>14.895029190289819</v>
          </cell>
          <cell r="FI127">
            <v>14.898421750334899</v>
          </cell>
        </row>
        <row r="128">
          <cell r="F128">
            <v>48458</v>
          </cell>
          <cell r="M128">
            <v>1.4846448449968299</v>
          </cell>
          <cell r="N128">
            <v>2.0262560679733821</v>
          </cell>
          <cell r="O128">
            <v>2.80855759814827</v>
          </cell>
          <cell r="P128">
            <v>13.833488989453043</v>
          </cell>
          <cell r="Q128">
            <v>18.880064885943849</v>
          </cell>
          <cell r="R128">
            <v>26.169323081650372</v>
          </cell>
          <cell r="S128">
            <v>11.27275853819099</v>
          </cell>
          <cell r="T128">
            <v>15.385157916913805</v>
          </cell>
          <cell r="U128">
            <v>21.325094517534051</v>
          </cell>
          <cell r="AC128">
            <v>13.527310245829188</v>
          </cell>
          <cell r="AD128">
            <v>18.462189500296564</v>
          </cell>
          <cell r="AE128">
            <v>25.590113421040861</v>
          </cell>
          <cell r="CP128">
            <v>12.08212056128095</v>
          </cell>
          <cell r="CQ128">
            <v>14.579519492876646</v>
          </cell>
          <cell r="CR128">
            <v>18.186754577311063</v>
          </cell>
          <cell r="CX128">
            <v>14.467198175070559</v>
          </cell>
          <cell r="DE128">
            <v>14.74455610907075</v>
          </cell>
          <cell r="DL128">
            <v>13.931607531561401</v>
          </cell>
          <cell r="DS128">
            <v>13.843583606166213</v>
          </cell>
          <cell r="DZ128">
            <v>14.580474538019406</v>
          </cell>
          <cell r="EG128">
            <v>14.032054661925534</v>
          </cell>
          <cell r="EN128">
            <v>14.826102862260189</v>
          </cell>
          <cell r="EU128">
            <v>14.579698371811524</v>
          </cell>
          <cell r="FB128">
            <v>14.579698371811524</v>
          </cell>
          <cell r="FI128">
            <v>14.583406757735025</v>
          </cell>
        </row>
        <row r="129">
          <cell r="F129">
            <v>48488</v>
          </cell>
          <cell r="M129">
            <v>1.4410059986817354</v>
          </cell>
          <cell r="N129">
            <v>1.9781545279967048</v>
          </cell>
          <cell r="O129">
            <v>2.754010157621432</v>
          </cell>
          <cell r="P129">
            <v>13.538426976464304</v>
          </cell>
          <cell r="Q129">
            <v>18.585002872955108</v>
          </cell>
          <cell r="R129">
            <v>25.874261068661632</v>
          </cell>
          <cell r="S129">
            <v>10.941413180374902</v>
          </cell>
          <cell r="T129">
            <v>15.019927776318541</v>
          </cell>
          <cell r="U129">
            <v>20.910921304319082</v>
          </cell>
          <cell r="AC129">
            <v>13.12969581644988</v>
          </cell>
          <cell r="AD129">
            <v>18.02391333158225</v>
          </cell>
          <cell r="AE129">
            <v>25.093105565182896</v>
          </cell>
          <cell r="CP129">
            <v>11.834803067552871</v>
          </cell>
          <cell r="CQ129">
            <v>14.311624274925601</v>
          </cell>
          <cell r="CR129">
            <v>17.889136959852355</v>
          </cell>
          <cell r="CX129">
            <v>14.199531335350732</v>
          </cell>
          <cell r="DE129">
            <v>14.476325329080113</v>
          </cell>
          <cell r="DL129">
            <v>13.665029685865244</v>
          </cell>
          <cell r="DS129">
            <v>13.577184735830917</v>
          </cell>
          <cell r="DZ129">
            <v>14.313603235656714</v>
          </cell>
          <cell r="EG129">
            <v>13.765272581286165</v>
          </cell>
          <cell r="EN129">
            <v>14.558732134113303</v>
          </cell>
          <cell r="EU129">
            <v>14.311802790153433</v>
          </cell>
          <cell r="FB129">
            <v>14.311802790153433</v>
          </cell>
          <cell r="FI129">
            <v>14.316529493412792</v>
          </cell>
        </row>
        <row r="130">
          <cell r="F130">
            <v>48519</v>
          </cell>
          <cell r="M130">
            <v>1.3869231788622796</v>
          </cell>
          <cell r="N130">
            <v>1.9214453721311571</v>
          </cell>
          <cell r="O130">
            <v>2.6935075303128091</v>
          </cell>
          <cell r="P130">
            <v>13.094335787868793</v>
          </cell>
          <cell r="Q130">
            <v>18.140911684359597</v>
          </cell>
          <cell r="R130">
            <v>25.430169880066124</v>
          </cell>
          <cell r="S130">
            <v>10.530767785320492</v>
          </cell>
          <cell r="T130">
            <v>14.589340876608988</v>
          </cell>
          <cell r="U130">
            <v>20.45153095862484</v>
          </cell>
          <cell r="AC130">
            <v>12.636921342384591</v>
          </cell>
          <cell r="AD130">
            <v>17.507209051930786</v>
          </cell>
          <cell r="AE130">
            <v>24.541837150349807</v>
          </cell>
          <cell r="CP130">
            <v>11.541271103167112</v>
          </cell>
          <cell r="CQ130">
            <v>14.005982131582552</v>
          </cell>
          <cell r="CR130">
            <v>17.566002912488358</v>
          </cell>
          <cell r="CX130">
            <v>13.894394228577449</v>
          </cell>
          <cell r="DE130">
            <v>14.169941122447957</v>
          </cell>
          <cell r="DL130">
            <v>13.362300785002287</v>
          </cell>
          <cell r="DS130">
            <v>13.274851621824871</v>
          </cell>
          <cell r="DZ130">
            <v>14.008553182463523</v>
          </cell>
          <cell r="EG130">
            <v>13.462092034420895</v>
          </cell>
          <cell r="EN130">
            <v>14.252577648665088</v>
          </cell>
          <cell r="EU130">
            <v>14.006159842507111</v>
          </cell>
          <cell r="FB130">
            <v>14.006159842507111</v>
          </cell>
          <cell r="FI130">
            <v>14.011466255917494</v>
          </cell>
        </row>
        <row r="131">
          <cell r="F131">
            <v>48549</v>
          </cell>
          <cell r="M131">
            <v>1.4660424399444527</v>
          </cell>
          <cell r="N131">
            <v>1.9989273352274779</v>
          </cell>
          <cell r="O131">
            <v>2.7686245853988316</v>
          </cell>
          <cell r="P131">
            <v>13.883850914420767</v>
          </cell>
          <cell r="Q131">
            <v>18.93042681091157</v>
          </cell>
          <cell r="R131">
            <v>26.2196850066181</v>
          </cell>
          <cell r="S131">
            <v>11.131512353225103</v>
          </cell>
          <cell r="T131">
            <v>15.177653606076428</v>
          </cell>
          <cell r="U131">
            <v>21.021887180140251</v>
          </cell>
          <cell r="AC131">
            <v>13.357814823870124</v>
          </cell>
          <cell r="AD131">
            <v>18.21318432729171</v>
          </cell>
          <cell r="AE131">
            <v>25.226264616168301</v>
          </cell>
          <cell r="CP131">
            <v>11.866085733113785</v>
          </cell>
          <cell r="CQ131">
            <v>14.323247091088314</v>
          </cell>
          <cell r="CR131">
            <v>17.872363151988907</v>
          </cell>
          <cell r="CX131">
            <v>14.212247464950307</v>
          </cell>
          <cell r="DE131">
            <v>14.486341711543655</v>
          </cell>
          <cell r="DL131">
            <v>13.682959148593769</v>
          </cell>
          <cell r="DS131">
            <v>13.595971005996173</v>
          </cell>
          <cell r="DZ131">
            <v>14.326177289037094</v>
          </cell>
          <cell r="EG131">
            <v>13.782224311564018</v>
          </cell>
          <cell r="EN131">
            <v>14.568915290087814</v>
          </cell>
          <cell r="EU131">
            <v>14.323423865144061</v>
          </cell>
          <cell r="FB131">
            <v>14.323423865144061</v>
          </cell>
          <cell r="FI131">
            <v>14.32907500514785</v>
          </cell>
        </row>
        <row r="132">
          <cell r="F132">
            <v>48580</v>
          </cell>
          <cell r="M132">
            <v>1.4944303429814121</v>
          </cell>
          <cell r="N132">
            <v>2.0849643867861558</v>
          </cell>
          <cell r="O132">
            <v>2.9213834148043922</v>
          </cell>
          <cell r="P132">
            <v>13.613293593114332</v>
          </cell>
          <cell r="Q132">
            <v>18.992676682328685</v>
          </cell>
          <cell r="R132">
            <v>26.611912900835527</v>
          </cell>
          <cell r="S132">
            <v>11.347058837234149</v>
          </cell>
          <cell r="T132">
            <v>15.830924259207572</v>
          </cell>
          <cell r="U132">
            <v>22.181769561619351</v>
          </cell>
          <cell r="AC132">
            <v>13.616470604680979</v>
          </cell>
          <cell r="AD132">
            <v>18.997109111049085</v>
          </cell>
          <cell r="AE132">
            <v>26.618123473943221</v>
          </cell>
          <cell r="CP132">
            <v>12.265410606235168</v>
          </cell>
          <cell r="CQ132">
            <v>14.988395336802133</v>
          </cell>
          <cell r="CR132">
            <v>18.845169159654574</v>
          </cell>
          <cell r="CX132">
            <v>14.870058628986847</v>
          </cell>
          <cell r="DE132">
            <v>15.162270521057915</v>
          </cell>
          <cell r="DL132">
            <v>14.305784324451306</v>
          </cell>
          <cell r="DS132">
            <v>14.213046260620645</v>
          </cell>
          <cell r="DZ132">
            <v>14.969501826341904</v>
          </cell>
          <cell r="EG132">
            <v>14.411610920407968</v>
          </cell>
          <cell r="EN132">
            <v>15.237631137349174</v>
          </cell>
          <cell r="EU132">
            <v>14.988583795633142</v>
          </cell>
          <cell r="FB132">
            <v>14.988583795633142</v>
          </cell>
          <cell r="FI132">
            <v>14.987171331672506</v>
          </cell>
        </row>
        <row r="133">
          <cell r="F133">
            <v>48611</v>
          </cell>
          <cell r="M133">
            <v>1.417930791096877</v>
          </cell>
          <cell r="N133">
            <v>2.0052496267730482</v>
          </cell>
          <cell r="O133">
            <v>2.8371147069097185</v>
          </cell>
          <cell r="P133">
            <v>12.987141661345399</v>
          </cell>
          <cell r="Q133">
            <v>18.366524750559755</v>
          </cell>
          <cell r="R133">
            <v>25.985760969066593</v>
          </cell>
          <cell r="S133">
            <v>10.766205456992884</v>
          </cell>
          <cell r="T133">
            <v>15.225658127993865</v>
          </cell>
          <cell r="U133">
            <v>21.541925763539794</v>
          </cell>
          <cell r="AC133">
            <v>12.919446548391461</v>
          </cell>
          <cell r="AD133">
            <v>18.270789753592638</v>
          </cell>
          <cell r="AE133">
            <v>25.850310916247754</v>
          </cell>
          <cell r="CP133">
            <v>11.970456887634002</v>
          </cell>
          <cell r="CQ133">
            <v>14.678616117907557</v>
          </cell>
          <cell r="CR133">
            <v>18.514391438344436</v>
          </cell>
          <cell r="CX133">
            <v>14.560302394311259</v>
          </cell>
          <cell r="DE133">
            <v>14.85245753085615</v>
          </cell>
          <cell r="DL133">
            <v>13.996137687249098</v>
          </cell>
          <cell r="DS133">
            <v>13.903417635681976</v>
          </cell>
          <cell r="DZ133">
            <v>14.660436614406535</v>
          </cell>
          <cell r="EG133">
            <v>14.101943728791994</v>
          </cell>
          <cell r="EN133">
            <v>14.928513847382272</v>
          </cell>
          <cell r="EU133">
            <v>14.678804540134717</v>
          </cell>
          <cell r="FB133">
            <v>14.678804540134717</v>
          </cell>
          <cell r="FI133">
            <v>14.678102687836864</v>
          </cell>
        </row>
        <row r="134">
          <cell r="F134">
            <v>48639</v>
          </cell>
          <cell r="M134">
            <v>1.4692519651070914</v>
          </cell>
          <cell r="N134">
            <v>2.0524399212019304</v>
          </cell>
          <cell r="O134">
            <v>2.87845411717616</v>
          </cell>
          <cell r="P134">
            <v>13.552524691725203</v>
          </cell>
          <cell r="Q134">
            <v>18.931907780939564</v>
          </cell>
          <cell r="R134">
            <v>26.551143999446399</v>
          </cell>
          <cell r="S134">
            <v>11.155881954010503</v>
          </cell>
          <cell r="T134">
            <v>15.583969273070494</v>
          </cell>
          <cell r="U134">
            <v>21.855811735403865</v>
          </cell>
          <cell r="AC134">
            <v>13.387058344812603</v>
          </cell>
          <cell r="AD134">
            <v>18.700763127684588</v>
          </cell>
          <cell r="AE134">
            <v>26.226974082484634</v>
          </cell>
          <cell r="CP134">
            <v>12.167404068303195</v>
          </cell>
          <cell r="CQ134">
            <v>14.856515587201287</v>
          </cell>
          <cell r="CR134">
            <v>18.665312161193686</v>
          </cell>
          <cell r="CX134">
            <v>14.738384664858611</v>
          </cell>
          <cell r="DE134">
            <v>15.030088405541811</v>
          </cell>
          <cell r="DL134">
            <v>14.175091623504915</v>
          </cell>
          <cell r="DS134">
            <v>14.082514829551089</v>
          </cell>
          <cell r="DZ134">
            <v>14.839275398979179</v>
          </cell>
          <cell r="EG134">
            <v>14.280734188855476</v>
          </cell>
          <cell r="EN134">
            <v>15.106938437787358</v>
          </cell>
          <cell r="EU134">
            <v>14.856703718305672</v>
          </cell>
          <cell r="FB134">
            <v>14.856703718305672</v>
          </cell>
          <cell r="FI134">
            <v>14.856914177347942</v>
          </cell>
        </row>
        <row r="135">
          <cell r="F135">
            <v>48670</v>
          </cell>
          <cell r="M135">
            <v>1.454095096683323</v>
          </cell>
          <cell r="N135">
            <v>2.0325289574250922</v>
          </cell>
          <cell r="O135">
            <v>2.8518095605505511</v>
          </cell>
          <cell r="P135">
            <v>13.522954142374845</v>
          </cell>
          <cell r="Q135">
            <v>18.902337231589197</v>
          </cell>
          <cell r="R135">
            <v>26.521573450096042</v>
          </cell>
          <cell r="S135">
            <v>11.040797381082466</v>
          </cell>
          <cell r="T135">
            <v>15.432787333716208</v>
          </cell>
          <cell r="U135">
            <v>21.653502304828709</v>
          </cell>
          <cell r="AC135">
            <v>13.248956857298959</v>
          </cell>
          <cell r="AD135">
            <v>18.519344800459447</v>
          </cell>
          <cell r="AE135">
            <v>25.984202765794453</v>
          </cell>
          <cell r="CP135">
            <v>12.062028401924591</v>
          </cell>
          <cell r="CQ135">
            <v>14.729218527484097</v>
          </cell>
          <cell r="CR135">
            <v>18.506966137066378</v>
          </cell>
          <cell r="CX135">
            <v>14.6110756820852</v>
          </cell>
          <cell r="DE135">
            <v>14.902808864679379</v>
          </cell>
          <cell r="DL135">
            <v>14.047725787077386</v>
          </cell>
          <cell r="DS135">
            <v>13.955139649267629</v>
          </cell>
          <cell r="DZ135">
            <v>14.713025406576383</v>
          </cell>
          <cell r="EG135">
            <v>14.153379015023484</v>
          </cell>
          <cell r="EN135">
            <v>14.980715460846696</v>
          </cell>
          <cell r="EU135">
            <v>14.729406677576717</v>
          </cell>
          <cell r="FB135">
            <v>14.729406677576717</v>
          </cell>
          <cell r="FI135">
            <v>14.730665965242311</v>
          </cell>
        </row>
        <row r="136">
          <cell r="F136">
            <v>48700</v>
          </cell>
          <cell r="M136">
            <v>1.4490533315224023</v>
          </cell>
          <cell r="N136">
            <v>2.0228867097297702</v>
          </cell>
          <cell r="O136">
            <v>2.8356512937193177</v>
          </cell>
          <cell r="P136">
            <v>13.584105217637628</v>
          </cell>
          <cell r="Q136">
            <v>18.963488306851982</v>
          </cell>
          <cell r="R136">
            <v>26.58272452535882</v>
          </cell>
          <cell r="S136">
            <v>11.002515766825121</v>
          </cell>
          <cell r="T136">
            <v>15.359574719668418</v>
          </cell>
          <cell r="U136">
            <v>21.53081421481312</v>
          </cell>
          <cell r="AC136">
            <v>13.203018920190146</v>
          </cell>
          <cell r="AD136">
            <v>18.431489663602104</v>
          </cell>
          <cell r="AE136">
            <v>25.836977057775741</v>
          </cell>
          <cell r="CP136">
            <v>12.01982473607662</v>
          </cell>
          <cell r="CQ136">
            <v>14.665801785394654</v>
          </cell>
          <cell r="CR136">
            <v>18.413503674840545</v>
          </cell>
          <cell r="CX136">
            <v>14.547305754064039</v>
          </cell>
          <cell r="DE136">
            <v>14.83991106781064</v>
          </cell>
          <cell r="DL136">
            <v>13.982271734580632</v>
          </cell>
          <cell r="DS136">
            <v>13.889408812161228</v>
          </cell>
          <cell r="DZ136">
            <v>14.650578208172286</v>
          </cell>
          <cell r="EG136">
            <v>14.088240810969566</v>
          </cell>
          <cell r="EN136">
            <v>14.919068517091201</v>
          </cell>
          <cell r="EU136">
            <v>14.665990497958626</v>
          </cell>
          <cell r="FB136">
            <v>14.665990497958626</v>
          </cell>
          <cell r="FI136">
            <v>14.668271502974095</v>
          </cell>
        </row>
        <row r="137">
          <cell r="F137">
            <v>48731</v>
          </cell>
          <cell r="M137">
            <v>1.4999318580959318</v>
          </cell>
          <cell r="N137">
            <v>2.0684830191234491</v>
          </cell>
          <cell r="O137">
            <v>2.8737659904850679</v>
          </cell>
          <cell r="P137">
            <v>14.191700985770389</v>
          </cell>
          <cell r="Q137">
            <v>19.571084074984743</v>
          </cell>
          <cell r="R137">
            <v>27.190320293491585</v>
          </cell>
          <cell r="S137">
            <v>11.388831286509935</v>
          </cell>
          <cell r="T137">
            <v>15.705782897172776</v>
          </cell>
          <cell r="U137">
            <v>21.820215262373143</v>
          </cell>
          <cell r="AC137">
            <v>13.666597543811923</v>
          </cell>
          <cell r="AD137">
            <v>18.846939476607332</v>
          </cell>
          <cell r="AE137">
            <v>26.184258314847764</v>
          </cell>
          <cell r="CP137">
            <v>12.24772499017798</v>
          </cell>
          <cell r="CQ137">
            <v>14.869345447568476</v>
          </cell>
          <cell r="CR137">
            <v>18.582549212546194</v>
          </cell>
          <cell r="CX137">
            <v>14.75072515988963</v>
          </cell>
          <cell r="DE137">
            <v>15.043637303049426</v>
          </cell>
          <cell r="DL137">
            <v>14.185098639011041</v>
          </cell>
          <cell r="DS137">
            <v>14.092138339426374</v>
          </cell>
          <cell r="DZ137">
            <v>14.855275933084148</v>
          </cell>
          <cell r="EG137">
            <v>14.291178835834216</v>
          </cell>
          <cell r="EN137">
            <v>15.124047784135293</v>
          </cell>
          <cell r="EU137">
            <v>14.869534358018688</v>
          </cell>
          <cell r="FB137">
            <v>14.869534358018688</v>
          </cell>
          <cell r="FI137">
            <v>14.872987781285387</v>
          </cell>
        </row>
        <row r="138">
          <cell r="F138">
            <v>48761</v>
          </cell>
          <cell r="M138">
            <v>1.5089737870815203</v>
          </cell>
          <cell r="N138">
            <v>2.074803013304428</v>
          </cell>
          <cell r="O138">
            <v>2.8762306979345098</v>
          </cell>
          <cell r="P138">
            <v>14.345932829380319</v>
          </cell>
          <cell r="Q138">
            <v>19.725315918594674</v>
          </cell>
          <cell r="R138">
            <v>27.344552137101513</v>
          </cell>
          <cell r="S138">
            <v>11.457485741154425</v>
          </cell>
          <cell r="T138">
            <v>15.753769975432625</v>
          </cell>
          <cell r="U138">
            <v>21.838929537398897</v>
          </cell>
          <cell r="AC138">
            <v>13.748982889385308</v>
          </cell>
          <cell r="AD138">
            <v>18.904523970519151</v>
          </cell>
          <cell r="AE138">
            <v>26.206715444878672</v>
          </cell>
          <cell r="CP138">
            <v>12.251496519318479</v>
          </cell>
          <cell r="CQ138">
            <v>14.86056598665462</v>
          </cell>
          <cell r="CR138">
            <v>18.555992813939984</v>
          </cell>
          <cell r="CX138">
            <v>14.742327096953986</v>
          </cell>
          <cell r="DE138">
            <v>15.034297444225567</v>
          </cell>
          <cell r="DL138">
            <v>14.178519226288664</v>
          </cell>
          <cell r="DS138">
            <v>14.085857820518953</v>
          </cell>
          <cell r="DZ138">
            <v>14.847142687536101</v>
          </cell>
          <cell r="EG138">
            <v>14.284258345094006</v>
          </cell>
          <cell r="EN138">
            <v>15.115050360607267</v>
          </cell>
          <cell r="EU138">
            <v>14.860754289703978</v>
          </cell>
          <cell r="FB138">
            <v>14.860754289703978</v>
          </cell>
          <cell r="FI138">
            <v>14.864797587105478</v>
          </cell>
        </row>
        <row r="139">
          <cell r="F139">
            <v>48792</v>
          </cell>
          <cell r="M139">
            <v>1.5398559420523861</v>
          </cell>
          <cell r="N139">
            <v>2.1045186252215284</v>
          </cell>
          <cell r="O139">
            <v>2.9042940447241223</v>
          </cell>
          <cell r="P139">
            <v>14.669775888167869</v>
          </cell>
          <cell r="Q139">
            <v>20.049158977382234</v>
          </cell>
          <cell r="R139">
            <v>27.668395195889065</v>
          </cell>
          <cell r="S139">
            <v>11.69197082847934</v>
          </cell>
          <cell r="T139">
            <v>15.979397619030298</v>
          </cell>
          <cell r="U139">
            <v>22.052011698562833</v>
          </cell>
          <cell r="AC139">
            <v>14.030364994175207</v>
          </cell>
          <cell r="AD139">
            <v>19.175277142836357</v>
          </cell>
          <cell r="AE139">
            <v>26.462414038275394</v>
          </cell>
          <cell r="CP139">
            <v>12.392955990988376</v>
          </cell>
          <cell r="CQ139">
            <v>14.996646464587787</v>
          </cell>
          <cell r="CR139">
            <v>18.68445460712466</v>
          </cell>
          <cell r="CX139">
            <v>14.878229353631477</v>
          </cell>
          <cell r="DE139">
            <v>15.170639787257405</v>
          </cell>
          <cell r="DL139">
            <v>14.313571656424966</v>
          </cell>
          <cell r="DS139">
            <v>14.22077058229292</v>
          </cell>
          <cell r="DZ139">
            <v>14.983460882628171</v>
          </cell>
          <cell r="EG139">
            <v>14.419470155604859</v>
          </cell>
          <cell r="EN139">
            <v>15.251772372430196</v>
          </cell>
          <cell r="EU139">
            <v>14.996835051465977</v>
          </cell>
          <cell r="FB139">
            <v>14.996835051465977</v>
          </cell>
          <cell r="FI139">
            <v>15.001142393394405</v>
          </cell>
        </row>
        <row r="140">
          <cell r="F140">
            <v>48823</v>
          </cell>
          <cell r="M140">
            <v>1.4838615186162722</v>
          </cell>
          <cell r="N140">
            <v>2.0469947483437059</v>
          </cell>
          <cell r="O140">
            <v>2.8446038846751054</v>
          </cell>
          <cell r="P140">
            <v>14.174726580855218</v>
          </cell>
          <cell r="Q140">
            <v>19.554109670069572</v>
          </cell>
          <cell r="R140">
            <v>27.17334588857641</v>
          </cell>
          <cell r="S140">
            <v>11.2668108200048</v>
          </cell>
          <cell r="T140">
            <v>15.542624624862992</v>
          </cell>
          <cell r="U140">
            <v>21.598790334809685</v>
          </cell>
          <cell r="AC140">
            <v>13.520172984005759</v>
          </cell>
          <cell r="AD140">
            <v>18.651149549835591</v>
          </cell>
          <cell r="AE140">
            <v>25.918548401771623</v>
          </cell>
          <cell r="CP140">
            <v>12.087960950667819</v>
          </cell>
          <cell r="CQ140">
            <v>14.684599030909762</v>
          </cell>
          <cell r="CR140">
            <v>18.362418323423295</v>
          </cell>
          <cell r="CX140">
            <v>14.566969176315393</v>
          </cell>
          <cell r="DE140">
            <v>14.857435617453154</v>
          </cell>
          <cell r="DL140">
            <v>14.006065416026058</v>
          </cell>
          <cell r="DS140">
            <v>13.91388129864473</v>
          </cell>
          <cell r="DZ140">
            <v>14.671837058548055</v>
          </cell>
          <cell r="EG140">
            <v>14.111259884626875</v>
          </cell>
          <cell r="EN140">
            <v>14.938364769590217</v>
          </cell>
          <cell r="EU140">
            <v>14.68478636403148</v>
          </cell>
          <cell r="FB140">
            <v>14.68478636403148</v>
          </cell>
          <cell r="FI140">
            <v>14.689401019732758</v>
          </cell>
        </row>
        <row r="141">
          <cell r="F141">
            <v>48853</v>
          </cell>
          <cell r="M141">
            <v>1.4406733309225308</v>
          </cell>
          <cell r="N141">
            <v>1.9991665329173045</v>
          </cell>
          <cell r="O141">
            <v>2.790203639190751</v>
          </cell>
          <cell r="P141">
            <v>13.876505077888664</v>
          </cell>
          <cell r="Q141">
            <v>19.255888167103016</v>
          </cell>
          <cell r="R141">
            <v>26.875124385609858</v>
          </cell>
          <cell r="S141">
            <v>10.938887267638538</v>
          </cell>
          <cell r="T141">
            <v>15.179469810005196</v>
          </cell>
          <cell r="U141">
            <v>21.185734758703365</v>
          </cell>
          <cell r="AC141">
            <v>13.126664721166245</v>
          </cell>
          <cell r="AD141">
            <v>18.215363772006231</v>
          </cell>
          <cell r="AE141">
            <v>25.422881710444042</v>
          </cell>
          <cell r="CP141">
            <v>11.843191654578993</v>
          </cell>
          <cell r="CQ141">
            <v>14.41843431351036</v>
          </cell>
          <cell r="CR141">
            <v>18.065949616466686</v>
          </cell>
          <cell r="CX141">
            <v>14.301038945452381</v>
          </cell>
          <cell r="DE141">
            <v>14.590926362923444</v>
          </cell>
          <cell r="DL141">
            <v>13.741253305902481</v>
          </cell>
          <cell r="DS141">
            <v>13.649252950836168</v>
          </cell>
          <cell r="DZ141">
            <v>14.406714947499898</v>
          </cell>
          <cell r="EG141">
            <v>13.846238077001972</v>
          </cell>
          <cell r="EN141">
            <v>14.672711354987959</v>
          </cell>
          <cell r="EU141">
            <v>14.418621273197161</v>
          </cell>
          <cell r="FB141">
            <v>14.418621273197161</v>
          </cell>
          <cell r="FI141">
            <v>14.424243896208917</v>
          </cell>
        </row>
        <row r="142">
          <cell r="F142">
            <v>48884</v>
          </cell>
          <cell r="M142">
            <v>1.3870826184045899</v>
          </cell>
          <cell r="N142">
            <v>1.9428451216301303</v>
          </cell>
          <cell r="O142">
            <v>2.7300145280912895</v>
          </cell>
          <cell r="P142">
            <v>13.425966554927372</v>
          </cell>
          <cell r="Q142">
            <v>18.805349644141728</v>
          </cell>
          <cell r="R142">
            <v>26.424585862648566</v>
          </cell>
          <cell r="S142">
            <v>10.531978393681111</v>
          </cell>
          <cell r="T142">
            <v>14.751827015763848</v>
          </cell>
          <cell r="U142">
            <v>20.728724909958007</v>
          </cell>
          <cell r="AC142">
            <v>12.638374072417335</v>
          </cell>
          <cell r="AD142">
            <v>17.702192418916617</v>
          </cell>
          <cell r="AE142">
            <v>24.874469891949605</v>
          </cell>
          <cell r="CP142">
            <v>11.552503349620537</v>
          </cell>
          <cell r="CQ142">
            <v>14.115154607377992</v>
          </cell>
          <cell r="CR142">
            <v>17.744835735248625</v>
          </cell>
          <cell r="CX142">
            <v>13.998277855016246</v>
          </cell>
          <cell r="DE142">
            <v>14.286884641340375</v>
          </cell>
          <cell r="DL142">
            <v>13.440965171801837</v>
          </cell>
          <cell r="DS142">
            <v>13.349371245276835</v>
          </cell>
          <cell r="DZ142">
            <v>14.104082981018564</v>
          </cell>
          <cell r="EG142">
            <v>13.545486153306745</v>
          </cell>
          <cell r="EN142">
            <v>14.368904300303853</v>
          </cell>
          <cell r="EU142">
            <v>14.115340741135883</v>
          </cell>
          <cell r="FB142">
            <v>14.115340741135883</v>
          </cell>
          <cell r="FI142">
            <v>14.121534492362811</v>
          </cell>
        </row>
        <row r="143">
          <cell r="F143">
            <v>48914</v>
          </cell>
          <cell r="M143">
            <v>1.4657088748005584</v>
          </cell>
          <cell r="N143">
            <v>2.0197690187253965</v>
          </cell>
          <cell r="O143">
            <v>2.8045272420776897</v>
          </cell>
          <cell r="P143">
            <v>14.230602257294176</v>
          </cell>
          <cell r="Q143">
            <v>19.609985346508541</v>
          </cell>
          <cell r="R143">
            <v>27.229221565015372</v>
          </cell>
          <cell r="S143">
            <v>11.128979626737319</v>
          </cell>
          <cell r="T143">
            <v>15.335902406382562</v>
          </cell>
          <cell r="U143">
            <v>21.294492430469464</v>
          </cell>
          <cell r="AC143">
            <v>13.35477555208478</v>
          </cell>
          <cell r="AD143">
            <v>18.403082887659075</v>
          </cell>
          <cell r="AE143">
            <v>25.553390916563355</v>
          </cell>
          <cell r="CP143">
            <v>11.875614833869971</v>
          </cell>
          <cell r="CQ143">
            <v>14.430416419910134</v>
          </cell>
          <cell r="CR143">
            <v>18.048979450768542</v>
          </cell>
          <cell r="CX143">
            <v>14.314143904259655</v>
          </cell>
          <cell r="DE143">
            <v>14.60125863325079</v>
          </cell>
          <cell r="DL143">
            <v>13.759712450853984</v>
          </cell>
          <cell r="DS143">
            <v>13.668592052313093</v>
          </cell>
          <cell r="DZ143">
            <v>14.419771646593276</v>
          </cell>
          <cell r="EG143">
            <v>13.863693073281087</v>
          </cell>
          <cell r="EN143">
            <v>14.683223876133985</v>
          </cell>
          <cell r="EU143">
            <v>14.430601591382134</v>
          </cell>
          <cell r="FB143">
            <v>14.430601591382134</v>
          </cell>
          <cell r="FI143">
            <v>14.437132936027622</v>
          </cell>
        </row>
        <row r="144">
          <cell r="F144">
            <v>48945</v>
          </cell>
          <cell r="M144">
            <v>1.4970475268994652</v>
          </cell>
          <cell r="N144">
            <v>2.1002457675468866</v>
          </cell>
          <cell r="O144">
            <v>2.9694917617312346</v>
          </cell>
          <cell r="P144">
            <v>13.978404133019398</v>
          </cell>
          <cell r="Q144">
            <v>19.610656034573211</v>
          </cell>
          <cell r="R144">
            <v>27.727079581180512</v>
          </cell>
          <cell r="S144">
            <v>11.366930850704355</v>
          </cell>
          <cell r="T144">
            <v>15.946954241749452</v>
          </cell>
          <cell r="U144">
            <v>22.547051386700538</v>
          </cell>
          <cell r="AC144">
            <v>13.640317020845227</v>
          </cell>
          <cell r="AD144">
            <v>19.136345090099343</v>
          </cell>
          <cell r="AE144">
            <v>27.056461664040647</v>
          </cell>
          <cell r="CP144">
            <v>12.290058183157965</v>
          </cell>
          <cell r="CQ144">
            <v>15.071438217076668</v>
          </cell>
          <cell r="CR144">
            <v>19.079578973908479</v>
          </cell>
          <cell r="CX144">
            <v>14.947491811957237</v>
          </cell>
          <cell r="DE144">
            <v>15.253555874613861</v>
          </cell>
          <cell r="DL144">
            <v>14.356468343080461</v>
          </cell>
          <cell r="DS144">
            <v>14.259334073911093</v>
          </cell>
          <cell r="DZ144">
            <v>15.037713724169031</v>
          </cell>
          <cell r="EG144">
            <v>14.467311600232158</v>
          </cell>
          <cell r="EN144">
            <v>15.328055236498658</v>
          </cell>
          <cell r="EU144">
            <v>15.071635609712038</v>
          </cell>
          <cell r="FB144">
            <v>15.071635609712038</v>
          </cell>
          <cell r="FI144">
            <v>15.071043425206961</v>
          </cell>
        </row>
        <row r="145">
          <cell r="F145">
            <v>48976</v>
          </cell>
          <cell r="M145">
            <v>1.4170591621702162</v>
          </cell>
          <cell r="N145">
            <v>2.0169732434930117</v>
          </cell>
          <cell r="O145">
            <v>2.8814865608477156</v>
          </cell>
          <cell r="P145">
            <v>13.303962032611455</v>
          </cell>
          <cell r="Q145">
            <v>18.936213934165266</v>
          </cell>
          <cell r="R145">
            <v>27.052637480772567</v>
          </cell>
          <cell r="S145">
            <v>10.759587266482027</v>
          </cell>
          <cell r="T145">
            <v>15.314674367078794</v>
          </cell>
          <cell r="U145">
            <v>21.878836774291319</v>
          </cell>
          <cell r="AC145">
            <v>12.911504719778433</v>
          </cell>
          <cell r="AD145">
            <v>18.377609240494554</v>
          </cell>
          <cell r="AE145">
            <v>26.254604129149584</v>
          </cell>
          <cell r="CP145">
            <v>11.979315357860033</v>
          </cell>
          <cell r="CQ145">
            <v>14.745551953754246</v>
          </cell>
          <cell r="CR145">
            <v>18.731870079228855</v>
          </cell>
          <cell r="CX145">
            <v>14.621629157938221</v>
          </cell>
          <cell r="DE145">
            <v>14.927634921531553</v>
          </cell>
          <cell r="DL145">
            <v>14.030718267174404</v>
          </cell>
          <cell r="DS145">
            <v>13.933602500134482</v>
          </cell>
          <cell r="DZ145">
            <v>14.712538400345778</v>
          </cell>
          <cell r="EG145">
            <v>14.14154041090949</v>
          </cell>
          <cell r="EN145">
            <v>15.002824608442507</v>
          </cell>
          <cell r="EU145">
            <v>14.74574930879028</v>
          </cell>
          <cell r="FB145">
            <v>14.74574930879028</v>
          </cell>
          <cell r="FI145">
            <v>14.745861752744363</v>
          </cell>
        </row>
        <row r="146">
          <cell r="F146">
            <v>49004</v>
          </cell>
          <cell r="M146">
            <v>1.4675387880317001</v>
          </cell>
          <cell r="N146">
            <v>2.0632334017015683</v>
          </cell>
          <cell r="O146">
            <v>2.9216662050432336</v>
          </cell>
          <cell r="P146">
            <v>13.875479045503431</v>
          </cell>
          <cell r="Q146">
            <v>19.50773094705724</v>
          </cell>
          <cell r="R146">
            <v>27.624154493664552</v>
          </cell>
          <cell r="S146">
            <v>11.142873973301089</v>
          </cell>
          <cell r="T146">
            <v>15.665923081665944</v>
          </cell>
          <cell r="U146">
            <v>22.183916759375204</v>
          </cell>
          <cell r="AC146">
            <v>13.371448767961306</v>
          </cell>
          <cell r="AD146">
            <v>18.79910769799913</v>
          </cell>
          <cell r="AE146">
            <v>26.620700111250247</v>
          </cell>
          <cell r="CP146">
            <v>12.172758492994879</v>
          </cell>
          <cell r="CQ146">
            <v>14.919538893076886</v>
          </cell>
          <cell r="CR146">
            <v>18.877819436323673</v>
          </cell>
          <cell r="CX146">
            <v>14.795803851666754</v>
          </cell>
          <cell r="DE146">
            <v>15.101345988451431</v>
          </cell>
          <cell r="DL146">
            <v>14.205788245120029</v>
          </cell>
          <cell r="DS146">
            <v>14.10881961737779</v>
          </cell>
          <cell r="DZ146">
            <v>14.887479144210815</v>
          </cell>
          <cell r="EG146">
            <v>14.31644248313914</v>
          </cell>
          <cell r="EN146">
            <v>15.177325542067775</v>
          </cell>
          <cell r="EU146">
            <v>14.919735949101929</v>
          </cell>
          <cell r="FB146">
            <v>14.919735949101929</v>
          </cell>
          <cell r="FI146">
            <v>14.920752008673011</v>
          </cell>
        </row>
        <row r="147">
          <cell r="F147">
            <v>49035</v>
          </cell>
          <cell r="M147">
            <v>1.4525703463577555</v>
          </cell>
          <cell r="N147">
            <v>2.0434089115357108</v>
          </cell>
          <cell r="O147">
            <v>2.8948438484800367</v>
          </cell>
          <cell r="P147">
            <v>13.84683156718118</v>
          </cell>
          <cell r="Q147">
            <v>19.479083468734991</v>
          </cell>
          <cell r="R147">
            <v>27.595507015342292</v>
          </cell>
          <cell r="S147">
            <v>11.029220105676112</v>
          </cell>
          <cell r="T147">
            <v>15.51539772771644</v>
          </cell>
          <cell r="U147">
            <v>21.980257311810274</v>
          </cell>
          <cell r="AC147">
            <v>13.235064126811336</v>
          </cell>
          <cell r="AD147">
            <v>18.618477273259728</v>
          </cell>
          <cell r="AE147">
            <v>26.376308774172323</v>
          </cell>
          <cell r="CP147">
            <v>12.068510684160133</v>
          </cell>
          <cell r="CQ147">
            <v>14.792899579411735</v>
          </cell>
          <cell r="CR147">
            <v>18.718912578481504</v>
          </cell>
          <cell r="CX147">
            <v>14.669152294515778</v>
          </cell>
          <cell r="DE147">
            <v>14.974724664456547</v>
          </cell>
          <cell r="DL147">
            <v>14.079078306385036</v>
          </cell>
          <cell r="DS147">
            <v>13.982100083672725</v>
          </cell>
          <cell r="DZ147">
            <v>14.761876899155462</v>
          </cell>
          <cell r="EG147">
            <v>14.189743493554683</v>
          </cell>
          <cell r="EN147">
            <v>15.051751977087392</v>
          </cell>
          <cell r="EU147">
            <v>14.79309665493532</v>
          </cell>
          <cell r="FB147">
            <v>14.79309665493532</v>
          </cell>
          <cell r="FI147">
            <v>14.795153055941645</v>
          </cell>
        </row>
        <row r="148">
          <cell r="F148">
            <v>49065</v>
          </cell>
          <cell r="M148">
            <v>1.4459685958171231</v>
          </cell>
          <cell r="N148">
            <v>2.0321080195992649</v>
          </cell>
          <cell r="O148">
            <v>2.876771202982054</v>
          </cell>
          <cell r="P148">
            <v>13.8944064209629</v>
          </cell>
          <cell r="Q148">
            <v>19.526658322516713</v>
          </cell>
          <cell r="R148">
            <v>27.643081869124011</v>
          </cell>
          <cell r="S148">
            <v>10.979093679800785</v>
          </cell>
          <cell r="T148">
            <v>15.429591195268596</v>
          </cell>
          <cell r="U148">
            <v>21.843033537699153</v>
          </cell>
          <cell r="AC148">
            <v>13.174912415760941</v>
          </cell>
          <cell r="AD148">
            <v>18.515509434322318</v>
          </cell>
          <cell r="AE148">
            <v>26.211640245238986</v>
          </cell>
          <cell r="CP148">
            <v>12.019104277453176</v>
          </cell>
          <cell r="CQ148">
            <v>14.721825175064653</v>
          </cell>
          <cell r="CR148">
            <v>18.616613248593421</v>
          </cell>
          <cell r="CX148">
            <v>14.597715149500001</v>
          </cell>
          <cell r="DE148">
            <v>14.904183244352227</v>
          </cell>
          <cell r="DL148">
            <v>14.005911476283943</v>
          </cell>
          <cell r="DS148">
            <v>13.908648981109536</v>
          </cell>
          <cell r="DZ148">
            <v>14.691721137659549</v>
          </cell>
          <cell r="EG148">
            <v>14.116901056542529</v>
          </cell>
          <cell r="EN148">
            <v>14.982445926998842</v>
          </cell>
          <cell r="EU148">
            <v>14.722022828276122</v>
          </cell>
          <cell r="FB148">
            <v>14.722022828276122</v>
          </cell>
          <cell r="FI148">
            <v>14.72509483691201</v>
          </cell>
        </row>
        <row r="149">
          <cell r="F149">
            <v>49096</v>
          </cell>
          <cell r="M149">
            <v>1.4946693690845627</v>
          </cell>
          <cell r="N149">
            <v>2.0754132968016941</v>
          </cell>
          <cell r="O149">
            <v>2.9123012364501615</v>
          </cell>
          <cell r="P149">
            <v>14.495811311041683</v>
          </cell>
          <cell r="Q149">
            <v>20.128063212595496</v>
          </cell>
          <cell r="R149">
            <v>28.244486759202793</v>
          </cell>
          <cell r="S149">
            <v>11.348873738322597</v>
          </cell>
          <cell r="T149">
            <v>15.758403796462421</v>
          </cell>
          <cell r="U149">
            <v>22.112809497579089</v>
          </cell>
          <cell r="AC149">
            <v>13.618648485987116</v>
          </cell>
          <cell r="AD149">
            <v>18.910084555754906</v>
          </cell>
          <cell r="AE149">
            <v>26.535371397094906</v>
          </cell>
          <cell r="CP149">
            <v>12.236939916172297</v>
          </cell>
          <cell r="CQ149">
            <v>14.914781886729541</v>
          </cell>
          <cell r="CR149">
            <v>18.773717886720625</v>
          </cell>
          <cell r="CX149">
            <v>14.790544258869652</v>
          </cell>
          <cell r="DE149">
            <v>15.097327445368521</v>
          </cell>
          <cell r="DL149">
            <v>14.198132129514061</v>
          </cell>
          <cell r="DS149">
            <v>14.10076963502398</v>
          </cell>
          <cell r="DZ149">
            <v>14.885807276938236</v>
          </cell>
          <cell r="EG149">
            <v>14.309235822432957</v>
          </cell>
          <cell r="EN149">
            <v>15.176830971625694</v>
          </cell>
          <cell r="EU149">
            <v>14.914979743155884</v>
          </cell>
          <cell r="FB149">
            <v>14.914979743155884</v>
          </cell>
          <cell r="FI149">
            <v>14.91921528897571</v>
          </cell>
        </row>
        <row r="150">
          <cell r="F150">
            <v>49126</v>
          </cell>
          <cell r="M150">
            <v>1.5018258695780122</v>
          </cell>
          <cell r="N150">
            <v>2.079789489703189</v>
          </cell>
          <cell r="O150">
            <v>2.9126708340500658</v>
          </cell>
          <cell r="P150">
            <v>14.635283805408831</v>
          </cell>
          <cell r="Q150">
            <v>20.26753570696264</v>
          </cell>
          <cell r="R150">
            <v>28.383959253569952</v>
          </cell>
          <cell r="S150">
            <v>11.403212324626901</v>
          </cell>
          <cell r="T150">
            <v>15.791631787696382</v>
          </cell>
          <cell r="U150">
            <v>22.115615814870431</v>
          </cell>
          <cell r="AC150">
            <v>13.683854789552282</v>
          </cell>
          <cell r="AD150">
            <v>18.949958145235659</v>
          </cell>
          <cell r="AE150">
            <v>26.538738977844513</v>
          </cell>
          <cell r="CP150">
            <v>12.232463722787092</v>
          </cell>
          <cell r="CQ150">
            <v>14.897485543179251</v>
          </cell>
          <cell r="CR150">
            <v>18.737946913397089</v>
          </cell>
          <cell r="CX150">
            <v>14.773639605688112</v>
          </cell>
          <cell r="DE150">
            <v>15.079455581032708</v>
          </cell>
          <cell r="DL150">
            <v>14.183095204567502</v>
          </cell>
          <cell r="DS150">
            <v>14.086039669828875</v>
          </cell>
          <cell r="DZ150">
            <v>14.869198342943692</v>
          </cell>
          <cell r="EG150">
            <v>14.293848615150852</v>
          </cell>
          <cell r="EN150">
            <v>15.159304512238473</v>
          </cell>
          <cell r="EU150">
            <v>14.897682775813449</v>
          </cell>
          <cell r="FB150">
            <v>14.897682775813449</v>
          </cell>
          <cell r="FI150">
            <v>14.902501027820792</v>
          </cell>
        </row>
        <row r="151">
          <cell r="F151">
            <v>49157</v>
          </cell>
          <cell r="M151">
            <v>1.5307461316972466</v>
          </cell>
          <cell r="N151">
            <v>2.1075181918691013</v>
          </cell>
          <cell r="O151">
            <v>2.9386824245825882</v>
          </cell>
          <cell r="P151">
            <v>14.947929011122843</v>
          </cell>
          <cell r="Q151">
            <v>20.580180912676653</v>
          </cell>
          <cell r="R151">
            <v>28.696604459283964</v>
          </cell>
          <cell r="S151">
            <v>11.622800957443671</v>
          </cell>
          <cell r="T151">
            <v>16.002173025991262</v>
          </cell>
          <cell r="U151">
            <v>22.313119197753927</v>
          </cell>
          <cell r="AC151">
            <v>13.947361148932407</v>
          </cell>
          <cell r="AD151">
            <v>19.202607631189512</v>
          </cell>
          <cell r="AE151">
            <v>26.775743037304711</v>
          </cell>
          <cell r="CP151">
            <v>12.364808975806035</v>
          </cell>
          <cell r="CQ151">
            <v>15.0243364481712</v>
          </cell>
          <cell r="CR151">
            <v>18.856880122859959</v>
          </cell>
          <cell r="CX151">
            <v>14.900307470823147</v>
          </cell>
          <cell r="DE151">
            <v>15.206575431218713</v>
          </cell>
          <cell r="DL151">
            <v>14.308890266243072</v>
          </cell>
          <cell r="DS151">
            <v>14.211691286902619</v>
          </cell>
          <cell r="DZ151">
            <v>14.996263272129227</v>
          </cell>
          <cell r="EG151">
            <v>14.41980736639781</v>
          </cell>
          <cell r="EN151">
            <v>15.286798207944681</v>
          </cell>
          <cell r="EU151">
            <v>15.024533972308161</v>
          </cell>
          <cell r="FB151">
            <v>15.024533972308161</v>
          </cell>
          <cell r="FI151">
            <v>15.029615177180991</v>
          </cell>
        </row>
        <row r="152">
          <cell r="F152">
            <v>49188</v>
          </cell>
          <cell r="M152">
            <v>1.4744149256835788</v>
          </cell>
          <cell r="N152">
            <v>2.0496247327815107</v>
          </cell>
          <cell r="O152">
            <v>2.8785376621341783</v>
          </cell>
          <cell r="P152">
            <v>14.436951815473513</v>
          </cell>
          <cell r="Q152">
            <v>20.069203717027325</v>
          </cell>
          <cell r="R152">
            <v>28.185627263634636</v>
          </cell>
          <cell r="S152">
            <v>11.195083792832142</v>
          </cell>
          <cell r="T152">
            <v>15.562593831388366</v>
          </cell>
          <cell r="U152">
            <v>21.856446083842144</v>
          </cell>
          <cell r="AC152">
            <v>13.434100551398569</v>
          </cell>
          <cell r="AD152">
            <v>18.675112597666036</v>
          </cell>
          <cell r="AE152">
            <v>26.227735300610572</v>
          </cell>
          <cell r="CP152">
            <v>12.058936635435007</v>
          </cell>
          <cell r="CQ152">
            <v>14.711260473547071</v>
          </cell>
          <cell r="CR152">
            <v>18.533423265474379</v>
          </cell>
          <cell r="CX152">
            <v>14.588040116998437</v>
          </cell>
          <cell r="DE152">
            <v>14.892311329148022</v>
          </cell>
          <cell r="DL152">
            <v>14.000478723076329</v>
          </cell>
          <cell r="DS152">
            <v>13.903913443360409</v>
          </cell>
          <cell r="DZ152">
            <v>14.683703557544053</v>
          </cell>
          <cell r="EG152">
            <v>14.110672686782523</v>
          </cell>
          <cell r="EN152">
            <v>14.972344318328153</v>
          </cell>
          <cell r="EU152">
            <v>14.711456709903317</v>
          </cell>
          <cell r="FB152">
            <v>14.711456709903317</v>
          </cell>
          <cell r="FI152">
            <v>14.716838021118015</v>
          </cell>
        </row>
        <row r="153">
          <cell r="F153">
            <v>49218</v>
          </cell>
          <cell r="M153">
            <v>1.4306475317464509</v>
          </cell>
          <cell r="N153">
            <v>2.0011178041905242</v>
          </cell>
          <cell r="O153">
            <v>2.8232007707970417</v>
          </cell>
          <cell r="P153">
            <v>14.124780326607059</v>
          </cell>
          <cell r="Q153">
            <v>19.75703222816087</v>
          </cell>
          <cell r="R153">
            <v>27.873455774768171</v>
          </cell>
          <cell r="S153">
            <v>10.862762385889742</v>
          </cell>
          <cell r="T153">
            <v>15.194285615939956</v>
          </cell>
          <cell r="U153">
            <v>21.436278650263787</v>
          </cell>
          <cell r="AC153">
            <v>13.03531486306769</v>
          </cell>
          <cell r="AD153">
            <v>18.233142739127945</v>
          </cell>
          <cell r="AE153">
            <v>25.723534380316543</v>
          </cell>
          <cell r="CP153">
            <v>11.811927068125042</v>
          </cell>
          <cell r="CQ153">
            <v>14.44239665307788</v>
          </cell>
          <cell r="CR153">
            <v>18.233066113734591</v>
          </cell>
          <cell r="CX153">
            <v>14.319417204704914</v>
          </cell>
          <cell r="DE153">
            <v>14.623093536067907</v>
          </cell>
          <cell r="DL153">
            <v>13.733004552333869</v>
          </cell>
          <cell r="DS153">
            <v>13.636628067440663</v>
          </cell>
          <cell r="DZ153">
            <v>14.415902595742322</v>
          </cell>
          <cell r="EG153">
            <v>13.84298307577102</v>
          </cell>
          <cell r="EN153">
            <v>14.703979034842469</v>
          </cell>
          <cell r="EU153">
            <v>14.442592505772334</v>
          </cell>
          <cell r="FB153">
            <v>14.442592505772334</v>
          </cell>
          <cell r="FI153">
            <v>14.448972278111334</v>
          </cell>
        </row>
        <row r="154">
          <cell r="F154">
            <v>49249</v>
          </cell>
          <cell r="M154">
            <v>1.3768361981541468</v>
          </cell>
          <cell r="N154">
            <v>1.9445172110955375</v>
          </cell>
          <cell r="O154">
            <v>2.7625806821431089</v>
          </cell>
          <cell r="P154">
            <v>13.660291815999893</v>
          </cell>
          <cell r="Q154">
            <v>19.292543717553702</v>
          </cell>
          <cell r="R154">
            <v>27.408967264161014</v>
          </cell>
          <cell r="S154">
            <v>10.454178358370767</v>
          </cell>
          <cell r="T154">
            <v>14.76452302239554</v>
          </cell>
          <cell r="U154">
            <v>20.975996432424022</v>
          </cell>
          <cell r="AC154">
            <v>12.545014030044918</v>
          </cell>
          <cell r="AD154">
            <v>17.717427626874649</v>
          </cell>
          <cell r="AE154">
            <v>25.171195718908827</v>
          </cell>
          <cell r="CP154">
            <v>11.520745360169746</v>
          </cell>
          <cell r="CQ154">
            <v>14.138353517208188</v>
          </cell>
          <cell r="CR154">
            <v>17.910488864300376</v>
          </cell>
          <cell r="CX154">
            <v>14.015906961762706</v>
          </cell>
          <cell r="DE154">
            <v>14.318267406842512</v>
          </cell>
          <cell r="DL154">
            <v>13.432035344980706</v>
          </cell>
          <cell r="DS154">
            <v>13.336076477403685</v>
          </cell>
          <cell r="DZ154">
            <v>14.112565485760692</v>
          </cell>
          <cell r="EG154">
            <v>13.541537310927236</v>
          </cell>
          <cell r="EN154">
            <v>14.399393635825534</v>
          </cell>
          <cell r="EU154">
            <v>14.138548521236324</v>
          </cell>
          <cell r="FB154">
            <v>14.138548521236324</v>
          </cell>
          <cell r="FI154">
            <v>14.145491871017203</v>
          </cell>
        </row>
        <row r="155">
          <cell r="F155">
            <v>49279</v>
          </cell>
          <cell r="M155">
            <v>1.452362462170208</v>
          </cell>
          <cell r="N155">
            <v>2.0183046081556517</v>
          </cell>
          <cell r="O155">
            <v>2.8338622643085132</v>
          </cell>
          <cell r="P155">
            <v>14.453900097968534</v>
          </cell>
          <cell r="Q155">
            <v>20.086151999522347</v>
          </cell>
          <cell r="R155">
            <v>28.202575546129644</v>
          </cell>
          <cell r="S155">
            <v>11.027641662011266</v>
          </cell>
          <cell r="T155">
            <v>15.324783284655142</v>
          </cell>
          <cell r="U155">
            <v>21.51723029497284</v>
          </cell>
          <cell r="AC155">
            <v>13.233169994413521</v>
          </cell>
          <cell r="AD155">
            <v>18.389739941586175</v>
          </cell>
          <cell r="AE155">
            <v>25.820676353967407</v>
          </cell>
          <cell r="CP155">
            <v>11.830081578712129</v>
          </cell>
          <cell r="CQ155">
            <v>14.43967172524092</v>
          </cell>
          <cell r="CR155">
            <v>18.20025262298763</v>
          </cell>
          <cell r="CX155">
            <v>14.317846182583875</v>
          </cell>
          <cell r="DE155">
            <v>14.618673144729609</v>
          </cell>
          <cell r="DL155">
            <v>13.736935790309222</v>
          </cell>
          <cell r="DS155">
            <v>13.641463597785755</v>
          </cell>
          <cell r="DZ155">
            <v>14.414381190701491</v>
          </cell>
          <cell r="EG155">
            <v>13.845882394604587</v>
          </cell>
          <cell r="EN155">
            <v>14.699754633048137</v>
          </cell>
          <cell r="EU155">
            <v>14.439865740266182</v>
          </cell>
          <cell r="FB155">
            <v>14.439865740266182</v>
          </cell>
          <cell r="FI155">
            <v>14.447140583050389</v>
          </cell>
        </row>
        <row r="156">
          <cell r="F156">
            <v>49310</v>
          </cell>
          <cell r="M156">
            <v>1.4986784638300299</v>
          </cell>
          <cell r="N156">
            <v>2.1162827448029433</v>
          </cell>
          <cell r="O156">
            <v>3.0104484179975448</v>
          </cell>
          <cell r="P156">
            <v>14.340929357405939</v>
          </cell>
          <cell r="Q156">
            <v>20.25081568594435</v>
          </cell>
          <cell r="R156">
            <v>28.80713184219988</v>
          </cell>
          <cell r="S156">
            <v>11.379314390290427</v>
          </cell>
          <cell r="T156">
            <v>16.068721392256329</v>
          </cell>
          <cell r="U156">
            <v>22.858031146053548</v>
          </cell>
          <cell r="AC156">
            <v>13.65517726834851</v>
          </cell>
          <cell r="AD156">
            <v>19.282465670707595</v>
          </cell>
          <cell r="AE156">
            <v>27.42963737526426</v>
          </cell>
          <cell r="CP156">
            <v>12.315502537959858</v>
          </cell>
          <cell r="CQ156">
            <v>15.163309610667902</v>
          </cell>
          <cell r="CR156">
            <v>19.286356368512564</v>
          </cell>
          <cell r="CX156">
            <v>15.033455504017702</v>
          </cell>
          <cell r="DE156">
            <v>15.354107606801241</v>
          </cell>
          <cell r="DL156">
            <v>14.414261873622827</v>
          </cell>
          <cell r="DS156">
            <v>14.312497859281674</v>
          </cell>
          <cell r="DZ156">
            <v>15.113601190453128</v>
          </cell>
          <cell r="EG156">
            <v>14.530388292309699</v>
          </cell>
          <cell r="EN156">
            <v>15.427443316885419</v>
          </cell>
          <cell r="EU156">
            <v>15.163516411698561</v>
          </cell>
          <cell r="FB156">
            <v>15.163516411698561</v>
          </cell>
          <cell r="FI156">
            <v>15.163592159892856</v>
          </cell>
        </row>
        <row r="157">
          <cell r="F157">
            <v>49341</v>
          </cell>
          <cell r="M157">
            <v>1.4229151928018007</v>
          </cell>
          <cell r="N157">
            <v>2.037156879652906</v>
          </cell>
          <cell r="O157">
            <v>2.9264541989043154</v>
          </cell>
          <cell r="P157">
            <v>13.69048572349242</v>
          </cell>
          <cell r="Q157">
            <v>19.600372052030831</v>
          </cell>
          <cell r="R157">
            <v>28.156688208286361</v>
          </cell>
          <cell r="S157">
            <v>10.804051516315626</v>
          </cell>
          <cell r="T157">
            <v>15.467926680330638</v>
          </cell>
          <cell r="U157">
            <v>22.220271513753133</v>
          </cell>
          <cell r="AC157">
            <v>12.964861819578751</v>
          </cell>
          <cell r="AD157">
            <v>18.561512016396765</v>
          </cell>
          <cell r="AE157">
            <v>26.664325816503755</v>
          </cell>
          <cell r="CP157">
            <v>12.023413106914129</v>
          </cell>
          <cell r="CQ157">
            <v>14.85571507446382</v>
          </cell>
          <cell r="CR157">
            <v>18.956313586370115</v>
          </cell>
          <cell r="CX157">
            <v>14.725885231945879</v>
          </cell>
          <cell r="DE157">
            <v>15.046477418680313</v>
          </cell>
          <cell r="DL157">
            <v>14.106807302136293</v>
          </cell>
          <cell r="DS157">
            <v>14.005062303100598</v>
          </cell>
          <cell r="DZ157">
            <v>14.80671499795098</v>
          </cell>
          <cell r="EG157">
            <v>14.222912021803745</v>
          </cell>
          <cell r="EN157">
            <v>15.120498480825045</v>
          </cell>
          <cell r="EU157">
            <v>14.855921836852286</v>
          </cell>
          <cell r="FB157">
            <v>14.855921836852286</v>
          </cell>
          <cell r="FI157">
            <v>14.856696626234502</v>
          </cell>
        </row>
        <row r="158">
          <cell r="F158">
            <v>49369</v>
          </cell>
          <cell r="M158">
            <v>1.4707213505338594</v>
          </cell>
          <cell r="N158">
            <v>2.0806427971881805</v>
          </cell>
          <cell r="O158">
            <v>2.9636852853075344</v>
          </cell>
          <cell r="P158">
            <v>14.250681051285879</v>
          </cell>
          <cell r="Q158">
            <v>20.160567379824293</v>
          </cell>
          <cell r="R158">
            <v>28.71688353607982</v>
          </cell>
          <cell r="S158">
            <v>11.167038849325442</v>
          </cell>
          <cell r="T158">
            <v>15.798110865348896</v>
          </cell>
          <cell r="U158">
            <v>22.502963396968415</v>
          </cell>
          <cell r="AC158">
            <v>13.400446619190529</v>
          </cell>
          <cell r="AD158">
            <v>18.957733038418677</v>
          </cell>
          <cell r="AE158">
            <v>27.003556076362099</v>
          </cell>
          <cell r="CP158">
            <v>12.204881150436316</v>
          </cell>
          <cell r="CQ158">
            <v>15.017262254469946</v>
          </cell>
          <cell r="CR158">
            <v>19.089019398391542</v>
          </cell>
          <cell r="CX158">
            <v>14.887625371790227</v>
          </cell>
          <cell r="DE158">
            <v>15.207741077807382</v>
          </cell>
          <cell r="DL158">
            <v>14.269467547673329</v>
          </cell>
          <cell r="DS158">
            <v>14.167873767326444</v>
          </cell>
          <cell r="DZ158">
            <v>14.969231811537878</v>
          </cell>
          <cell r="EG158">
            <v>14.385399706491219</v>
          </cell>
          <cell r="EN158">
            <v>15.28254893314309</v>
          </cell>
          <cell r="EU158">
            <v>15.01746870955744</v>
          </cell>
          <cell r="FB158">
            <v>15.01746870955744</v>
          </cell>
          <cell r="FI158">
            <v>15.019139154535978</v>
          </cell>
        </row>
        <row r="159">
          <cell r="F159">
            <v>49400</v>
          </cell>
          <cell r="M159">
            <v>1.4545021180762987</v>
          </cell>
          <cell r="N159">
            <v>2.0594515403858566</v>
          </cell>
          <cell r="O159">
            <v>2.9352955461883914</v>
          </cell>
          <cell r="P159">
            <v>14.209356791567719</v>
          </cell>
          <cell r="Q159">
            <v>20.11924312010613</v>
          </cell>
          <cell r="R159">
            <v>28.675559276361664</v>
          </cell>
          <cell r="S159">
            <v>11.043887853459314</v>
          </cell>
          <cell r="T159">
            <v>15.637207790207107</v>
          </cell>
          <cell r="U159">
            <v>22.287402971772572</v>
          </cell>
          <cell r="AC159">
            <v>13.252665424151175</v>
          </cell>
          <cell r="AD159">
            <v>18.764649348248525</v>
          </cell>
          <cell r="AE159">
            <v>26.744883566127086</v>
          </cell>
          <cell r="CP159">
            <v>12.095111535990322</v>
          </cell>
          <cell r="CQ159">
            <v>14.884566364201531</v>
          </cell>
          <cell r="CR159">
            <v>18.923130912983879</v>
          </cell>
          <cell r="CX159">
            <v>14.754916899167032</v>
          </cell>
          <cell r="DE159">
            <v>15.075063675118145</v>
          </cell>
          <cell r="DL159">
            <v>14.13669907761042</v>
          </cell>
          <cell r="DS159">
            <v>14.035095436728774</v>
          </cell>
          <cell r="DZ159">
            <v>14.837563465926054</v>
          </cell>
          <cell r="EG159">
            <v>14.252642488623845</v>
          </cell>
          <cell r="EN159">
            <v>15.150910997605171</v>
          </cell>
          <cell r="EU159">
            <v>14.884772839327232</v>
          </cell>
          <cell r="FB159">
            <v>14.884772839327232</v>
          </cell>
          <cell r="FI159">
            <v>14.887475652853466</v>
          </cell>
        </row>
        <row r="160">
          <cell r="F160">
            <v>49430</v>
          </cell>
          <cell r="M160">
            <v>1.4477651033715306</v>
          </cell>
          <cell r="N160">
            <v>2.0479031558073362</v>
          </cell>
          <cell r="O160">
            <v>2.9167812743667083</v>
          </cell>
          <cell r="P160">
            <v>14.256931645349432</v>
          </cell>
          <cell r="Q160">
            <v>20.166817973887845</v>
          </cell>
          <cell r="R160">
            <v>28.723134130143375</v>
          </cell>
          <cell r="S160">
            <v>10.992734380431052</v>
          </cell>
          <cell r="T160">
            <v>15.549522071094865</v>
          </cell>
          <cell r="U160">
            <v>22.146825973536529</v>
          </cell>
          <cell r="AC160">
            <v>13.191281256517264</v>
          </cell>
          <cell r="AD160">
            <v>18.659426485313837</v>
          </cell>
          <cell r="AE160">
            <v>26.576191168243835</v>
          </cell>
          <cell r="CP160">
            <v>12.04508044455177</v>
          </cell>
          <cell r="CQ160">
            <v>14.812349783481229</v>
          </cell>
          <cell r="CR160">
            <v>18.81879424571315</v>
          </cell>
          <cell r="CX160">
            <v>14.682327530091101</v>
          </cell>
          <cell r="DE160">
            <v>15.003394841966795</v>
          </cell>
          <cell r="DL160">
            <v>14.06233211226707</v>
          </cell>
          <cell r="DS160">
            <v>13.960436324756047</v>
          </cell>
          <cell r="DZ160">
            <v>14.766213461296468</v>
          </cell>
          <cell r="EG160">
            <v>14.17860890185268</v>
          </cell>
          <cell r="EN160">
            <v>15.080461978652956</v>
          </cell>
          <cell r="EU160">
            <v>14.812556852296407</v>
          </cell>
          <cell r="FB160">
            <v>14.812556852296407</v>
          </cell>
          <cell r="FI160">
            <v>14.816269163525586</v>
          </cell>
        </row>
        <row r="161">
          <cell r="F161">
            <v>49461</v>
          </cell>
          <cell r="M161">
            <v>1.4949476060529283</v>
          </cell>
          <cell r="N161">
            <v>2.0895613030725997</v>
          </cell>
          <cell r="O161">
            <v>2.9504412760040748</v>
          </cell>
          <cell r="P161">
            <v>14.858336535428224</v>
          </cell>
          <cell r="Q161">
            <v>20.768222863966635</v>
          </cell>
          <cell r="R161">
            <v>29.324539020222165</v>
          </cell>
          <cell r="S161">
            <v>11.350986363555057</v>
          </cell>
          <cell r="T161">
            <v>15.865828180837036</v>
          </cell>
          <cell r="U161">
            <v>22.402402970373075</v>
          </cell>
          <cell r="AC161">
            <v>13.621183636266069</v>
          </cell>
          <cell r="AD161">
            <v>19.038993817004442</v>
          </cell>
          <cell r="AE161">
            <v>26.882883564447688</v>
          </cell>
          <cell r="CP161">
            <v>12.255898582711287</v>
          </cell>
          <cell r="CQ161">
            <v>14.997694817080269</v>
          </cell>
          <cell r="CR161">
            <v>18.967259392968476</v>
          </cell>
          <cell r="CX161">
            <v>14.86754144128156</v>
          </cell>
          <cell r="DE161">
            <v>15.188932537110782</v>
          </cell>
          <cell r="DL161">
            <v>14.246920782082507</v>
          </cell>
          <cell r="DS161">
            <v>14.144922236614795</v>
          </cell>
          <cell r="DZ161">
            <v>14.952663297687895</v>
          </cell>
          <cell r="EG161">
            <v>14.363314832308619</v>
          </cell>
          <cell r="EN161">
            <v>15.267228722507637</v>
          </cell>
          <cell r="EU161">
            <v>14.997902094716329</v>
          </cell>
          <cell r="FB161">
            <v>14.997902094716329</v>
          </cell>
          <cell r="FI161">
            <v>15.002769479154747</v>
          </cell>
        </row>
        <row r="162">
          <cell r="F162">
            <v>49491</v>
          </cell>
          <cell r="M162">
            <v>1.5017561730977</v>
          </cell>
          <cell r="N162">
            <v>2.0935231610995042</v>
          </cell>
          <cell r="O162">
            <v>2.9502816770337255</v>
          </cell>
          <cell r="P162">
            <v>14.997809029795356</v>
          </cell>
          <cell r="Q162">
            <v>20.907695358333765</v>
          </cell>
          <cell r="R162">
            <v>29.464011514589298</v>
          </cell>
          <cell r="S162">
            <v>11.40268312628282</v>
          </cell>
          <cell r="T162">
            <v>15.895910169166026</v>
          </cell>
          <cell r="U162">
            <v>22.401191151491435</v>
          </cell>
          <cell r="AC162">
            <v>13.683219751539385</v>
          </cell>
          <cell r="AD162">
            <v>19.075092202999233</v>
          </cell>
          <cell r="AE162">
            <v>26.881429381789726</v>
          </cell>
          <cell r="CP162">
            <v>12.250231909177749</v>
          </cell>
          <cell r="CQ162">
            <v>14.978901812779961</v>
          </cell>
          <cell r="CR162">
            <v>18.929462125342543</v>
          </cell>
          <cell r="CX162">
            <v>14.849150948352124</v>
          </cell>
          <cell r="DE162">
            <v>15.169548112446771</v>
          </cell>
          <cell r="DL162">
            <v>14.230449616030246</v>
          </cell>
          <cell r="DS162">
            <v>14.128766510512603</v>
          </cell>
          <cell r="DZ162">
            <v>14.934601004645423</v>
          </cell>
          <cell r="EG162">
            <v>14.346483706874361</v>
          </cell>
          <cell r="EN162">
            <v>15.24819360675045</v>
          </cell>
          <cell r="EU162">
            <v>14.979108449390729</v>
          </cell>
          <cell r="FB162">
            <v>14.979108449390729</v>
          </cell>
          <cell r="FI162">
            <v>14.984552228104709</v>
          </cell>
        </row>
        <row r="163">
          <cell r="F163">
            <v>49522</v>
          </cell>
          <cell r="M163">
            <v>1.5299012299295975</v>
          </cell>
          <cell r="N163">
            <v>2.1204482002347027</v>
          </cell>
          <cell r="O163">
            <v>2.9754403781128471</v>
          </cell>
          <cell r="P163">
            <v>15.310454235509383</v>
          </cell>
          <cell r="Q163">
            <v>21.220340564047795</v>
          </cell>
          <cell r="R163">
            <v>29.776656720303325</v>
          </cell>
          <cell r="S163">
            <v>11.616385703554975</v>
          </cell>
          <cell r="T163">
            <v>16.100349275141628</v>
          </cell>
          <cell r="U163">
            <v>22.592218630794118</v>
          </cell>
          <cell r="AC163">
            <v>13.939662844265969</v>
          </cell>
          <cell r="AD163">
            <v>19.320419130169952</v>
          </cell>
          <cell r="AE163">
            <v>27.110662356952936</v>
          </cell>
          <cell r="CP163">
            <v>12.378942513161167</v>
          </cell>
          <cell r="CQ163">
            <v>15.101986848527332</v>
          </cell>
          <cell r="CR163">
            <v>19.04440247983711</v>
          </cell>
          <cell r="CX163">
            <v>14.972047876471352</v>
          </cell>
          <cell r="DE163">
            <v>15.292909539595486</v>
          </cell>
          <cell r="DL163">
            <v>14.352449575634733</v>
          </cell>
          <cell r="DS163">
            <v>14.250619054006332</v>
          </cell>
          <cell r="DZ163">
            <v>15.057875659569058</v>
          </cell>
          <cell r="EG163">
            <v>14.46865188807574</v>
          </cell>
          <cell r="EN163">
            <v>15.371922895721003</v>
          </cell>
          <cell r="EU163">
            <v>15.102193784711616</v>
          </cell>
          <cell r="FB163">
            <v>15.102193784711616</v>
          </cell>
          <cell r="FI163">
            <v>15.107899300319817</v>
          </cell>
        </row>
        <row r="164">
          <cell r="F164">
            <v>49553</v>
          </cell>
          <cell r="M164">
            <v>1.4748360853085674</v>
          </cell>
          <cell r="N164">
            <v>2.0637834916206108</v>
          </cell>
          <cell r="O164">
            <v>2.9164598254239356</v>
          </cell>
          <cell r="P164">
            <v>14.799477039860054</v>
          </cell>
          <cell r="Q164">
            <v>20.709363368398467</v>
          </cell>
          <cell r="R164">
            <v>29.265679524653997</v>
          </cell>
          <cell r="S164">
            <v>11.198281615378409</v>
          </cell>
          <cell r="T164">
            <v>15.670099858928571</v>
          </cell>
          <cell r="U164">
            <v>22.144385244141588</v>
          </cell>
          <cell r="AC164">
            <v>13.437937938454091</v>
          </cell>
          <cell r="AD164">
            <v>18.804119830714285</v>
          </cell>
          <cell r="AE164">
            <v>26.5732622929699</v>
          </cell>
          <cell r="CP164">
            <v>12.079530132937082</v>
          </cell>
          <cell r="CQ164">
            <v>14.795198791364102</v>
          </cell>
          <cell r="CR164">
            <v>18.726935939155002</v>
          </cell>
          <cell r="CX164">
            <v>14.666090899456204</v>
          </cell>
          <cell r="DE164">
            <v>14.984900354884038</v>
          </cell>
          <cell r="DL164">
            <v>14.050455503970166</v>
          </cell>
          <cell r="DS164">
            <v>13.949276282899676</v>
          </cell>
          <cell r="DZ164">
            <v>14.751700421237677</v>
          </cell>
          <cell r="EG164">
            <v>14.16591459493187</v>
          </cell>
          <cell r="EN164">
            <v>15.063739034269124</v>
          </cell>
          <cell r="EU164">
            <v>14.79540440399971</v>
          </cell>
          <cell r="FB164">
            <v>14.79540440399971</v>
          </cell>
          <cell r="FI164">
            <v>14.801404114446102</v>
          </cell>
        </row>
        <row r="165">
          <cell r="F165">
            <v>49583</v>
          </cell>
          <cell r="M165">
            <v>1.4318309367395106</v>
          </cell>
          <cell r="N165">
            <v>2.0159256152171676</v>
          </cell>
          <cell r="O165">
            <v>2.8615761838427827</v>
          </cell>
          <cell r="P165">
            <v>14.487305550993597</v>
          </cell>
          <cell r="Q165">
            <v>20.397191879532009</v>
          </cell>
          <cell r="R165">
            <v>28.953508035787539</v>
          </cell>
          <cell r="S165">
            <v>10.871747860621026</v>
          </cell>
          <cell r="T165">
            <v>15.306719831264274</v>
          </cell>
          <cell r="U165">
            <v>21.727659290236918</v>
          </cell>
          <cell r="AC165">
            <v>13.046097432745231</v>
          </cell>
          <cell r="AD165">
            <v>18.368063797517131</v>
          </cell>
          <cell r="AE165">
            <v>26.073191148284298</v>
          </cell>
          <cell r="CP165">
            <v>11.836437770978719</v>
          </cell>
          <cell r="CQ165">
            <v>14.529730236308563</v>
          </cell>
          <cell r="CR165">
            <v>18.42907119712234</v>
          </cell>
          <cell r="CX165">
            <v>14.400870000588533</v>
          </cell>
          <cell r="DE165">
            <v>14.719067912188789</v>
          </cell>
          <cell r="DL165">
            <v>13.786415523735048</v>
          </cell>
          <cell r="DS165">
            <v>13.685430385766772</v>
          </cell>
          <cell r="DZ165">
            <v>14.487316612658876</v>
          </cell>
          <cell r="EG165">
            <v>13.901653139789989</v>
          </cell>
          <cell r="EN165">
            <v>14.798756669767602</v>
          </cell>
          <cell r="EU165">
            <v>14.529935454535735</v>
          </cell>
          <cell r="FB165">
            <v>14.529935454535735</v>
          </cell>
          <cell r="FI165">
            <v>14.536924963692618</v>
          </cell>
        </row>
        <row r="166">
          <cell r="F166">
            <v>49614</v>
          </cell>
          <cell r="M166">
            <v>1.3791475755529445</v>
          </cell>
          <cell r="N166">
            <v>1.9603863793056486</v>
          </cell>
          <cell r="O166">
            <v>2.8019022208500752</v>
          </cell>
          <cell r="P166">
            <v>14.022817040386425</v>
          </cell>
          <cell r="Q166">
            <v>19.932703368924834</v>
          </cell>
          <cell r="R166">
            <v>28.489019525180368</v>
          </cell>
          <cell r="S166">
            <v>10.471728413789801</v>
          </cell>
          <cell r="T166">
            <v>14.885016015745004</v>
          </cell>
          <cell r="U166">
            <v>21.27456090909838</v>
          </cell>
          <cell r="AC166">
            <v>12.566074096547762</v>
          </cell>
          <cell r="AD166">
            <v>17.862019218894002</v>
          </cell>
          <cell r="AE166">
            <v>25.52947309091806</v>
          </cell>
          <cell r="CP166">
            <v>11.550941778097121</v>
          </cell>
          <cell r="CQ166">
            <v>14.231065649084194</v>
          </cell>
          <cell r="CR166">
            <v>18.111341157490525</v>
          </cell>
          <cell r="CX166">
            <v>14.102753308098551</v>
          </cell>
          <cell r="DE166">
            <v>14.419598289065982</v>
          </cell>
          <cell r="DL166">
            <v>13.490911401139154</v>
          </cell>
          <cell r="DS166">
            <v>13.390355637097091</v>
          </cell>
          <cell r="DZ166">
            <v>14.189419134964684</v>
          </cell>
          <cell r="EG166">
            <v>13.605659043831198</v>
          </cell>
          <cell r="EN166">
            <v>14.499534994842097</v>
          </cell>
          <cell r="EU166">
            <v>14.231269994753704</v>
          </cell>
          <cell r="FB166">
            <v>14.231269994753704</v>
          </cell>
          <cell r="FI166">
            <v>14.238816558599753</v>
          </cell>
        </row>
        <row r="167">
          <cell r="F167">
            <v>49644</v>
          </cell>
          <cell r="M167">
            <v>1.4527355942304272</v>
          </cell>
          <cell r="N167">
            <v>2.0321940020806459</v>
          </cell>
          <cell r="O167">
            <v>2.8711321916402266</v>
          </cell>
          <cell r="P167">
            <v>14.816425322355066</v>
          </cell>
          <cell r="Q167">
            <v>20.726311650893479</v>
          </cell>
          <cell r="R167">
            <v>29.282627807149009</v>
          </cell>
          <cell r="S167">
            <v>11.030474816103226</v>
          </cell>
          <cell r="T167">
            <v>15.430244051575874</v>
          </cell>
          <cell r="U167">
            <v>21.800217093439933</v>
          </cell>
          <cell r="AC167">
            <v>13.236569779323872</v>
          </cell>
          <cell r="AD167">
            <v>18.516292861891049</v>
          </cell>
          <cell r="AE167">
            <v>26.160260512127923</v>
          </cell>
          <cell r="CP167">
            <v>11.851818711294559</v>
          </cell>
          <cell r="CQ167">
            <v>14.523733079531214</v>
          </cell>
          <cell r="CR167">
            <v>18.392122893845752</v>
          </cell>
          <cell r="CX167">
            <v>14.396059374433268</v>
          </cell>
          <cell r="DE167">
            <v>14.711327355291997</v>
          </cell>
          <cell r="DL167">
            <v>13.787262725602437</v>
          </cell>
          <cell r="DS167">
            <v>13.687207447477309</v>
          </cell>
          <cell r="DZ167">
            <v>14.482657830949162</v>
          </cell>
          <cell r="EG167">
            <v>13.901439246591853</v>
          </cell>
          <cell r="EN167">
            <v>14.791230182883844</v>
          </cell>
          <cell r="EU167">
            <v>14.523936408131931</v>
          </cell>
          <cell r="FB167">
            <v>14.523936408131931</v>
          </cell>
          <cell r="FI167">
            <v>14.531809393841213</v>
          </cell>
        </row>
        <row r="168">
          <cell r="F168">
            <v>49675</v>
          </cell>
          <cell r="M168">
            <v>1.5024319431841988</v>
          </cell>
          <cell r="N168">
            <v>2.1174670754816183</v>
          </cell>
          <cell r="O168">
            <v>3.0492852068394596</v>
          </cell>
          <cell r="P168">
            <v>14.731757743256775</v>
          </cell>
          <cell r="Q168">
            <v>20.762346092832779</v>
          </cell>
          <cell r="R168">
            <v>29.899078731014551</v>
          </cell>
          <cell r="S168">
            <v>11.40781418037842</v>
          </cell>
          <cell r="T168">
            <v>16.077713895625109</v>
          </cell>
          <cell r="U168">
            <v>23.152914965903776</v>
          </cell>
          <cell r="AC168">
            <v>13.689377016454104</v>
          </cell>
          <cell r="AD168">
            <v>19.293256674750133</v>
          </cell>
          <cell r="AE168">
            <v>27.783497959084528</v>
          </cell>
          <cell r="CP168">
            <v>12.354657740823914</v>
          </cell>
          <cell r="CQ168">
            <v>15.190618328664033</v>
          </cell>
          <cell r="CR168">
            <v>19.487282627652029</v>
          </cell>
          <cell r="CX168">
            <v>15.054542577798076</v>
          </cell>
          <cell r="DE168">
            <v>15.39055794749722</v>
          </cell>
          <cell r="DL168">
            <v>14.405681788093725</v>
          </cell>
          <cell r="DS168">
            <v>14.299041998103029</v>
          </cell>
          <cell r="DZ168">
            <v>15.123712642761602</v>
          </cell>
          <cell r="EG168">
            <v>14.527372122160386</v>
          </cell>
          <cell r="EN168">
            <v>15.462419066982729</v>
          </cell>
          <cell r="EU168">
            <v>15.190835038063936</v>
          </cell>
          <cell r="FB168">
            <v>15.190835038063936</v>
          </cell>
          <cell r="FI168">
            <v>15.191429418509824</v>
          </cell>
        </row>
        <row r="169">
          <cell r="F169">
            <v>49706</v>
          </cell>
          <cell r="M169">
            <v>1.4282769128362041</v>
          </cell>
          <cell r="N169">
            <v>2.0399634389398473</v>
          </cell>
          <cell r="O169">
            <v>2.9667082146432193</v>
          </cell>
          <cell r="P169">
            <v>14.081314109343259</v>
          </cell>
          <cell r="Q169">
            <v>20.111902458919264</v>
          </cell>
          <cell r="R169">
            <v>29.248635097101033</v>
          </cell>
          <cell r="S169">
            <v>10.844762515650514</v>
          </cell>
          <cell r="T169">
            <v>15.489236601872767</v>
          </cell>
          <cell r="U169">
            <v>22.525916194463402</v>
          </cell>
          <cell r="AC169">
            <v>13.013715018780614</v>
          </cell>
          <cell r="AD169">
            <v>18.58708392224732</v>
          </cell>
          <cell r="AE169">
            <v>27.031099433356079</v>
          </cell>
          <cell r="CP169">
            <v>12.070248533685719</v>
          </cell>
          <cell r="CQ169">
            <v>14.890768515467657</v>
          </cell>
          <cell r="CR169">
            <v>19.164039294429529</v>
          </cell>
          <cell r="CX169">
            <v>14.75471771588429</v>
          </cell>
          <cell r="DE169">
            <v>15.090671472736242</v>
          </cell>
          <cell r="DL169">
            <v>14.10597590335863</v>
          </cell>
          <cell r="DS169">
            <v>13.999355667179092</v>
          </cell>
          <cell r="DZ169">
            <v>14.824568989162017</v>
          </cell>
          <cell r="EG169">
            <v>14.227643923898491</v>
          </cell>
          <cell r="EN169">
            <v>15.163213307095635</v>
          </cell>
          <cell r="EU169">
            <v>14.890985185131033</v>
          </cell>
          <cell r="FB169">
            <v>14.890985185131033</v>
          </cell>
          <cell r="FI169">
            <v>14.892273348146801</v>
          </cell>
        </row>
        <row r="170">
          <cell r="F170">
            <v>49735</v>
          </cell>
          <cell r="M170">
            <v>1.4746525252273821</v>
          </cell>
          <cell r="N170">
            <v>2.0820367827379385</v>
          </cell>
          <cell r="O170">
            <v>3.0022633423744742</v>
          </cell>
          <cell r="P170">
            <v>14.641509437136715</v>
          </cell>
          <cell r="Q170">
            <v>20.672097786712722</v>
          </cell>
          <cell r="R170">
            <v>29.808830424894495</v>
          </cell>
          <cell r="S170">
            <v>11.196887862199373</v>
          </cell>
          <cell r="T170">
            <v>15.808695257003981</v>
          </cell>
          <cell r="U170">
            <v>22.795882692551928</v>
          </cell>
          <cell r="AC170">
            <v>13.436265434639248</v>
          </cell>
          <cell r="AD170">
            <v>18.970434308404776</v>
          </cell>
          <cell r="AE170">
            <v>27.355059231062313</v>
          </cell>
          <cell r="CP170">
            <v>12.245443437576608</v>
          </cell>
          <cell r="CQ170">
            <v>15.046125423888725</v>
          </cell>
          <cell r="CR170">
            <v>19.289340352545715</v>
          </cell>
          <cell r="CX170">
            <v>14.91027305219362</v>
          </cell>
          <cell r="DE170">
            <v>15.24573682593096</v>
          </cell>
          <cell r="DL170">
            <v>14.26247741909712</v>
          </cell>
          <cell r="DS170">
            <v>14.156012686805658</v>
          </cell>
          <cell r="DZ170">
            <v>14.980912655865868</v>
          </cell>
          <cell r="EG170">
            <v>14.383967988799069</v>
          </cell>
          <cell r="EN170">
            <v>15.3190630665451</v>
          </cell>
          <cell r="EU170">
            <v>15.046341777542906</v>
          </cell>
          <cell r="FB170">
            <v>15.046341777542906</v>
          </cell>
          <cell r="FI170">
            <v>15.04851826913934</v>
          </cell>
        </row>
        <row r="171">
          <cell r="F171">
            <v>49766</v>
          </cell>
          <cell r="M171">
            <v>1.4585031546176563</v>
          </cell>
          <cell r="N171">
            <v>2.0609360707193565</v>
          </cell>
          <cell r="O171">
            <v>2.9736610268587396</v>
          </cell>
          <cell r="P171">
            <v>14.600185177418558</v>
          </cell>
          <cell r="Q171">
            <v>20.630773526994552</v>
          </cell>
          <cell r="R171">
            <v>29.767506165176336</v>
          </cell>
          <cell r="S171">
            <v>11.074267320296245</v>
          </cell>
          <cell r="T171">
            <v>15.648479679271054</v>
          </cell>
          <cell r="U171">
            <v>22.578708196221314</v>
          </cell>
          <cell r="AC171">
            <v>13.289120784355495</v>
          </cell>
          <cell r="AD171">
            <v>18.77817561512526</v>
          </cell>
          <cell r="AE171">
            <v>27.094449835465579</v>
          </cell>
          <cell r="CP171">
            <v>12.136222837631896</v>
          </cell>
          <cell r="CQ171">
            <v>14.914073918268747</v>
          </cell>
          <cell r="CR171">
            <v>19.122698543467695</v>
          </cell>
          <cell r="CX171">
            <v>14.778208607523521</v>
          </cell>
          <cell r="DE171">
            <v>15.113704331991846</v>
          </cell>
          <cell r="DL171">
            <v>14.130351276128643</v>
          </cell>
          <cell r="DS171">
            <v>14.023876403767559</v>
          </cell>
          <cell r="DZ171">
            <v>14.849879547500256</v>
          </cell>
          <cell r="EG171">
            <v>14.251853417012976</v>
          </cell>
          <cell r="EN171">
            <v>15.188062164795079</v>
          </cell>
          <cell r="EU171">
            <v>14.914290292529197</v>
          </cell>
          <cell r="FB171">
            <v>14.914290292529197</v>
          </cell>
          <cell r="FI171">
            <v>14.917491599766349</v>
          </cell>
        </row>
        <row r="172">
          <cell r="F172">
            <v>49796</v>
          </cell>
          <cell r="M172">
            <v>1.451617928591423</v>
          </cell>
          <cell r="N172">
            <v>2.0492594894548253</v>
          </cell>
          <cell r="O172">
            <v>2.9547252315259884</v>
          </cell>
          <cell r="P172">
            <v>14.647760031200269</v>
          </cell>
          <cell r="Q172">
            <v>20.678348380776274</v>
          </cell>
          <cell r="R172">
            <v>29.815081018958047</v>
          </cell>
          <cell r="S172">
            <v>11.021988493655547</v>
          </cell>
          <cell r="T172">
            <v>15.559820575654319</v>
          </cell>
          <cell r="U172">
            <v>22.43493061248871</v>
          </cell>
          <cell r="AC172">
            <v>13.226386192386656</v>
          </cell>
          <cell r="AD172">
            <v>18.671784690785181</v>
          </cell>
          <cell r="AE172">
            <v>26.921916734986453</v>
          </cell>
          <cell r="CP172">
            <v>12.085511631240113</v>
          </cell>
          <cell r="CQ172">
            <v>14.841269511172484</v>
          </cell>
          <cell r="CR172">
            <v>19.016421503809333</v>
          </cell>
          <cell r="CX172">
            <v>14.705020855150195</v>
          </cell>
          <cell r="DE172">
            <v>15.041463184022133</v>
          </cell>
          <cell r="DL172">
            <v>14.055335588082562</v>
          </cell>
          <cell r="DS172">
            <v>13.948560295848138</v>
          </cell>
          <cell r="DZ172">
            <v>14.777888314427205</v>
          </cell>
          <cell r="EG172">
            <v>14.177180548422472</v>
          </cell>
          <cell r="EN172">
            <v>15.117025117219514</v>
          </cell>
          <cell r="EU172">
            <v>14.841486495934983</v>
          </cell>
          <cell r="FB172">
            <v>14.841486495934983</v>
          </cell>
          <cell r="FI172">
            <v>14.845691134747089</v>
          </cell>
        </row>
        <row r="173">
          <cell r="F173">
            <v>49827</v>
          </cell>
          <cell r="M173">
            <v>1.4973071994760248</v>
          </cell>
          <cell r="N173">
            <v>2.0894473854803217</v>
          </cell>
          <cell r="O173">
            <v>2.9865781876888442</v>
          </cell>
          <cell r="P173">
            <v>15.249164921279061</v>
          </cell>
          <cell r="Q173">
            <v>21.279753270855064</v>
          </cell>
          <cell r="R173">
            <v>30.416485909036837</v>
          </cell>
          <cell r="S173">
            <v>11.368902518382596</v>
          </cell>
          <cell r="T173">
            <v>15.864963216050793</v>
          </cell>
          <cell r="U173">
            <v>22.6767868953307</v>
          </cell>
          <cell r="AC173">
            <v>13.642683022059112</v>
          </cell>
          <cell r="AD173">
            <v>19.037955859260951</v>
          </cell>
          <cell r="AE173">
            <v>27.212144274396838</v>
          </cell>
          <cell r="CP173">
            <v>12.289425647781398</v>
          </cell>
          <cell r="CQ173">
            <v>15.01981638775694</v>
          </cell>
          <cell r="CR173">
            <v>19.156535517438186</v>
          </cell>
          <cell r="CX173">
            <v>14.883432909990312</v>
          </cell>
          <cell r="DE173">
            <v>15.220208157681208</v>
          </cell>
          <cell r="DL173">
            <v>14.23310476171171</v>
          </cell>
          <cell r="DS173">
            <v>14.126223812426629</v>
          </cell>
          <cell r="DZ173">
            <v>14.957515245167826</v>
          </cell>
          <cell r="EG173">
            <v>14.355070290948014</v>
          </cell>
          <cell r="EN173">
            <v>15.29698763303419</v>
          </cell>
          <cell r="EU173">
            <v>15.020033587231753</v>
          </cell>
          <cell r="FB173">
            <v>15.020033587231753</v>
          </cell>
          <cell r="FI173">
            <v>15.025385158219287</v>
          </cell>
        </row>
        <row r="174">
          <cell r="F174">
            <v>49857</v>
          </cell>
          <cell r="M174">
            <v>1.5037680163256291</v>
          </cell>
          <cell r="N174">
            <v>2.0930733352291706</v>
          </cell>
          <cell r="O174">
            <v>2.9859091298425882</v>
          </cell>
          <cell r="P174">
            <v>15.388637415646199</v>
          </cell>
          <cell r="Q174">
            <v>21.419225765222205</v>
          </cell>
          <cell r="R174">
            <v>30.555958403403977</v>
          </cell>
          <cell r="S174">
            <v>11.417958848959232</v>
          </cell>
          <cell r="T174">
            <v>15.892494686710684</v>
          </cell>
          <cell r="U174">
            <v>22.671706806598138</v>
          </cell>
          <cell r="AC174">
            <v>13.701550618751078</v>
          </cell>
          <cell r="AD174">
            <v>19.070993624052822</v>
          </cell>
          <cell r="AE174">
            <v>27.206048167917764</v>
          </cell>
          <cell r="CP174">
            <v>12.282532976713737</v>
          </cell>
          <cell r="CQ174">
            <v>14.999851989649104</v>
          </cell>
          <cell r="CR174">
            <v>19.116766604718819</v>
          </cell>
          <cell r="CX174">
            <v>14.863882392455624</v>
          </cell>
          <cell r="DE174">
            <v>15.199635634146832</v>
          </cell>
          <cell r="DL174">
            <v>14.215527783722649</v>
          </cell>
          <cell r="DS174">
            <v>14.108971184199525</v>
          </cell>
          <cell r="DZ174">
            <v>14.93832699620113</v>
          </cell>
          <cell r="EG174">
            <v>14.337123186283998</v>
          </cell>
          <cell r="EN174">
            <v>15.276769193103325</v>
          </cell>
          <cell r="EU174">
            <v>15.000068529992442</v>
          </cell>
          <cell r="FB174">
            <v>15.000068529992442</v>
          </cell>
          <cell r="FI174">
            <v>15.005990945605287</v>
          </cell>
        </row>
        <row r="175">
          <cell r="F175">
            <v>49888</v>
          </cell>
          <cell r="M175">
            <v>1.5311562769875549</v>
          </cell>
          <cell r="N175">
            <v>2.1192466532998431</v>
          </cell>
          <cell r="O175">
            <v>3.0102417310571998</v>
          </cell>
          <cell r="P175">
            <v>15.701282621360219</v>
          </cell>
          <cell r="Q175">
            <v>21.731870970936225</v>
          </cell>
          <cell r="R175">
            <v>30.868603609118001</v>
          </cell>
          <cell r="S175">
            <v>11.62591514925783</v>
          </cell>
          <cell r="T175">
            <v>16.091226050476401</v>
          </cell>
          <cell r="U175">
            <v>22.856461792965934</v>
          </cell>
          <cell r="AC175">
            <v>13.951098179109394</v>
          </cell>
          <cell r="AD175">
            <v>19.30947126057168</v>
          </cell>
          <cell r="AE175">
            <v>27.427754151559121</v>
          </cell>
          <cell r="CP175">
            <v>12.40770061518579</v>
          </cell>
          <cell r="CQ175">
            <v>15.119417461473521</v>
          </cell>
          <cell r="CR175">
            <v>19.22784443058119</v>
          </cell>
          <cell r="CX175">
            <v>14.983254431798136</v>
          </cell>
          <cell r="DE175">
            <v>15.319485321317886</v>
          </cell>
          <cell r="DL175">
            <v>14.333977463628127</v>
          </cell>
          <cell r="DS175">
            <v>14.227269275014985</v>
          </cell>
          <cell r="DZ175">
            <v>15.058056907285794</v>
          </cell>
          <cell r="EG175">
            <v>14.45574584971661</v>
          </cell>
          <cell r="EN175">
            <v>15.396980577366396</v>
          </cell>
          <cell r="EU175">
            <v>15.119634309870547</v>
          </cell>
          <cell r="FB175">
            <v>15.119634309870547</v>
          </cell>
          <cell r="FI175">
            <v>15.125817116485807</v>
          </cell>
        </row>
        <row r="176">
          <cell r="F176">
            <v>49919</v>
          </cell>
          <cell r="M176">
            <v>1.4773145052920551</v>
          </cell>
          <cell r="N176">
            <v>2.0638119715770014</v>
          </cell>
          <cell r="O176">
            <v>2.952393687288593</v>
          </cell>
          <cell r="P176">
            <v>15.190305425710891</v>
          </cell>
          <cell r="Q176">
            <v>21.220893775286896</v>
          </cell>
          <cell r="R176">
            <v>30.357626413468669</v>
          </cell>
          <cell r="S176">
            <v>11.217100008291863</v>
          </cell>
          <cell r="T176">
            <v>15.670316104364407</v>
          </cell>
          <cell r="U176">
            <v>22.417227432298617</v>
          </cell>
          <cell r="AC176">
            <v>13.460520009950235</v>
          </cell>
          <cell r="AD176">
            <v>18.804379325237289</v>
          </cell>
          <cell r="AE176">
            <v>26.900672918758339</v>
          </cell>
          <cell r="CP176">
            <v>12.114493947904045</v>
          </cell>
          <cell r="CQ176">
            <v>14.818865799051997</v>
          </cell>
          <cell r="CR176">
            <v>18.91616462395038</v>
          </cell>
          <cell r="CX176">
            <v>14.683557443428505</v>
          </cell>
          <cell r="DE176">
            <v>15.017677864215282</v>
          </cell>
          <cell r="DL176">
            <v>14.03835588529094</v>
          </cell>
          <cell r="DS176">
            <v>13.932317487296801</v>
          </cell>
          <cell r="DZ176">
            <v>14.758218673858009</v>
          </cell>
          <cell r="EG176">
            <v>14.159359950255114</v>
          </cell>
          <cell r="EN176">
            <v>15.095014973042998</v>
          </cell>
          <cell r="EU176">
            <v>14.819081286325535</v>
          </cell>
          <cell r="FB176">
            <v>14.819081286325535</v>
          </cell>
          <cell r="FI176">
            <v>14.825553562817337</v>
          </cell>
        </row>
        <row r="177">
          <cell r="F177">
            <v>49949</v>
          </cell>
          <cell r="M177">
            <v>1.4350322324767339</v>
          </cell>
          <cell r="N177">
            <v>2.0166971576061621</v>
          </cell>
          <cell r="O177">
            <v>2.8979572599126424</v>
          </cell>
          <cell r="P177">
            <v>14.878133936844435</v>
          </cell>
          <cell r="Q177">
            <v>20.908722286420431</v>
          </cell>
          <cell r="R177">
            <v>30.045454924602211</v>
          </cell>
          <cell r="S177">
            <v>10.896054976209426</v>
          </cell>
          <cell r="T177">
            <v>15.312578074791286</v>
          </cell>
          <cell r="U177">
            <v>22.003897130739414</v>
          </cell>
          <cell r="AC177">
            <v>13.075265971451309</v>
          </cell>
          <cell r="AD177">
            <v>18.375093689749544</v>
          </cell>
          <cell r="AE177">
            <v>26.404676556887292</v>
          </cell>
          <cell r="CP177">
            <v>11.875103311199142</v>
          </cell>
          <cell r="CQ177">
            <v>14.557192051128764</v>
          </cell>
          <cell r="CR177">
            <v>18.620730516714449</v>
          </cell>
          <cell r="CX177">
            <v>14.422138438524611</v>
          </cell>
          <cell r="DE177">
            <v>14.755629815787639</v>
          </cell>
          <cell r="DL177">
            <v>13.778151591719871</v>
          </cell>
          <cell r="DS177">
            <v>13.672312830633198</v>
          </cell>
          <cell r="DZ177">
            <v>14.497653155293778</v>
          </cell>
          <cell r="EG177">
            <v>13.898927844138994</v>
          </cell>
          <cell r="EN177">
            <v>14.833815373118744</v>
          </cell>
          <cell r="EU177">
            <v>14.557407132707631</v>
          </cell>
          <cell r="FB177">
            <v>14.557407132707631</v>
          </cell>
          <cell r="FI177">
            <v>14.564861273863789</v>
          </cell>
        </row>
        <row r="178">
          <cell r="F178">
            <v>49980</v>
          </cell>
          <cell r="M178">
            <v>1.3834337834338821</v>
          </cell>
          <cell r="N178">
            <v>1.9622547138835478</v>
          </cell>
          <cell r="O178">
            <v>2.8392059797204912</v>
          </cell>
          <cell r="P178">
            <v>14.413645426237268</v>
          </cell>
          <cell r="Q178">
            <v>20.444233775813274</v>
          </cell>
          <cell r="R178">
            <v>29.580966413995046</v>
          </cell>
          <cell r="S178">
            <v>10.504273157840291</v>
          </cell>
          <cell r="T178">
            <v>14.899202091718786</v>
          </cell>
          <cell r="U178">
            <v>21.557804587025945</v>
          </cell>
          <cell r="AC178">
            <v>12.605127789408348</v>
          </cell>
          <cell r="AD178">
            <v>17.87904251006254</v>
          </cell>
          <cell r="AE178">
            <v>25.869365504431133</v>
          </cell>
          <cell r="CP178">
            <v>11.595050613536287</v>
          </cell>
          <cell r="CQ178">
            <v>14.264025538660393</v>
          </cell>
          <cell r="CR178">
            <v>18.307695723939215</v>
          </cell>
          <cell r="CX178">
            <v>14.129535574026992</v>
          </cell>
          <cell r="DE178">
            <v>14.461635120783354</v>
          </cell>
          <cell r="DL178">
            <v>13.488236414522081</v>
          </cell>
          <cell r="DS178">
            <v>13.382839372851596</v>
          </cell>
          <cell r="DZ178">
            <v>14.205317695102027</v>
          </cell>
          <cell r="EG178">
            <v>13.608508605714864</v>
          </cell>
          <cell r="EN178">
            <v>14.540076935633255</v>
          </cell>
          <cell r="EU178">
            <v>14.264239722593553</v>
          </cell>
          <cell r="FB178">
            <v>14.264239722593553</v>
          </cell>
          <cell r="FI178">
            <v>14.272245319733967</v>
          </cell>
        </row>
        <row r="179">
          <cell r="F179">
            <v>50010</v>
          </cell>
          <cell r="M179">
            <v>1.4551340479707038</v>
          </cell>
          <cell r="N179">
            <v>2.0321819887194197</v>
          </cell>
          <cell r="O179">
            <v>2.9064470601207972</v>
          </cell>
          <cell r="P179">
            <v>15.207253708205901</v>
          </cell>
          <cell r="Q179">
            <v>21.237842057781901</v>
          </cell>
          <cell r="R179">
            <v>30.374574695963677</v>
          </cell>
          <cell r="S179">
            <v>11.048686033398912</v>
          </cell>
          <cell r="T179">
            <v>15.430152835335981</v>
          </cell>
          <cell r="U179">
            <v>22.068359327275189</v>
          </cell>
          <cell r="AC179">
            <v>13.258423240078693</v>
          </cell>
          <cell r="AD179">
            <v>18.516183402403176</v>
          </cell>
          <cell r="AE179">
            <v>26.482031192730226</v>
          </cell>
          <cell r="CP179">
            <v>11.887656521971023</v>
          </cell>
          <cell r="CQ179">
            <v>14.548456094744509</v>
          </cell>
          <cell r="CR179">
            <v>18.579740090762751</v>
          </cell>
          <cell r="CX179">
            <v>14.414623267673182</v>
          </cell>
          <cell r="DE179">
            <v>14.745100127657965</v>
          </cell>
          <cell r="DL179">
            <v>13.776457589297399</v>
          </cell>
          <cell r="DS179">
            <v>13.671575532928619</v>
          </cell>
          <cell r="DZ179">
            <v>14.490396512209488</v>
          </cell>
          <cell r="EG179">
            <v>13.896142113040638</v>
          </cell>
          <cell r="EN179">
            <v>14.823520070317842</v>
          </cell>
          <cell r="EU179">
            <v>14.548669232143768</v>
          </cell>
          <cell r="FB179">
            <v>14.548669232143768</v>
          </cell>
          <cell r="FI179">
            <v>14.556997118716277</v>
          </cell>
        </row>
        <row r="180">
          <cell r="F180">
            <v>50041</v>
          </cell>
          <cell r="M180">
            <v>1.5026571790921841</v>
          </cell>
          <cell r="N180">
            <v>2.1262958896585431</v>
          </cell>
          <cell r="O180">
            <v>3.0853761805237045</v>
          </cell>
          <cell r="P180">
            <v>15.092814605361617</v>
          </cell>
          <cell r="Q180">
            <v>21.356694065207062</v>
          </cell>
          <cell r="R180">
            <v>30.989776862195555</v>
          </cell>
          <cell r="S180">
            <v>11.409524373906121</v>
          </cell>
          <cell r="T180">
            <v>16.144750191026279</v>
          </cell>
          <cell r="U180">
            <v>23.426950088257612</v>
          </cell>
          <cell r="AC180">
            <v>13.691429248687344</v>
          </cell>
          <cell r="AD180">
            <v>19.373700229231531</v>
          </cell>
          <cell r="AE180">
            <v>28.112340105909134</v>
          </cell>
          <cell r="CP180">
            <v>12.383436504366598</v>
          </cell>
          <cell r="CQ180">
            <v>15.259068661526616</v>
          </cell>
          <cell r="CR180">
            <v>19.681440267044188</v>
          </cell>
          <cell r="CX180">
            <v>15.116440506013291</v>
          </cell>
          <cell r="DE180">
            <v>15.46863589791325</v>
          </cell>
          <cell r="DL180">
            <v>14.436335365813731</v>
          </cell>
          <cell r="DS180">
            <v>14.324560589970796</v>
          </cell>
          <cell r="DZ180">
            <v>15.173653709629042</v>
          </cell>
          <cell r="EG180">
            <v>14.56388540894247</v>
          </cell>
          <cell r="EN180">
            <v>15.538667522116492</v>
          </cell>
          <cell r="EU180">
            <v>15.259295806053055</v>
          </cell>
          <cell r="FB180">
            <v>15.259295806053055</v>
          </cell>
          <cell r="FI180">
            <v>15.260227770079723</v>
          </cell>
        </row>
        <row r="181">
          <cell r="F181">
            <v>50072</v>
          </cell>
          <cell r="M181">
            <v>1.4300695492216158</v>
          </cell>
          <cell r="N181">
            <v>2.0503128107490216</v>
          </cell>
          <cell r="O181">
            <v>3.0041713150305092</v>
          </cell>
          <cell r="P181">
            <v>14.442370971448108</v>
          </cell>
          <cell r="Q181">
            <v>20.706250431293547</v>
          </cell>
          <cell r="R181">
            <v>30.339333228282058</v>
          </cell>
          <cell r="S181">
            <v>10.858373822885117</v>
          </cell>
          <cell r="T181">
            <v>15.567818337982882</v>
          </cell>
          <cell r="U181">
            <v>22.810369736454334</v>
          </cell>
          <cell r="AC181">
            <v>13.030048587462138</v>
          </cell>
          <cell r="AD181">
            <v>18.681382005579458</v>
          </cell>
          <cell r="AE181">
            <v>27.3724436837452</v>
          </cell>
          <cell r="CP181">
            <v>12.10548238429174</v>
          </cell>
          <cell r="CQ181">
            <v>14.965457940475943</v>
          </cell>
          <cell r="CR181">
            <v>19.363751602845625</v>
          </cell>
          <cell r="CX181">
            <v>14.822855457426835</v>
          </cell>
          <cell r="DE181">
            <v>15.174987455647166</v>
          </cell>
          <cell r="DL181">
            <v>14.142872733273496</v>
          </cell>
          <cell r="DS181">
            <v>14.031118076417048</v>
          </cell>
          <cell r="DZ181">
            <v>14.880747509213341</v>
          </cell>
          <cell r="EG181">
            <v>14.270399817934416</v>
          </cell>
          <cell r="EN181">
            <v>15.245695620759717</v>
          </cell>
          <cell r="EU181">
            <v>14.965685044117327</v>
          </cell>
          <cell r="FB181">
            <v>14.965685044117327</v>
          </cell>
          <cell r="FI181">
            <v>14.967305986699625</v>
          </cell>
        </row>
        <row r="182">
          <cell r="F182">
            <v>50100</v>
          </cell>
          <cell r="M182">
            <v>1.4750910736262548</v>
          </cell>
          <cell r="N182">
            <v>2.090971883161886</v>
          </cell>
          <cell r="O182">
            <v>3.0381214682337907</v>
          </cell>
          <cell r="P182">
            <v>15.002566299241559</v>
          </cell>
          <cell r="Q182">
            <v>21.266445759087006</v>
          </cell>
          <cell r="R182">
            <v>30.899528556075516</v>
          </cell>
          <cell r="S182">
            <v>11.200217715951577</v>
          </cell>
          <cell r="T182">
            <v>15.876538573156715</v>
          </cell>
          <cell r="U182">
            <v>23.068149824860598</v>
          </cell>
          <cell r="AC182">
            <v>13.440261259141892</v>
          </cell>
          <cell r="AD182">
            <v>19.051846287788056</v>
          </cell>
          <cell r="AE182">
            <v>27.681779789832714</v>
          </cell>
          <cell r="CP182">
            <v>12.274730448896239</v>
          </cell>
          <cell r="CQ182">
            <v>15.11459050067209</v>
          </cell>
          <cell r="CR182">
            <v>19.481948970129611</v>
          </cell>
          <cell r="CX182">
            <v>14.972192186237079</v>
          </cell>
          <cell r="DE182">
            <v>15.323820025620075</v>
          </cell>
          <cell r="DL182">
            <v>14.293183015470957</v>
          </cell>
          <cell r="DS182">
            <v>14.181588361392309</v>
          </cell>
          <cell r="DZ182">
            <v>15.030885495342327</v>
          </cell>
          <cell r="EG182">
            <v>14.420527515456085</v>
          </cell>
          <cell r="EN182">
            <v>15.395311098804992</v>
          </cell>
          <cell r="EU182">
            <v>15.114817279161805</v>
          </cell>
          <cell r="FB182">
            <v>15.114817279161805</v>
          </cell>
          <cell r="FI182">
            <v>15.117320044240492</v>
          </cell>
        </row>
        <row r="183">
          <cell r="F183">
            <v>50131</v>
          </cell>
          <cell r="M183">
            <v>1.4590362790308486</v>
          </cell>
          <cell r="N183">
            <v>2.0698964840357128</v>
          </cell>
          <cell r="O183">
            <v>3.0093249915476425</v>
          </cell>
          <cell r="P183">
            <v>14.961242039523386</v>
          </cell>
          <cell r="Q183">
            <v>21.225121499368822</v>
          </cell>
          <cell r="R183">
            <v>30.858204296357332</v>
          </cell>
          <cell r="S183">
            <v>11.07831528018442</v>
          </cell>
          <cell r="T183">
            <v>15.716515193662303</v>
          </cell>
          <cell r="U183">
            <v>22.849501082349867</v>
          </cell>
          <cell r="AC183">
            <v>13.293978336221304</v>
          </cell>
          <cell r="AD183">
            <v>18.859818232394762</v>
          </cell>
          <cell r="AE183">
            <v>27.419401298819842</v>
          </cell>
          <cell r="CP183">
            <v>12.166156382391963</v>
          </cell>
          <cell r="CQ183">
            <v>14.982866152454312</v>
          </cell>
          <cell r="CR183">
            <v>19.31462231156258</v>
          </cell>
          <cell r="CX183">
            <v>14.840454524240743</v>
          </cell>
          <cell r="DE183">
            <v>15.192115239681343</v>
          </cell>
          <cell r="DL183">
            <v>14.161381868328938</v>
          </cell>
          <cell r="DS183">
            <v>14.049776780513639</v>
          </cell>
          <cell r="DZ183">
            <v>14.900170947913358</v>
          </cell>
          <cell r="EG183">
            <v>14.288738274610008</v>
          </cell>
          <cell r="EN183">
            <v>15.264630623982876</v>
          </cell>
          <cell r="EU183">
            <v>14.983092952147075</v>
          </cell>
          <cell r="FB183">
            <v>14.983092952147075</v>
          </cell>
          <cell r="FI183">
            <v>14.986613578160297</v>
          </cell>
        </row>
        <row r="184">
          <cell r="F184">
            <v>50161</v>
          </cell>
          <cell r="M184">
            <v>1.4520347145129746</v>
          </cell>
          <cell r="N184">
            <v>2.0580365391656206</v>
          </cell>
          <cell r="O184">
            <v>2.9899934501226997</v>
          </cell>
          <cell r="P184">
            <v>15.008816893305111</v>
          </cell>
          <cell r="Q184">
            <v>21.272696353150547</v>
          </cell>
          <cell r="R184">
            <v>30.905779150139058</v>
          </cell>
          <cell r="S184">
            <v>11.025153107112834</v>
          </cell>
          <cell r="T184">
            <v>15.626463828686127</v>
          </cell>
          <cell r="U184">
            <v>22.702718638461825</v>
          </cell>
          <cell r="AC184">
            <v>13.230183728535401</v>
          </cell>
          <cell r="AD184">
            <v>18.751756594423352</v>
          </cell>
          <cell r="AE184">
            <v>27.243262366154188</v>
          </cell>
          <cell r="CP184">
            <v>12.114916917351472</v>
          </cell>
          <cell r="CQ184">
            <v>14.909224430248186</v>
          </cell>
          <cell r="CR184">
            <v>19.206528649548318</v>
          </cell>
          <cell r="CX184">
            <v>14.766418372471309</v>
          </cell>
          <cell r="DE184">
            <v>15.119053063030115</v>
          </cell>
          <cell r="DL184">
            <v>14.085464926805988</v>
          </cell>
          <cell r="DS184">
            <v>13.973550732588341</v>
          </cell>
          <cell r="DZ184">
            <v>14.827287662491447</v>
          </cell>
          <cell r="EG184">
            <v>14.213174065039809</v>
          </cell>
          <cell r="EN184">
            <v>15.192756762248331</v>
          </cell>
          <cell r="EU184">
            <v>14.909451858095441</v>
          </cell>
          <cell r="FB184">
            <v>14.909451858095441</v>
          </cell>
          <cell r="FI184">
            <v>14.913969708081972</v>
          </cell>
        </row>
        <row r="185">
          <cell r="F185">
            <v>50192</v>
          </cell>
          <cell r="M185">
            <v>1.4963161312708644</v>
          </cell>
          <cell r="N185">
            <v>2.0967396236570948</v>
          </cell>
          <cell r="O185">
            <v>3.0201177398056225</v>
          </cell>
          <cell r="P185">
            <v>15.610221783383901</v>
          </cell>
          <cell r="Q185">
            <v>21.874101243229347</v>
          </cell>
          <cell r="R185">
            <v>31.50718404021784</v>
          </cell>
          <cell r="S185">
            <v>11.361377437479037</v>
          </cell>
          <cell r="T185">
            <v>15.920332444891455</v>
          </cell>
          <cell r="U185">
            <v>22.931449331108276</v>
          </cell>
          <cell r="AC185">
            <v>13.633652924974845</v>
          </cell>
          <cell r="AD185">
            <v>19.104398933869746</v>
          </cell>
          <cell r="AE185">
            <v>27.517739197329927</v>
          </cell>
          <cell r="CP185">
            <v>12.312325292696544</v>
          </cell>
          <cell r="CQ185">
            <v>15.080910810827953</v>
          </cell>
          <cell r="CR185">
            <v>19.338657738697695</v>
          </cell>
          <cell r="CX185">
            <v>14.93796604663356</v>
          </cell>
          <cell r="DE185">
            <v>15.290943248535244</v>
          </cell>
          <cell r="DL185">
            <v>14.256351196162202</v>
          </cell>
          <cell r="DS185">
            <v>14.144328300554772</v>
          </cell>
          <cell r="DZ185">
            <v>15.000029364176319</v>
          </cell>
          <cell r="EG185">
            <v>14.384184377292549</v>
          </cell>
          <cell r="EN185">
            <v>15.365853441238302</v>
          </cell>
          <cell r="EU185">
            <v>15.081138459574117</v>
          </cell>
          <cell r="FB185">
            <v>15.081138459574117</v>
          </cell>
          <cell r="FI185">
            <v>15.086795603366152</v>
          </cell>
        </row>
        <row r="186">
          <cell r="F186">
            <v>50222</v>
          </cell>
          <cell r="M186">
            <v>1.5024576443824613</v>
          </cell>
          <cell r="N186">
            <v>2.1000066133951436</v>
          </cell>
          <cell r="O186">
            <v>3.0189640631121457</v>
          </cell>
          <cell r="P186">
            <v>15.749694277751036</v>
          </cell>
          <cell r="Q186">
            <v>22.013573737596481</v>
          </cell>
          <cell r="R186">
            <v>31.646656534584984</v>
          </cell>
          <cell r="S186">
            <v>11.408009326984109</v>
          </cell>
          <cell r="T186">
            <v>15.945138368400961</v>
          </cell>
          <cell r="U186">
            <v>22.922689580356757</v>
          </cell>
          <cell r="AC186">
            <v>13.689611192380932</v>
          </cell>
          <cell r="AD186">
            <v>19.134166042081151</v>
          </cell>
          <cell r="AE186">
            <v>27.507227496428108</v>
          </cell>
          <cell r="CP186">
            <v>12.304304604848847</v>
          </cell>
          <cell r="CQ186">
            <v>15.059635538700238</v>
          </cell>
          <cell r="CR186">
            <v>19.296998532200309</v>
          </cell>
          <cell r="CX186">
            <v>14.917116592699335</v>
          </cell>
          <cell r="DE186">
            <v>15.269042310726777</v>
          </cell>
          <cell r="DL186">
            <v>14.237532204875009</v>
          </cell>
          <cell r="DS186">
            <v>14.125843014299072</v>
          </cell>
          <cell r="DZ186">
            <v>14.979578106358048</v>
          </cell>
          <cell r="EG186">
            <v>14.364984583710397</v>
          </cell>
          <cell r="EN186">
            <v>15.344312429986186</v>
          </cell>
          <cell r="EU186">
            <v>15.059862509303491</v>
          </cell>
          <cell r="FB186">
            <v>15.059862509303491</v>
          </cell>
          <cell r="FI186">
            <v>15.066085877576448</v>
          </cell>
        </row>
        <row r="187">
          <cell r="F187">
            <v>50253</v>
          </cell>
          <cell r="M187">
            <v>1.5291237085905285</v>
          </cell>
          <cell r="N187">
            <v>2.1254407394727965</v>
          </cell>
          <cell r="O187">
            <v>3.0425036185667338</v>
          </cell>
          <cell r="P187">
            <v>16.062339483465063</v>
          </cell>
          <cell r="Q187">
            <v>22.326218943310511</v>
          </cell>
          <cell r="R187">
            <v>31.959301740299022</v>
          </cell>
          <cell r="S187">
            <v>11.6104820624632</v>
          </cell>
          <cell r="T187">
            <v>16.138257121932821</v>
          </cell>
          <cell r="U187">
            <v>23.101423050270562</v>
          </cell>
          <cell r="AC187">
            <v>13.932578474955841</v>
          </cell>
          <cell r="AD187">
            <v>19.365908546319382</v>
          </cell>
          <cell r="AE187">
            <v>27.721707660324672</v>
          </cell>
          <cell r="CP187">
            <v>12.426095346075195</v>
          </cell>
          <cell r="CQ187">
            <v>15.175745745919592</v>
          </cell>
          <cell r="CR187">
            <v>19.404372770796499</v>
          </cell>
          <cell r="CX187">
            <v>15.033027776462474</v>
          </cell>
          <cell r="DE187">
            <v>15.385444948255875</v>
          </cell>
          <cell r="DL187">
            <v>14.352494369315108</v>
          </cell>
          <cell r="DS187">
            <v>14.240649208116643</v>
          </cell>
          <cell r="DZ187">
            <v>15.095826754581452</v>
          </cell>
          <cell r="EG187">
            <v>14.48012473159516</v>
          </cell>
          <cell r="EN187">
            <v>15.461070418811142</v>
          </cell>
          <cell r="EU187">
            <v>15.175973033480521</v>
          </cell>
          <cell r="FB187">
            <v>15.175973033480521</v>
          </cell>
          <cell r="FI187">
            <v>15.182455331321508</v>
          </cell>
        </row>
        <row r="188">
          <cell r="F188">
            <v>50284</v>
          </cell>
          <cell r="M188">
            <v>1.4764689830913453</v>
          </cell>
          <cell r="N188">
            <v>2.0711708211117212</v>
          </cell>
          <cell r="O188">
            <v>2.9857497305393421</v>
          </cell>
          <cell r="P188">
            <v>15.551362287815735</v>
          </cell>
          <cell r="Q188">
            <v>21.815241747661183</v>
          </cell>
          <cell r="R188">
            <v>31.448324544649683</v>
          </cell>
          <cell r="S188">
            <v>11.210680043517526</v>
          </cell>
          <cell r="T188">
            <v>15.726191106526256</v>
          </cell>
          <cell r="U188">
            <v>22.670496503768675</v>
          </cell>
          <cell r="AC188">
            <v>13.452816052221031</v>
          </cell>
          <cell r="AD188">
            <v>18.871429327831507</v>
          </cell>
          <cell r="AE188">
            <v>27.204595804522405</v>
          </cell>
          <cell r="CP188">
            <v>12.138873926608452</v>
          </cell>
          <cell r="CQ188">
            <v>14.881076583945889</v>
          </cell>
          <cell r="CR188">
            <v>19.098249889018611</v>
          </cell>
          <cell r="CX188">
            <v>14.739238058701458</v>
          </cell>
          <cell r="DE188">
            <v>15.089483596163429</v>
          </cell>
          <cell r="DL188">
            <v>14.062898175107794</v>
          </cell>
          <cell r="DS188">
            <v>13.951742216398033</v>
          </cell>
          <cell r="DZ188">
            <v>14.801976128593926</v>
          </cell>
          <cell r="EG188">
            <v>14.18974206471102</v>
          </cell>
          <cell r="EN188">
            <v>15.164969120200197</v>
          </cell>
          <cell r="EU188">
            <v>14.881302470935251</v>
          </cell>
          <cell r="FB188">
            <v>14.881302470935251</v>
          </cell>
          <cell r="FI188">
            <v>14.888070890280719</v>
          </cell>
        </row>
        <row r="189">
          <cell r="F189">
            <v>50314</v>
          </cell>
          <cell r="M189">
            <v>1.4349095685156465</v>
          </cell>
          <cell r="N189">
            <v>2.0247112641267133</v>
          </cell>
          <cell r="O189">
            <v>2.9317543520481095</v>
          </cell>
          <cell r="P189">
            <v>15.239190798949277</v>
          </cell>
          <cell r="Q189">
            <v>21.503070258794725</v>
          </cell>
          <cell r="R189">
            <v>31.136153055783229</v>
          </cell>
          <cell r="S189">
            <v>10.895123601127139</v>
          </cell>
          <cell r="T189">
            <v>15.373428377144714</v>
          </cell>
          <cell r="U189">
            <v>22.260515041898447</v>
          </cell>
          <cell r="AC189">
            <v>13.074148321352567</v>
          </cell>
          <cell r="AD189">
            <v>18.448114052573658</v>
          </cell>
          <cell r="AE189">
            <v>26.712618050278135</v>
          </cell>
          <cell r="CP189">
            <v>11.903154352701058</v>
          </cell>
          <cell r="CQ189">
            <v>14.622762185746598</v>
          </cell>
          <cell r="CR189">
            <v>18.805187406252475</v>
          </cell>
          <cell r="CX189">
            <v>14.481185841930623</v>
          </cell>
          <cell r="DE189">
            <v>14.830783968012904</v>
          </cell>
          <cell r="DL189">
            <v>13.806096138825621</v>
          </cell>
          <cell r="DS189">
            <v>13.695145646352804</v>
          </cell>
          <cell r="DZ189">
            <v>14.544795328627595</v>
          </cell>
          <cell r="EG189">
            <v>13.932705563835327</v>
          </cell>
          <cell r="EN189">
            <v>14.907117345821986</v>
          </cell>
          <cell r="EU189">
            <v>14.622987655195146</v>
          </cell>
          <cell r="FB189">
            <v>14.622987655195146</v>
          </cell>
          <cell r="FI189">
            <v>14.630730948448225</v>
          </cell>
        </row>
        <row r="190">
          <cell r="F190">
            <v>50345</v>
          </cell>
          <cell r="M190">
            <v>1.3843717055202687</v>
          </cell>
          <cell r="N190">
            <v>1.9712896224952752</v>
          </cell>
          <cell r="O190">
            <v>2.8738978105199813</v>
          </cell>
          <cell r="P190">
            <v>14.774702288342104</v>
          </cell>
          <cell r="Q190">
            <v>21.038581748187543</v>
          </cell>
          <cell r="R190">
            <v>30.671664545176053</v>
          </cell>
          <cell r="S190">
            <v>10.511394705625341</v>
          </cell>
          <cell r="T190">
            <v>14.967803241372758</v>
          </cell>
          <cell r="U190">
            <v>21.821216158600333</v>
          </cell>
          <cell r="AC190">
            <v>12.613673646750406</v>
          </cell>
          <cell r="AD190">
            <v>17.961363889647309</v>
          </cell>
          <cell r="AE190">
            <v>26.1854593903204</v>
          </cell>
          <cell r="CP190">
            <v>11.628392589878676</v>
          </cell>
          <cell r="CQ190">
            <v>14.33470316212324</v>
          </cell>
          <cell r="CR190">
            <v>18.496678816974146</v>
          </cell>
          <cell r="CX190">
            <v>14.193706999078517</v>
          </cell>
          <cell r="DE190">
            <v>14.541872469782421</v>
          </cell>
          <cell r="DL190">
            <v>13.521383817936545</v>
          </cell>
          <cell r="DS190">
            <v>13.410888001298398</v>
          </cell>
          <cell r="DZ190">
            <v>14.257634517498836</v>
          </cell>
          <cell r="EG190">
            <v>13.647474396704922</v>
          </cell>
          <cell r="EN190">
            <v>14.618471736726899</v>
          </cell>
          <cell r="EU190">
            <v>14.334927707596531</v>
          </cell>
          <cell r="FB190">
            <v>14.334927707596531</v>
          </cell>
          <cell r="FI190">
            <v>14.34321797259447</v>
          </cell>
        </row>
        <row r="191">
          <cell r="F191">
            <v>50375</v>
          </cell>
          <cell r="M191">
            <v>1.4542635902809895</v>
          </cell>
          <cell r="N191">
            <v>2.0393837156293335</v>
          </cell>
          <cell r="O191">
            <v>2.9392271193534496</v>
          </cell>
          <cell r="P191">
            <v>15.568310570310738</v>
          </cell>
          <cell r="Q191">
            <v>21.832190030156177</v>
          </cell>
          <cell r="R191">
            <v>31.465272827144688</v>
          </cell>
          <cell r="S191">
            <v>11.042076735972039</v>
          </cell>
          <cell r="T191">
            <v>15.484834821258092</v>
          </cell>
          <cell r="U191">
            <v>22.317255010200675</v>
          </cell>
          <cell r="AC191">
            <v>13.250492083166444</v>
          </cell>
          <cell r="AD191">
            <v>18.581801785509711</v>
          </cell>
          <cell r="AE191">
            <v>26.780706012240813</v>
          </cell>
          <cell r="CP191">
            <v>11.913052411617723</v>
          </cell>
          <cell r="CQ191">
            <v>14.611073268477544</v>
          </cell>
          <cell r="CR191">
            <v>18.76030035190772</v>
          </cell>
          <cell r="CX191">
            <v>14.470753656399266</v>
          </cell>
          <cell r="DE191">
            <v>14.817248502310262</v>
          </cell>
          <cell r="DL191">
            <v>13.801656526861409</v>
          </cell>
          <cell r="DS191">
            <v>13.691690909413936</v>
          </cell>
          <cell r="DZ191">
            <v>14.534733468963271</v>
          </cell>
          <cell r="EG191">
            <v>13.927142077087993</v>
          </cell>
          <cell r="EN191">
            <v>14.893839259731678</v>
          </cell>
          <cell r="EU191">
            <v>14.611296736499835</v>
          </cell>
          <cell r="FB191">
            <v>14.611296736499835</v>
          </cell>
          <cell r="FI191">
            <v>14.619906263456473</v>
          </cell>
        </row>
        <row r="192">
          <cell r="F192">
            <v>50406</v>
          </cell>
          <cell r="M192">
            <v>1.515517074648262</v>
          </cell>
          <cell r="N192">
            <v>2.1241937476623107</v>
          </cell>
          <cell r="O192">
            <v>3.1400115055950568</v>
          </cell>
          <cell r="P192">
            <v>15.602129254075761</v>
          </cell>
          <cell r="Q192">
            <v>21.868407797001503</v>
          </cell>
          <cell r="R192">
            <v>32.32617183211179</v>
          </cell>
          <cell r="S192">
            <v>11.507168263566703</v>
          </cell>
          <cell r="T192">
            <v>16.128788838911412</v>
          </cell>
          <cell r="U192">
            <v>23.841790599953352</v>
          </cell>
          <cell r="AC192">
            <v>13.808601916280043</v>
          </cell>
          <cell r="AD192">
            <v>19.354546606693692</v>
          </cell>
          <cell r="AE192">
            <v>28.610148719944025</v>
          </cell>
          <cell r="CP192">
            <v>12.471420767028155</v>
          </cell>
          <cell r="CQ192">
            <v>15.278062151817764</v>
          </cell>
          <cell r="CR192">
            <v>19.962053316947319</v>
          </cell>
          <cell r="CX192">
            <v>15.128533078225823</v>
          </cell>
          <cell r="DE192">
            <v>15.497769085552799</v>
          </cell>
          <cell r="DL192">
            <v>14.415521743309865</v>
          </cell>
          <cell r="DS192">
            <v>14.298338858748343</v>
          </cell>
          <cell r="DZ192">
            <v>15.172864566450803</v>
          </cell>
          <cell r="EG192">
            <v>14.549243165402228</v>
          </cell>
          <cell r="EN192">
            <v>15.565712657838661</v>
          </cell>
          <cell r="EU192">
            <v>15.278300286500832</v>
          </cell>
          <cell r="FB192">
            <v>15.278300286500832</v>
          </cell>
          <cell r="FI192">
            <v>15.279498017967956</v>
          </cell>
        </row>
        <row r="193">
          <cell r="F193">
            <v>50437</v>
          </cell>
          <cell r="M193">
            <v>1.4444286994871494</v>
          </cell>
          <cell r="N193">
            <v>2.0497913854291934</v>
          </cell>
          <cell r="O193">
            <v>3.060078445264653</v>
          </cell>
          <cell r="P193">
            <v>14.951685620162245</v>
          </cell>
          <cell r="Q193">
            <v>21.217964163087984</v>
          </cell>
          <cell r="R193">
            <v>31.675728198198268</v>
          </cell>
          <cell r="S193">
            <v>10.967401402310893</v>
          </cell>
          <cell r="T193">
            <v>15.563859208130424</v>
          </cell>
          <cell r="U193">
            <v>23.234866936452391</v>
          </cell>
          <cell r="AC193">
            <v>13.16088168277307</v>
          </cell>
          <cell r="AD193">
            <v>18.676631049756512</v>
          </cell>
          <cell r="AE193">
            <v>27.881840323742868</v>
          </cell>
          <cell r="CP193">
            <v>12.200584495011181</v>
          </cell>
          <cell r="CQ193">
            <v>14.991944904403976</v>
          </cell>
          <cell r="CR193">
            <v>19.650433718523825</v>
          </cell>
          <cell r="CX193">
            <v>14.842442259947951</v>
          </cell>
          <cell r="DE193">
            <v>15.21161300512631</v>
          </cell>
          <cell r="DL193">
            <v>14.129556949175855</v>
          </cell>
          <cell r="DS193">
            <v>14.012394776588993</v>
          </cell>
          <cell r="DZ193">
            <v>14.887450084018353</v>
          </cell>
          <cell r="EG193">
            <v>14.263254736121189</v>
          </cell>
          <cell r="EN193">
            <v>15.280228739841917</v>
          </cell>
          <cell r="EU193">
            <v>14.99218299699694</v>
          </cell>
          <cell r="FB193">
            <v>14.99218299699694</v>
          </cell>
          <cell r="FI193">
            <v>14.994064688164114</v>
          </cell>
        </row>
        <row r="194">
          <cell r="F194">
            <v>50465</v>
          </cell>
          <cell r="M194">
            <v>1.4880071986503896</v>
          </cell>
          <cell r="N194">
            <v>2.0891120944335673</v>
          </cell>
          <cell r="O194">
            <v>3.0922933474512448</v>
          </cell>
          <cell r="P194">
            <v>15.511880947955703</v>
          </cell>
          <cell r="Q194">
            <v>21.778159490881443</v>
          </cell>
          <cell r="R194">
            <v>32.235923525991723</v>
          </cell>
          <cell r="S194">
            <v>11.298288550290728</v>
          </cell>
          <cell r="T194">
            <v>15.862417384956698</v>
          </cell>
          <cell r="U194">
            <v>23.479471438939761</v>
          </cell>
          <cell r="AC194">
            <v>13.557946260348873</v>
          </cell>
          <cell r="AD194">
            <v>19.034900861948039</v>
          </cell>
          <cell r="AE194">
            <v>28.175365726727716</v>
          </cell>
          <cell r="CP194">
            <v>12.363475723467303</v>
          </cell>
          <cell r="CQ194">
            <v>15.135203229879844</v>
          </cell>
          <cell r="CR194">
            <v>19.760926780648386</v>
          </cell>
          <cell r="CX194">
            <v>14.985910777814588</v>
          </cell>
          <cell r="DE194">
            <v>15.354562489488133</v>
          </cell>
          <cell r="DL194">
            <v>14.274027744081534</v>
          </cell>
          <cell r="DS194">
            <v>14.157030294983365</v>
          </cell>
          <cell r="DZ194">
            <v>15.031733106733475</v>
          </cell>
          <cell r="EG194">
            <v>14.407537559385425</v>
          </cell>
          <cell r="EN194">
            <v>15.423959537644828</v>
          </cell>
          <cell r="EU194">
            <v>15.135440987727886</v>
          </cell>
          <cell r="FB194">
            <v>15.135440987727886</v>
          </cell>
          <cell r="FI194">
            <v>15.138197816684269</v>
          </cell>
        </row>
        <row r="195">
          <cell r="F195">
            <v>50496</v>
          </cell>
          <cell r="M195">
            <v>1.4719453043298507</v>
          </cell>
          <cell r="N195">
            <v>2.0681500474917613</v>
          </cell>
          <cell r="O195">
            <v>3.0631534578715476</v>
          </cell>
          <cell r="P195">
            <v>15.470556688237549</v>
          </cell>
          <cell r="Q195">
            <v>21.73683523116329</v>
          </cell>
          <cell r="R195">
            <v>32.194599266273578</v>
          </cell>
          <cell r="S195">
            <v>11.176332207026853</v>
          </cell>
          <cell r="T195">
            <v>15.703254677163301</v>
          </cell>
          <cell r="U195">
            <v>23.258215196971552</v>
          </cell>
          <cell r="AC195">
            <v>13.411598648432223</v>
          </cell>
          <cell r="AD195">
            <v>18.843905612595961</v>
          </cell>
          <cell r="AE195">
            <v>27.909858236365864</v>
          </cell>
          <cell r="CP195">
            <v>12.255087488502587</v>
          </cell>
          <cell r="CQ195">
            <v>15.004220123535337</v>
          </cell>
          <cell r="CR195">
            <v>19.592235195232142</v>
          </cell>
          <cell r="CX195">
            <v>14.854913964409651</v>
          </cell>
          <cell r="DE195">
            <v>15.2235995232819</v>
          </cell>
          <cell r="DL195">
            <v>14.142965570213775</v>
          </cell>
          <cell r="DS195">
            <v>14.025957379171972</v>
          </cell>
          <cell r="DZ195">
            <v>14.901750805570963</v>
          </cell>
          <cell r="EG195">
            <v>14.276487643519197</v>
          </cell>
          <cell r="EN195">
            <v>15.294013248158169</v>
          </cell>
          <cell r="EU195">
            <v>15.004457903212757</v>
          </cell>
          <cell r="FB195">
            <v>15.004457903212757</v>
          </cell>
          <cell r="FI195">
            <v>15.008225290417894</v>
          </cell>
        </row>
        <row r="196">
          <cell r="F196">
            <v>50526</v>
          </cell>
          <cell r="M196">
            <v>1.4647289254777818</v>
          </cell>
          <cell r="N196">
            <v>2.0561918481931398</v>
          </cell>
          <cell r="O196">
            <v>3.0432816557882418</v>
          </cell>
          <cell r="P196">
            <v>15.518131542019262</v>
          </cell>
          <cell r="Q196">
            <v>21.784410084945005</v>
          </cell>
          <cell r="R196">
            <v>32.242174120055289</v>
          </cell>
          <cell r="S196">
            <v>11.121538970386036</v>
          </cell>
          <cell r="T196">
            <v>15.612457276223138</v>
          </cell>
          <cell r="U196">
            <v>23.107330608405654</v>
          </cell>
          <cell r="AC196">
            <v>13.345846764463239</v>
          </cell>
          <cell r="AD196">
            <v>18.734948731467767</v>
          </cell>
          <cell r="AE196">
            <v>27.728796730086788</v>
          </cell>
          <cell r="CP196">
            <v>12.202885714011693</v>
          </cell>
          <cell r="CQ196">
            <v>14.930153555970259</v>
          </cell>
          <cell r="CR196">
            <v>19.481678572991072</v>
          </cell>
          <cell r="CX196">
            <v>14.780441336053352</v>
          </cell>
          <cell r="DE196">
            <v>15.150129591335608</v>
          </cell>
          <cell r="DL196">
            <v>14.066556689997885</v>
          </cell>
          <cell r="DS196">
            <v>13.949230277397696</v>
          </cell>
          <cell r="DZ196">
            <v>14.828385876494837</v>
          </cell>
          <cell r="EG196">
            <v>14.200441896874283</v>
          </cell>
          <cell r="EN196">
            <v>15.221715136410516</v>
          </cell>
          <cell r="EU196">
            <v>14.930391982325647</v>
          </cell>
          <cell r="FB196">
            <v>14.930391982325647</v>
          </cell>
          <cell r="FI196">
            <v>14.935149934885253</v>
          </cell>
        </row>
        <row r="197">
          <cell r="F197">
            <v>50557</v>
          </cell>
          <cell r="M197">
            <v>1.5074888957137</v>
          </cell>
          <cell r="N197">
            <v>2.0935073188055409</v>
          </cell>
          <cell r="O197">
            <v>3.0715108255025974</v>
          </cell>
          <cell r="P197">
            <v>16.119536432098052</v>
          </cell>
          <cell r="Q197">
            <v>22.385814975023795</v>
          </cell>
          <cell r="R197">
            <v>32.843579010134079</v>
          </cell>
          <cell r="S197">
            <v>11.446211110793305</v>
          </cell>
          <cell r="T197">
            <v>15.895789880226122</v>
          </cell>
          <cell r="U197">
            <v>23.321671846309069</v>
          </cell>
          <cell r="AC197">
            <v>13.735453332951966</v>
          </cell>
          <cell r="AD197">
            <v>19.074947856271347</v>
          </cell>
          <cell r="AE197">
            <v>27.986006215570882</v>
          </cell>
          <cell r="CP197">
            <v>12.393268622296334</v>
          </cell>
          <cell r="CQ197">
            <v>15.095431579115852</v>
          </cell>
          <cell r="CR197">
            <v>19.605059166407969</v>
          </cell>
          <cell r="CX197">
            <v>14.945576576003658</v>
          </cell>
          <cell r="DE197">
            <v>15.315617409521531</v>
          </cell>
          <cell r="DL197">
            <v>14.23101108551956</v>
          </cell>
          <cell r="DS197">
            <v>14.11357277664202</v>
          </cell>
          <cell r="DZ197">
            <v>14.994693506083797</v>
          </cell>
          <cell r="EG197">
            <v>14.365023981088635</v>
          </cell>
          <cell r="EN197">
            <v>15.388397891079856</v>
          </cell>
          <cell r="EU197">
            <v>15.095670232862679</v>
          </cell>
          <cell r="FB197">
            <v>15.095670232862679</v>
          </cell>
          <cell r="FI197">
            <v>15.10155938724731</v>
          </cell>
        </row>
        <row r="198">
          <cell r="F198">
            <v>50587</v>
          </cell>
          <cell r="M198">
            <v>1.5132527376571885</v>
          </cell>
          <cell r="N198">
            <v>2.0964656015464533</v>
          </cell>
          <cell r="O198">
            <v>3.0697869231274009</v>
          </cell>
          <cell r="P198">
            <v>16.259008926465185</v>
          </cell>
          <cell r="Q198">
            <v>22.525287469390925</v>
          </cell>
          <cell r="R198">
            <v>32.983051504501205</v>
          </cell>
          <cell r="S198">
            <v>11.489975381218116</v>
          </cell>
          <cell r="T198">
            <v>15.918251822648504</v>
          </cell>
          <cell r="U198">
            <v>23.308582429480193</v>
          </cell>
          <cell r="AC198">
            <v>13.787970457461741</v>
          </cell>
          <cell r="AD198">
            <v>19.101902187178201</v>
          </cell>
          <cell r="AE198">
            <v>27.97029891537623</v>
          </cell>
          <cell r="CP198">
            <v>12.383841615374294</v>
          </cell>
          <cell r="CQ198">
            <v>15.073067985472921</v>
          </cell>
          <cell r="CR198">
            <v>19.561105761456773</v>
          </cell>
          <cell r="CX198">
            <v>14.923651327895954</v>
          </cell>
          <cell r="DE198">
            <v>15.292609743450765</v>
          </cell>
          <cell r="DL198">
            <v>14.211176035175518</v>
          </cell>
          <cell r="DS198">
            <v>14.094081248751628</v>
          </cell>
          <cell r="DZ198">
            <v>14.973203458035888</v>
          </cell>
          <cell r="EG198">
            <v>14.344796925451377</v>
          </cell>
          <cell r="EN198">
            <v>15.365756206077709</v>
          </cell>
          <cell r="EU198">
            <v>15.073305941126245</v>
          </cell>
          <cell r="FB198">
            <v>15.073305941126245</v>
          </cell>
          <cell r="FI198">
            <v>15.079756742483223</v>
          </cell>
        </row>
        <row r="199">
          <cell r="F199">
            <v>50618</v>
          </cell>
          <cell r="M199">
            <v>1.5391713502635838</v>
          </cell>
          <cell r="N199">
            <v>2.1211818320847131</v>
          </cell>
          <cell r="O199">
            <v>3.0924965036480367</v>
          </cell>
          <cell r="P199">
            <v>16.571654132179212</v>
          </cell>
          <cell r="Q199">
            <v>22.837932675104955</v>
          </cell>
          <cell r="R199">
            <v>33.295696710215239</v>
          </cell>
          <cell r="S199">
            <v>11.686772792088075</v>
          </cell>
          <cell r="T199">
            <v>16.105919667770518</v>
          </cell>
          <cell r="U199">
            <v>23.481013983447756</v>
          </cell>
          <cell r="AC199">
            <v>14.024127350505688</v>
          </cell>
          <cell r="AD199">
            <v>19.327103601324623</v>
          </cell>
          <cell r="AE199">
            <v>28.177216780137304</v>
          </cell>
          <cell r="CP199">
            <v>12.502147218206156</v>
          </cell>
          <cell r="CQ199">
            <v>15.185829338915291</v>
          </cell>
          <cell r="CR199">
            <v>19.664614342065963</v>
          </cell>
          <cell r="CX199">
            <v>15.036207790951483</v>
          </cell>
          <cell r="DE199">
            <v>15.405672147635732</v>
          </cell>
          <cell r="DL199">
            <v>14.322755503157623</v>
          </cell>
          <cell r="DS199">
            <v>14.205500148317357</v>
          </cell>
          <cell r="DZ199">
            <v>15.086076299132579</v>
          </cell>
          <cell r="EG199">
            <v>14.45655962357892</v>
          </cell>
          <cell r="EN199">
            <v>15.479167342473641</v>
          </cell>
          <cell r="EU199">
            <v>15.186067620869753</v>
          </cell>
          <cell r="FB199">
            <v>15.186067620869753</v>
          </cell>
          <cell r="FI199">
            <v>15.192775696764503</v>
          </cell>
        </row>
        <row r="200">
          <cell r="F200">
            <v>50649</v>
          </cell>
          <cell r="M200">
            <v>1.487671435872119</v>
          </cell>
          <cell r="N200">
            <v>2.0681054757553197</v>
          </cell>
          <cell r="O200">
            <v>3.0367892304691964</v>
          </cell>
          <cell r="P200">
            <v>16.060676936529877</v>
          </cell>
          <cell r="Q200">
            <v>22.326955479455616</v>
          </cell>
          <cell r="R200">
            <v>32.7847195145659</v>
          </cell>
          <cell r="S200">
            <v>11.295739137386819</v>
          </cell>
          <cell r="T200">
            <v>15.702916248464863</v>
          </cell>
          <cell r="U200">
            <v>23.05803427790919</v>
          </cell>
          <cell r="AC200">
            <v>13.554886964864181</v>
          </cell>
          <cell r="AD200">
            <v>18.843499498157836</v>
          </cell>
          <cell r="AE200">
            <v>27.669641133491023</v>
          </cell>
          <cell r="CP200">
            <v>12.22073723198818</v>
          </cell>
          <cell r="CQ200">
            <v>14.897150292817296</v>
          </cell>
          <cell r="CR200">
            <v>19.363803994676211</v>
          </cell>
          <cell r="CX200">
            <v>14.748434179690582</v>
          </cell>
          <cell r="DE200">
            <v>15.115662722722593</v>
          </cell>
          <cell r="DL200">
            <v>14.039299348605095</v>
          </cell>
          <cell r="DS200">
            <v>13.922753564575673</v>
          </cell>
          <cell r="DZ200">
            <v>14.798324652214102</v>
          </cell>
          <cell r="EG200">
            <v>14.172293753356255</v>
          </cell>
          <cell r="EN200">
            <v>15.189036905002368</v>
          </cell>
          <cell r="EU200">
            <v>14.897387132808449</v>
          </cell>
          <cell r="FB200">
            <v>14.897387132808449</v>
          </cell>
          <cell r="FI200">
            <v>14.904378358413023</v>
          </cell>
        </row>
        <row r="201">
          <cell r="F201">
            <v>50679</v>
          </cell>
          <cell r="M201">
            <v>1.4467359024768665</v>
          </cell>
          <cell r="N201">
            <v>2.0223873617914485</v>
          </cell>
          <cell r="O201">
            <v>2.9830894893365194</v>
          </cell>
          <cell r="P201">
            <v>15.748505447663428</v>
          </cell>
          <cell r="Q201">
            <v>22.014783990589169</v>
          </cell>
          <cell r="R201">
            <v>32.472548025699453</v>
          </cell>
          <cell r="S201">
            <v>10.984919761862889</v>
          </cell>
          <cell r="T201">
            <v>15.355783221146591</v>
          </cell>
          <cell r="U201">
            <v>22.650297560678798</v>
          </cell>
          <cell r="AC201">
            <v>13.181903714235467</v>
          </cell>
          <cell r="AD201">
            <v>18.42693986537591</v>
          </cell>
          <cell r="AE201">
            <v>27.180357072814555</v>
          </cell>
          <cell r="CP201">
            <v>11.988231939582684</v>
          </cell>
          <cell r="CQ201">
            <v>14.642592260188476</v>
          </cell>
          <cell r="CR201">
            <v>19.072442243220777</v>
          </cell>
          <cell r="CX201">
            <v>14.494146131875953</v>
          </cell>
          <cell r="DE201">
            <v>14.860707994426132</v>
          </cell>
          <cell r="DL201">
            <v>13.786298690781903</v>
          </cell>
          <cell r="DS201">
            <v>13.669964488343634</v>
          </cell>
          <cell r="DZ201">
            <v>14.544926415780619</v>
          </cell>
          <cell r="EG201">
            <v>13.919051652498412</v>
          </cell>
          <cell r="EN201">
            <v>14.934929354878847</v>
          </cell>
          <cell r="EU201">
            <v>14.64282867021142</v>
          </cell>
          <cell r="FB201">
            <v>14.64282867021142</v>
          </cell>
          <cell r="FI201">
            <v>14.650787588100325</v>
          </cell>
        </row>
        <row r="202">
          <cell r="F202">
            <v>50710</v>
          </cell>
          <cell r="M202">
            <v>1.3972006376435639</v>
          </cell>
          <cell r="N202">
            <v>1.9700375045408285</v>
          </cell>
          <cell r="O202">
            <v>2.9260423714783976</v>
          </cell>
          <cell r="P202">
            <v>15.284016937056252</v>
          </cell>
          <cell r="Q202">
            <v>21.550295479981994</v>
          </cell>
          <cell r="R202">
            <v>32.008059515092278</v>
          </cell>
          <cell r="S202">
            <v>10.608803493064372</v>
          </cell>
          <cell r="T202">
            <v>14.958296036057375</v>
          </cell>
          <cell r="U202">
            <v>22.217144549652986</v>
          </cell>
          <cell r="AC202">
            <v>12.730564191677244</v>
          </cell>
          <cell r="AD202">
            <v>17.94995524326885</v>
          </cell>
          <cell r="AE202">
            <v>26.660573459583585</v>
          </cell>
          <cell r="CP202">
            <v>11.7184806211507</v>
          </cell>
          <cell r="CQ202">
            <v>14.359862702389046</v>
          </cell>
          <cell r="CR202">
            <v>18.768053360198856</v>
          </cell>
          <cell r="CX202">
            <v>14.212014096970391</v>
          </cell>
          <cell r="DE202">
            <v>14.577100480790453</v>
          </cell>
          <cell r="DL202">
            <v>13.507015871657376</v>
          </cell>
          <cell r="DS202">
            <v>13.391149935721492</v>
          </cell>
          <cell r="DZ202">
            <v>14.263164623726393</v>
          </cell>
          <cell r="EG202">
            <v>13.639234478353947</v>
          </cell>
          <cell r="EN202">
            <v>14.651597729461923</v>
          </cell>
          <cell r="EU202">
            <v>14.360098160818286</v>
          </cell>
          <cell r="FB202">
            <v>14.360098160818286</v>
          </cell>
          <cell r="FI202">
            <v>14.368599685410866</v>
          </cell>
        </row>
        <row r="203">
          <cell r="F203">
            <v>50740</v>
          </cell>
          <cell r="M203">
            <v>1.4652469772534769</v>
          </cell>
          <cell r="N203">
            <v>2.0363291842690669</v>
          </cell>
          <cell r="O203">
            <v>2.989405707233622</v>
          </cell>
          <cell r="P203">
            <v>16.077625219024895</v>
          </cell>
          <cell r="Q203">
            <v>22.343903761950628</v>
          </cell>
          <cell r="R203">
            <v>32.801667797060922</v>
          </cell>
          <cell r="S203">
            <v>11.125472485258209</v>
          </cell>
          <cell r="T203">
            <v>15.461642072778444</v>
          </cell>
          <cell r="U203">
            <v>22.698255965996125</v>
          </cell>
          <cell r="AC203">
            <v>13.35056698230985</v>
          </cell>
          <cell r="AD203">
            <v>18.553970487334137</v>
          </cell>
          <cell r="AE203">
            <v>27.237907159195348</v>
          </cell>
          <cell r="CP203">
            <v>11.995005614586175</v>
          </cell>
          <cell r="CQ203">
            <v>14.628296863271744</v>
          </cell>
          <cell r="CR203">
            <v>19.022984767077752</v>
          </cell>
          <cell r="CX203">
            <v>14.481145169038641</v>
          </cell>
          <cell r="DE203">
            <v>14.844510652050371</v>
          </cell>
          <cell r="DL203">
            <v>13.779470080576466</v>
          </cell>
          <cell r="DS203">
            <v>13.664150299719616</v>
          </cell>
          <cell r="DZ203">
            <v>14.532411140985371</v>
          </cell>
          <cell r="EG203">
            <v>13.911065450917956</v>
          </cell>
          <cell r="EN203">
            <v>14.919013296909386</v>
          </cell>
          <cell r="EU203">
            <v>14.628531211825024</v>
          </cell>
          <cell r="FB203">
            <v>14.628531211825024</v>
          </cell>
          <cell r="FI203">
            <v>14.637349215406225</v>
          </cell>
        </row>
        <row r="204">
          <cell r="F204">
            <v>50771</v>
          </cell>
          <cell r="M204">
            <v>1.5227372079715122</v>
          </cell>
          <cell r="N204">
            <v>2.1281395590478613</v>
          </cell>
          <cell r="O204">
            <v>3.208003984242259</v>
          </cell>
          <cell r="P204">
            <v>16.060788295963924</v>
          </cell>
          <cell r="Q204">
            <v>22.446157316708291</v>
          </cell>
          <cell r="R204">
            <v>33.835827071014613</v>
          </cell>
          <cell r="S204">
            <v>11.561990007528451</v>
          </cell>
          <cell r="T204">
            <v>16.158748986711373</v>
          </cell>
          <cell r="U204">
            <v>24.358050631290784</v>
          </cell>
          <cell r="AC204">
            <v>13.874388009034142</v>
          </cell>
          <cell r="AD204">
            <v>19.390498784053644</v>
          </cell>
          <cell r="AE204">
            <v>29.229660757548935</v>
          </cell>
          <cell r="CP204">
            <v>12.539930052993904</v>
          </cell>
          <cell r="CQ204">
            <v>15.331473360487458</v>
          </cell>
          <cell r="CR204">
            <v>20.31078720654758</v>
          </cell>
          <cell r="CX204">
            <v>15.174676112951895</v>
          </cell>
          <cell r="DE204">
            <v>15.561859610108332</v>
          </cell>
          <cell r="DL204">
            <v>14.427007368065729</v>
          </cell>
          <cell r="DS204">
            <v>14.304128563856283</v>
          </cell>
          <cell r="DZ204">
            <v>15.205003840857426</v>
          </cell>
          <cell r="EG204">
            <v>14.567228600077382</v>
          </cell>
          <cell r="EN204">
            <v>15.627301556553583</v>
          </cell>
          <cell r="EU204">
            <v>15.331723070205779</v>
          </cell>
          <cell r="FB204">
            <v>15.331723070205779</v>
          </cell>
          <cell r="FI204">
            <v>15.33297332938842</v>
          </cell>
        </row>
        <row r="205">
          <cell r="F205">
            <v>50802</v>
          </cell>
          <cell r="M205">
            <v>1.4531131875046088</v>
          </cell>
          <cell r="N205">
            <v>2.0552193788071755</v>
          </cell>
          <cell r="O205">
            <v>3.129204398886718</v>
          </cell>
          <cell r="P205">
            <v>15.410344662050424</v>
          </cell>
          <cell r="Q205">
            <v>21.795713682794783</v>
          </cell>
          <cell r="R205">
            <v>33.185383437101102</v>
          </cell>
          <cell r="S205">
            <v>11.033341843742758</v>
          </cell>
          <cell r="T205">
            <v>15.6050734142775</v>
          </cell>
          <cell r="U205">
            <v>23.75973332892984</v>
          </cell>
          <cell r="AC205">
            <v>13.24001021249131</v>
          </cell>
          <cell r="AD205">
            <v>18.726088097132997</v>
          </cell>
          <cell r="AE205">
            <v>28.511679994715802</v>
          </cell>
          <cell r="CP205">
            <v>12.275096875740159</v>
          </cell>
          <cell r="CQ205">
            <v>15.05144141048271</v>
          </cell>
          <cell r="CR205">
            <v>20.003644998428971</v>
          </cell>
          <cell r="CX205">
            <v>14.894671385669286</v>
          </cell>
          <cell r="DE205">
            <v>15.281787661054139</v>
          </cell>
          <cell r="DL205">
            <v>14.147132449047055</v>
          </cell>
          <cell r="DS205">
            <v>14.024274978729599</v>
          </cell>
          <cell r="DZ205">
            <v>14.925673528346797</v>
          </cell>
          <cell r="EG205">
            <v>14.287329336220409</v>
          </cell>
          <cell r="EN205">
            <v>15.347897925833905</v>
          </cell>
          <cell r="EU205">
            <v>15.051691076847096</v>
          </cell>
          <cell r="FB205">
            <v>15.051691076847096</v>
          </cell>
          <cell r="FI205">
            <v>15.053620799154693</v>
          </cell>
        </row>
        <row r="206">
          <cell r="F206">
            <v>50830</v>
          </cell>
          <cell r="M206">
            <v>1.4953446798440866</v>
          </cell>
          <cell r="N206">
            <v>2.0932159853906356</v>
          </cell>
          <cell r="O206">
            <v>3.1596471820260574</v>
          </cell>
          <cell r="P206">
            <v>15.970539989843873</v>
          </cell>
          <cell r="Q206">
            <v>22.355909010588235</v>
          </cell>
          <cell r="R206">
            <v>33.745578764894553</v>
          </cell>
          <cell r="S206">
            <v>11.354001304794814</v>
          </cell>
          <cell r="T206">
            <v>15.893577814996243</v>
          </cell>
          <cell r="U206">
            <v>23.990882310261476</v>
          </cell>
          <cell r="AC206">
            <v>13.624801565753774</v>
          </cell>
          <cell r="AD206">
            <v>19.072293377995493</v>
          </cell>
          <cell r="AE206">
            <v>28.789058772313773</v>
          </cell>
          <cell r="CP206">
            <v>12.432044839080561</v>
          </cell>
          <cell r="CQ206">
            <v>15.188862084295423</v>
          </cell>
          <cell r="CR206">
            <v>20.106234579755949</v>
          </cell>
          <cell r="CX206">
            <v>15.032308569611686</v>
          </cell>
          <cell r="DE206">
            <v>15.418890210935675</v>
          </cell>
          <cell r="DL206">
            <v>14.285802035403794</v>
          </cell>
          <cell r="DS206">
            <v>14.163114239658141</v>
          </cell>
          <cell r="DZ206">
            <v>15.064139939112529</v>
          </cell>
          <cell r="EG206">
            <v>14.425805301084395</v>
          </cell>
          <cell r="EN206">
            <v>15.485781215820232</v>
          </cell>
          <cell r="EU206">
            <v>15.189111405853479</v>
          </cell>
          <cell r="FB206">
            <v>15.189111405853479</v>
          </cell>
          <cell r="FI206">
            <v>15.191910505985931</v>
          </cell>
        </row>
        <row r="207">
          <cell r="F207">
            <v>50861</v>
          </cell>
          <cell r="M207">
            <v>1.4793170573358869</v>
          </cell>
          <cell r="N207">
            <v>2.0723145701956587</v>
          </cell>
          <cell r="O207">
            <v>3.130052316386319</v>
          </cell>
          <cell r="P207">
            <v>15.929215730125707</v>
          </cell>
          <cell r="Q207">
            <v>22.314584750870075</v>
          </cell>
          <cell r="R207">
            <v>33.704254505176394</v>
          </cell>
          <cell r="S207">
            <v>11.232305183944714</v>
          </cell>
          <cell r="T207">
            <v>15.734875477940035</v>
          </cell>
          <cell r="U207">
            <v>23.766171480967021</v>
          </cell>
          <cell r="AC207">
            <v>13.478766220733657</v>
          </cell>
          <cell r="AD207">
            <v>18.881850573528041</v>
          </cell>
          <cell r="AE207">
            <v>28.519405777160426</v>
          </cell>
          <cell r="CP207">
            <v>12.324013349036703</v>
          </cell>
          <cell r="CQ207">
            <v>15.058357269969463</v>
          </cell>
          <cell r="CR207">
            <v>19.935643790598608</v>
          </cell>
          <cell r="CX207">
            <v>14.901789635732159</v>
          </cell>
          <cell r="DE207">
            <v>15.288406142834818</v>
          </cell>
          <cell r="DL207">
            <v>14.155215774137728</v>
          </cell>
          <cell r="DS207">
            <v>14.032516913185985</v>
          </cell>
          <cell r="DZ207">
            <v>14.934627572516474</v>
          </cell>
          <cell r="EG207">
            <v>14.295231666705774</v>
          </cell>
          <cell r="EN207">
            <v>15.356306877029581</v>
          </cell>
          <cell r="EU207">
            <v>15.058606614013817</v>
          </cell>
          <cell r="FB207">
            <v>15.058606614013817</v>
          </cell>
          <cell r="FI207">
            <v>15.062409663010833</v>
          </cell>
        </row>
        <row r="208">
          <cell r="F208">
            <v>50891</v>
          </cell>
          <cell r="M208">
            <v>1.4719345923662734</v>
          </cell>
          <cell r="N208">
            <v>2.0602157929801534</v>
          </cell>
          <cell r="O208">
            <v>3.1095409887349064</v>
          </cell>
          <cell r="P208">
            <v>15.976790583907427</v>
          </cell>
          <cell r="Q208">
            <v>22.362159604651794</v>
          </cell>
          <cell r="R208">
            <v>33.751829358958119</v>
          </cell>
          <cell r="S208">
            <v>11.176250872168026</v>
          </cell>
          <cell r="T208">
            <v>15.643010683058369</v>
          </cell>
          <cell r="U208">
            <v>23.610431039277355</v>
          </cell>
          <cell r="AC208">
            <v>13.411501046601632</v>
          </cell>
          <cell r="AD208">
            <v>18.771612819670043</v>
          </cell>
          <cell r="AE208">
            <v>28.332517247132824</v>
          </cell>
          <cell r="CP208">
            <v>12.271075470924238</v>
          </cell>
          <cell r="CQ208">
            <v>14.983672218489303</v>
          </cell>
          <cell r="CR208">
            <v>19.822168009570479</v>
          </cell>
          <cell r="CX208">
            <v>14.826686324386319</v>
          </cell>
          <cell r="DE208">
            <v>15.214335651388936</v>
          </cell>
          <cell r="DL208">
            <v>14.078118041118532</v>
          </cell>
          <cell r="DS208">
            <v>13.955091398442613</v>
          </cell>
          <cell r="DZ208">
            <v>14.860585845465893</v>
          </cell>
          <cell r="EG208">
            <v>14.218507976691724</v>
          </cell>
          <cell r="EN208">
            <v>15.28339163777531</v>
          </cell>
          <cell r="EU208">
            <v>14.983922228639438</v>
          </cell>
          <cell r="FB208">
            <v>14.983922228639438</v>
          </cell>
          <cell r="FI208">
            <v>14.988709297189008</v>
          </cell>
        </row>
        <row r="209">
          <cell r="F209">
            <v>50922</v>
          </cell>
          <cell r="M209">
            <v>1.5132823604329833</v>
          </cell>
          <cell r="N209">
            <v>2.0961483496240394</v>
          </cell>
          <cell r="O209">
            <v>3.1358143589550589</v>
          </cell>
          <cell r="P209">
            <v>16.578195473986227</v>
          </cell>
          <cell r="Q209">
            <v>22.963564494730587</v>
          </cell>
          <cell r="R209">
            <v>34.353234249036916</v>
          </cell>
          <cell r="S209">
            <v>11.490200303966402</v>
          </cell>
          <cell r="T209">
            <v>15.915842960805753</v>
          </cell>
          <cell r="U209">
            <v>23.809922088920885</v>
          </cell>
          <cell r="AC209">
            <v>13.788240364759682</v>
          </cell>
          <cell r="AD209">
            <v>19.099011552966903</v>
          </cell>
          <cell r="AE209">
            <v>28.571906506705066</v>
          </cell>
          <cell r="CP209">
            <v>12.454940177598338</v>
          </cell>
          <cell r="CQ209">
            <v>15.14256708951746</v>
          </cell>
          <cell r="CR209">
            <v>19.936523844420353</v>
          </cell>
          <cell r="CX209">
            <v>14.985434136052426</v>
          </cell>
          <cell r="DE209">
            <v>15.373446600539804</v>
          </cell>
          <cell r="DL209">
            <v>14.236164617971045</v>
          </cell>
          <cell r="DS209">
            <v>14.113022727873117</v>
          </cell>
          <cell r="DZ209">
            <v>15.020484634560894</v>
          </cell>
          <cell r="EG209">
            <v>14.376686066343405</v>
          </cell>
          <cell r="EN209">
            <v>15.443686497806768</v>
          </cell>
          <cell r="EU209">
            <v>15.142817333869104</v>
          </cell>
          <cell r="FB209">
            <v>15.142817333869104</v>
          </cell>
          <cell r="FI209">
            <v>15.148728108233634</v>
          </cell>
        </row>
        <row r="210">
          <cell r="F210">
            <v>50952</v>
          </cell>
          <cell r="M210">
            <v>1.5187078375492951</v>
          </cell>
          <cell r="N210">
            <v>2.0987833597935679</v>
          </cell>
          <cell r="O210">
            <v>3.1334719751977977</v>
          </cell>
          <cell r="P210">
            <v>16.717667968353357</v>
          </cell>
          <cell r="Q210">
            <v>23.103036989097721</v>
          </cell>
          <cell r="R210">
            <v>34.49270674340405</v>
          </cell>
          <cell r="S210">
            <v>11.531395404392454</v>
          </cell>
          <cell r="T210">
            <v>15.935850327205111</v>
          </cell>
          <cell r="U210">
            <v>23.792136605349938</v>
          </cell>
          <cell r="AC210">
            <v>13.837674485270943</v>
          </cell>
          <cell r="AD210">
            <v>19.123020392646136</v>
          </cell>
          <cell r="AE210">
            <v>28.550563926419922</v>
          </cell>
          <cell r="CP210">
            <v>12.444253033636741</v>
          </cell>
          <cell r="CQ210">
            <v>15.119012950050765</v>
          </cell>
          <cell r="CR210">
            <v>19.890018669695227</v>
          </cell>
          <cell r="CX210">
            <v>14.962331481754559</v>
          </cell>
          <cell r="DE210">
            <v>15.349229082241916</v>
          </cell>
          <cell r="DL210">
            <v>14.215214816193336</v>
          </cell>
          <cell r="DS210">
            <v>14.092426745811862</v>
          </cell>
          <cell r="DZ210">
            <v>14.997856350216139</v>
          </cell>
          <cell r="EG210">
            <v>14.355332508711543</v>
          </cell>
          <cell r="EN210">
            <v>15.419842240870256</v>
          </cell>
          <cell r="EU210">
            <v>15.119262475383191</v>
          </cell>
          <cell r="FB210">
            <v>15.119262475383191</v>
          </cell>
          <cell r="FI210">
            <v>15.12573134595293</v>
          </cell>
        </row>
        <row r="211">
          <cell r="F211">
            <v>50983</v>
          </cell>
          <cell r="M211">
            <v>1.5439203258448169</v>
          </cell>
          <cell r="N211">
            <v>2.1227999341281754</v>
          </cell>
          <cell r="O211">
            <v>3.1553553815001201</v>
          </cell>
          <cell r="P211">
            <v>17.030313174067384</v>
          </cell>
          <cell r="Q211">
            <v>23.415682194811755</v>
          </cell>
          <cell r="R211">
            <v>34.805351949118077</v>
          </cell>
          <cell r="S211">
            <v>11.722831284603245</v>
          </cell>
          <cell r="T211">
            <v>16.118205753353596</v>
          </cell>
          <cell r="U211">
            <v>23.958295101821687</v>
          </cell>
          <cell r="AC211">
            <v>14.067397541523896</v>
          </cell>
          <cell r="AD211">
            <v>19.341846904024315</v>
          </cell>
          <cell r="AE211">
            <v>28.749954122186022</v>
          </cell>
          <cell r="CP211">
            <v>12.559269706271431</v>
          </cell>
          <cell r="CQ211">
            <v>15.228515198091641</v>
          </cell>
          <cell r="CR211">
            <v>19.98968476342699</v>
          </cell>
          <cell r="CX211">
            <v>15.071622685992063</v>
          </cell>
          <cell r="DE211">
            <v>15.459041422399382</v>
          </cell>
          <cell r="DL211">
            <v>14.323499683533594</v>
          </cell>
          <cell r="DS211">
            <v>14.200546222428738</v>
          </cell>
          <cell r="DZ211">
            <v>15.107442199564479</v>
          </cell>
          <cell r="EG211">
            <v>14.463806109097705</v>
          </cell>
          <cell r="EN211">
            <v>15.52999648869163</v>
          </cell>
          <cell r="EU211">
            <v>15.228765059524918</v>
          </cell>
          <cell r="FB211">
            <v>15.228765059524918</v>
          </cell>
          <cell r="FI211">
            <v>15.235489437913943</v>
          </cell>
        </row>
        <row r="212">
          <cell r="F212">
            <v>51014</v>
          </cell>
          <cell r="M212">
            <v>1.4935401579275318</v>
          </cell>
          <cell r="N212">
            <v>2.0708518046019271</v>
          </cell>
          <cell r="O212">
            <v>3.1006104574807893</v>
          </cell>
          <cell r="P212">
            <v>16.519335978418056</v>
          </cell>
          <cell r="Q212">
            <v>22.904704999162423</v>
          </cell>
          <cell r="R212">
            <v>34.294374753468752</v>
          </cell>
          <cell r="S212">
            <v>11.340299751921243</v>
          </cell>
          <cell r="T212">
            <v>15.723768846349538</v>
          </cell>
          <cell r="U212">
            <v>23.542622416370207</v>
          </cell>
          <cell r="AC212">
            <v>13.608359702305492</v>
          </cell>
          <cell r="AD212">
            <v>18.868522615619447</v>
          </cell>
          <cell r="AE212">
            <v>28.251146899644251</v>
          </cell>
          <cell r="CP212">
            <v>12.283455520508671</v>
          </cell>
          <cell r="CQ212">
            <v>14.945471055708913</v>
          </cell>
          <cell r="CR212">
            <v>19.693744448877574</v>
          </cell>
          <cell r="CX212">
            <v>14.789511236449755</v>
          </cell>
          <cell r="DE212">
            <v>15.174626850312501</v>
          </cell>
          <cell r="DL212">
            <v>14.045835667197672</v>
          </cell>
          <cell r="DS212">
            <v>13.923613138444797</v>
          </cell>
          <cell r="DZ212">
            <v>14.825439459043078</v>
          </cell>
          <cell r="EG212">
            <v>14.18530800070196</v>
          </cell>
          <cell r="EN212">
            <v>15.245481752187231</v>
          </cell>
          <cell r="EU212">
            <v>14.945719431768756</v>
          </cell>
          <cell r="FB212">
            <v>14.945719431768756</v>
          </cell>
          <cell r="FI212">
            <v>14.952725483610916</v>
          </cell>
        </row>
        <row r="213">
          <cell r="F213">
            <v>51044</v>
          </cell>
          <cell r="M213">
            <v>1.45324251246156</v>
          </cell>
          <cell r="N213">
            <v>2.0257973060334429</v>
          </cell>
          <cell r="O213">
            <v>3.0470710951978734</v>
          </cell>
          <cell r="P213">
            <v>16.207164489551584</v>
          </cell>
          <cell r="Q213">
            <v>22.592533510295954</v>
          </cell>
          <cell r="R213">
            <v>33.982203264602276</v>
          </cell>
          <cell r="S213">
            <v>11.034323795094682</v>
          </cell>
          <cell r="T213">
            <v>15.381674583783409</v>
          </cell>
          <cell r="U213">
            <v>23.136103439567151</v>
          </cell>
          <cell r="AC213">
            <v>13.241188554113617</v>
          </cell>
          <cell r="AD213">
            <v>18.458009500540093</v>
          </cell>
          <cell r="AE213">
            <v>27.763324127480583</v>
          </cell>
          <cell r="CP213">
            <v>12.054195167166409</v>
          </cell>
          <cell r="CQ213">
            <v>14.694276592894761</v>
          </cell>
          <cell r="CR213">
            <v>19.403425816038467</v>
          </cell>
          <cell r="CX213">
            <v>14.538594940981392</v>
          </cell>
          <cell r="DE213">
            <v>14.923023669025477</v>
          </cell>
          <cell r="DL213">
            <v>13.79624577913482</v>
          </cell>
          <cell r="DS213">
            <v>13.674241244456192</v>
          </cell>
          <cell r="DZ213">
            <v>14.57543315334331</v>
          </cell>
          <cell r="EG213">
            <v>13.935469352099332</v>
          </cell>
          <cell r="EN213">
            <v>14.994726266023171</v>
          </cell>
          <cell r="EU213">
            <v>14.694524525955183</v>
          </cell>
          <cell r="FB213">
            <v>14.694524525955183</v>
          </cell>
          <cell r="FI213">
            <v>14.702492152669787</v>
          </cell>
        </row>
        <row r="214">
          <cell r="F214">
            <v>51075</v>
          </cell>
          <cell r="M214">
            <v>1.4046915232773514</v>
          </cell>
          <cell r="N214">
            <v>1.974446865281084</v>
          </cell>
          <cell r="O214">
            <v>2.9907272345271321</v>
          </cell>
          <cell r="P214">
            <v>15.74267597894441</v>
          </cell>
          <cell r="Q214">
            <v>22.128044999688779</v>
          </cell>
          <cell r="R214">
            <v>33.517714753995094</v>
          </cell>
          <cell r="S214">
            <v>10.665681032006736</v>
          </cell>
          <cell r="T214">
            <v>14.991775867345096</v>
          </cell>
          <cell r="U214">
            <v>22.708290189421056</v>
          </cell>
          <cell r="AC214">
            <v>12.798817238408086</v>
          </cell>
          <cell r="AD214">
            <v>17.990131040814113</v>
          </cell>
          <cell r="AE214">
            <v>27.249948227305264</v>
          </cell>
          <cell r="CP214">
            <v>11.789327610146277</v>
          </cell>
          <cell r="CQ214">
            <v>14.416500611789672</v>
          </cell>
          <cell r="CR214">
            <v>19.102624902952385</v>
          </cell>
          <cell r="CX214">
            <v>14.26143466574953</v>
          </cell>
          <cell r="DE214">
            <v>14.644343015362473</v>
          </cell>
          <cell r="DL214">
            <v>13.522021423025832</v>
          </cell>
          <cell r="DS214">
            <v>13.400499404479572</v>
          </cell>
          <cell r="DZ214">
            <v>14.298698168946308</v>
          </cell>
          <cell r="EG214">
            <v>13.660694380227266</v>
          </cell>
          <cell r="EN214">
            <v>14.71633301792645</v>
          </cell>
          <cell r="EU214">
            <v>14.416747564298825</v>
          </cell>
          <cell r="FB214">
            <v>14.416747564298825</v>
          </cell>
          <cell r="FI214">
            <v>14.425254662221684</v>
          </cell>
        </row>
        <row r="215">
          <cell r="F215">
            <v>51105</v>
          </cell>
          <cell r="M215">
            <v>1.4709841821262404</v>
          </cell>
          <cell r="N215">
            <v>2.0389943032848161</v>
          </cell>
          <cell r="O215">
            <v>3.0521616983221564</v>
          </cell>
          <cell r="P215">
            <v>16.53628426091306</v>
          </cell>
          <cell r="Q215">
            <v>22.92165328165742</v>
          </cell>
          <cell r="R215">
            <v>34.311323035963738</v>
          </cell>
          <cell r="S215">
            <v>11.169034503092133</v>
          </cell>
          <cell r="T215">
            <v>15.481878052609801</v>
          </cell>
          <cell r="U215">
            <v>23.174755875553569</v>
          </cell>
          <cell r="AC215">
            <v>13.402841403710561</v>
          </cell>
          <cell r="AD215">
            <v>18.578253663131761</v>
          </cell>
          <cell r="AE215">
            <v>27.809707050664283</v>
          </cell>
          <cell r="CP215">
            <v>12.058098964511753</v>
          </cell>
          <cell r="CQ215">
            <v>14.677224657515309</v>
          </cell>
          <cell r="CR215">
            <v>19.348994854573061</v>
          </cell>
          <cell r="CX215">
            <v>14.52287696686443</v>
          </cell>
          <cell r="DE215">
            <v>14.904011709874975</v>
          </cell>
          <cell r="DL215">
            <v>13.786888638250135</v>
          </cell>
          <cell r="DS215">
            <v>13.665929501799939</v>
          </cell>
          <cell r="DZ215">
            <v>14.560322178301057</v>
          </cell>
          <cell r="EG215">
            <v>13.924919271321748</v>
          </cell>
          <cell r="EN215">
            <v>14.976022569789498</v>
          </cell>
          <cell r="EU215">
            <v>14.67747046615648</v>
          </cell>
          <cell r="FB215">
            <v>14.67747046615648</v>
          </cell>
          <cell r="FI215">
            <v>14.686292470120456</v>
          </cell>
        </row>
        <row r="216">
          <cell r="F216">
            <v>51136</v>
          </cell>
          <cell r="M216">
            <v>1.522866961976115</v>
          </cell>
          <cell r="N216">
            <v>2.1382939879904939</v>
          </cell>
          <cell r="O216">
            <v>3.2483272665665686</v>
          </cell>
          <cell r="P216">
            <v>16.453315846545177</v>
          </cell>
          <cell r="Q216">
            <v>23.102494988480863</v>
          </cell>
          <cell r="R216">
            <v>35.095484913804803</v>
          </cell>
          <cell r="S216">
            <v>11.562975216595913</v>
          </cell>
          <cell r="T216">
            <v>16.235850541301527</v>
          </cell>
          <cell r="U216">
            <v>24.664221246196476</v>
          </cell>
          <cell r="AC216">
            <v>13.875570259915095</v>
          </cell>
          <cell r="AD216">
            <v>19.48302064956183</v>
          </cell>
          <cell r="AE216">
            <v>29.597065495435768</v>
          </cell>
          <cell r="CP216">
            <v>12.580158527887738</v>
          </cell>
          <cell r="CQ216">
            <v>15.417926159061739</v>
          </cell>
          <cell r="CR216">
            <v>20.536350235867804</v>
          </cell>
          <cell r="CX216">
            <v>15.253473694283247</v>
          </cell>
          <cell r="DE216">
            <v>15.659560417294703</v>
          </cell>
          <cell r="DL216">
            <v>14.469301970181496</v>
          </cell>
          <cell r="DS216">
            <v>14.340423928386189</v>
          </cell>
          <cell r="DZ216">
            <v>15.268643986763431</v>
          </cell>
          <cell r="EG216">
            <v>14.616369138649253</v>
          </cell>
          <cell r="EN216">
            <v>15.722100053342537</v>
          </cell>
          <cell r="EU216">
            <v>15.418188060206706</v>
          </cell>
          <cell r="FB216">
            <v>15.418188060206706</v>
          </cell>
          <cell r="FI216">
            <v>15.419304845310123</v>
          </cell>
        </row>
        <row r="217">
          <cell r="F217">
            <v>51167</v>
          </cell>
          <cell r="M217">
            <v>1.4547003663974751</v>
          </cell>
          <cell r="N217">
            <v>2.0667766525225226</v>
          </cell>
          <cell r="O217">
            <v>3.1707662693356444</v>
          </cell>
          <cell r="P217">
            <v>15.802872212631659</v>
          </cell>
          <cell r="Q217">
            <v>22.452051354567345</v>
          </cell>
          <cell r="R217">
            <v>34.445041279891278</v>
          </cell>
          <cell r="S217">
            <v>11.045393132962863</v>
          </cell>
          <cell r="T217">
            <v>15.692826627708937</v>
          </cell>
          <cell r="U217">
            <v>24.075308418517896</v>
          </cell>
          <cell r="AC217">
            <v>13.254471759555438</v>
          </cell>
          <cell r="AD217">
            <v>18.831391953250723</v>
          </cell>
          <cell r="AE217">
            <v>28.890370102221475</v>
          </cell>
          <cell r="CP217">
            <v>12.322248395928792</v>
          </cell>
          <cell r="CQ217">
            <v>15.144565582457863</v>
          </cell>
          <cell r="CR217">
            <v>20.235122004774102</v>
          </cell>
          <cell r="CX217">
            <v>14.980141172369731</v>
          </cell>
          <cell r="DE217">
            <v>15.386158619208961</v>
          </cell>
          <cell r="DL217">
            <v>14.196103223671932</v>
          </cell>
          <cell r="DS217">
            <v>14.067247167765139</v>
          </cell>
          <cell r="DZ217">
            <v>14.99598434166678</v>
          </cell>
          <cell r="EG217">
            <v>14.343145303285723</v>
          </cell>
          <cell r="EN217">
            <v>15.44936305112293</v>
          </cell>
          <cell r="EU217">
            <v>15.144827438923931</v>
          </cell>
          <cell r="FB217">
            <v>15.144827438923931</v>
          </cell>
          <cell r="FI217">
            <v>15.146619498295648</v>
          </cell>
        </row>
        <row r="218">
          <cell r="F218">
            <v>51196</v>
          </cell>
          <cell r="M218">
            <v>1.4956737108236622</v>
          </cell>
          <cell r="N218">
            <v>2.1034449869967276</v>
          </cell>
          <cell r="O218">
            <v>3.1996697444369224</v>
          </cell>
          <cell r="P218">
            <v>16.363067540425117</v>
          </cell>
          <cell r="Q218">
            <v>23.012246682360804</v>
          </cell>
          <cell r="R218">
            <v>35.005236607684743</v>
          </cell>
          <cell r="S218">
            <v>11.356499603830329</v>
          </cell>
          <cell r="T218">
            <v>15.971245592297212</v>
          </cell>
          <cell r="U218">
            <v>24.294769589200786</v>
          </cell>
          <cell r="AC218">
            <v>13.627799524596393</v>
          </cell>
          <cell r="AD218">
            <v>19.165494710756654</v>
          </cell>
          <cell r="AE218">
            <v>29.153723507040944</v>
          </cell>
          <cell r="CP218">
            <v>12.473637152393783</v>
          </cell>
          <cell r="CQ218">
            <v>15.276103702897441</v>
          </cell>
          <cell r="CR218">
            <v>20.33085593453357</v>
          </cell>
          <cell r="CX218">
            <v>15.111902426177185</v>
          </cell>
          <cell r="DE218">
            <v>15.517368884022245</v>
          </cell>
          <cell r="DL218">
            <v>14.328928462005438</v>
          </cell>
          <cell r="DS218">
            <v>14.200247271167104</v>
          </cell>
          <cell r="DZ218">
            <v>15.128590750676725</v>
          </cell>
          <cell r="EG218">
            <v>14.475770997072122</v>
          </cell>
          <cell r="EN218">
            <v>15.581354199185233</v>
          </cell>
          <cell r="EU218">
            <v>15.276365204009242</v>
          </cell>
          <cell r="FB218">
            <v>15.276365204009242</v>
          </cell>
          <cell r="FI218">
            <v>15.279021486746617</v>
          </cell>
        </row>
        <row r="219">
          <cell r="F219">
            <v>51227</v>
          </cell>
          <cell r="M219">
            <v>1.479734643261799</v>
          </cell>
          <cell r="N219">
            <v>2.0825514230849551</v>
          </cell>
          <cell r="O219">
            <v>3.1698398556734442</v>
          </cell>
          <cell r="P219">
            <v>16.321743280706951</v>
          </cell>
          <cell r="Q219">
            <v>22.970922422642637</v>
          </cell>
          <cell r="R219">
            <v>34.963912347966577</v>
          </cell>
          <cell r="S219">
            <v>11.235475871754407</v>
          </cell>
          <cell r="T219">
            <v>15.812602869242342</v>
          </cell>
          <cell r="U219">
            <v>24.068274253036734</v>
          </cell>
          <cell r="AC219">
            <v>13.482571046105289</v>
          </cell>
          <cell r="AD219">
            <v>18.975123443090808</v>
          </cell>
          <cell r="AE219">
            <v>28.881929103644083</v>
          </cell>
          <cell r="CP219">
            <v>12.366195821270884</v>
          </cell>
          <cell r="CQ219">
            <v>15.145816918493756</v>
          </cell>
          <cell r="CR219">
            <v>20.159363268142453</v>
          </cell>
          <cell r="CX219">
            <v>14.981601089781028</v>
          </cell>
          <cell r="DE219">
            <v>15.387103481237332</v>
          </cell>
          <cell r="DL219">
            <v>14.198557736190022</v>
          </cell>
          <cell r="DS219">
            <v>14.069865141252048</v>
          </cell>
          <cell r="DZ219">
            <v>14.999288387113948</v>
          </cell>
          <cell r="EG219">
            <v>14.345413284867245</v>
          </cell>
          <cell r="EN219">
            <v>15.452091960829922</v>
          </cell>
          <cell r="EU219">
            <v>15.146078442780544</v>
          </cell>
          <cell r="FB219">
            <v>15.146078442780544</v>
          </cell>
          <cell r="FI219">
            <v>15.149732454791135</v>
          </cell>
        </row>
        <row r="220">
          <cell r="F220">
            <v>51257</v>
          </cell>
          <cell r="M220">
            <v>1.4722446550252897</v>
          </cell>
          <cell r="N220">
            <v>2.0702670266105465</v>
          </cell>
          <cell r="O220">
            <v>3.1489078820368595</v>
          </cell>
          <cell r="P220">
            <v>16.369318134488662</v>
          </cell>
          <cell r="Q220">
            <v>23.018497276424348</v>
          </cell>
          <cell r="R220">
            <v>35.011487201748281</v>
          </cell>
          <cell r="S220">
            <v>11.178605146659045</v>
          </cell>
          <cell r="T220">
            <v>15.719328686052956</v>
          </cell>
          <cell r="U220">
            <v>23.90933988881611</v>
          </cell>
          <cell r="AC220">
            <v>13.414326175990855</v>
          </cell>
          <cell r="AD220">
            <v>18.863194423263543</v>
          </cell>
          <cell r="AE220">
            <v>28.69120786657933</v>
          </cell>
          <cell r="CP220">
            <v>12.312794666771692</v>
          </cell>
          <cell r="CQ220">
            <v>15.070308485742165</v>
          </cell>
          <cell r="CR220">
            <v>20.043980384771057</v>
          </cell>
          <cell r="CX220">
            <v>14.905661608027119</v>
          </cell>
          <cell r="DE220">
            <v>15.312228399929138</v>
          </cell>
          <cell r="DL220">
            <v>14.120562849308692</v>
          </cell>
          <cell r="DS220">
            <v>13.991532450061056</v>
          </cell>
          <cell r="DZ220">
            <v>14.924363129498992</v>
          </cell>
          <cell r="EG220">
            <v>14.267803878108257</v>
          </cell>
          <cell r="EN220">
            <v>15.378355264209528</v>
          </cell>
          <cell r="EU220">
            <v>15.07057069650226</v>
          </cell>
          <cell r="FB220">
            <v>15.07057069650226</v>
          </cell>
          <cell r="FI220">
            <v>15.075202096777428</v>
          </cell>
        </row>
        <row r="221">
          <cell r="F221">
            <v>51288</v>
          </cell>
          <cell r="M221">
            <v>1.5122844515965275</v>
          </cell>
          <cell r="N221">
            <v>2.104801942906275</v>
          </cell>
          <cell r="O221">
            <v>3.1735137571268983</v>
          </cell>
          <cell r="P221">
            <v>16.970723024567462</v>
          </cell>
          <cell r="Q221">
            <v>23.619902166503149</v>
          </cell>
          <cell r="R221">
            <v>35.612892091827092</v>
          </cell>
          <cell r="S221">
            <v>11.482623282839496</v>
          </cell>
          <cell r="T221">
            <v>15.981548821629699</v>
          </cell>
          <cell r="U221">
            <v>24.096169816152358</v>
          </cell>
          <cell r="AC221">
            <v>13.779147939407396</v>
          </cell>
          <cell r="AD221">
            <v>19.177858585955637</v>
          </cell>
          <cell r="AE221">
            <v>28.915403779382828</v>
          </cell>
          <cell r="CP221">
            <v>12.490619948232148</v>
          </cell>
          <cell r="CQ221">
            <v>15.222750463579287</v>
          </cell>
          <cell r="CR221">
            <v>20.150639011291009</v>
          </cell>
          <cell r="CX221">
            <v>15.057952043183569</v>
          </cell>
          <cell r="DE221">
            <v>15.46489304334494</v>
          </cell>
          <cell r="DL221">
            <v>14.272130671487956</v>
          </cell>
          <cell r="DS221">
            <v>14.142981511332966</v>
          </cell>
          <cell r="DZ221">
            <v>15.077783012906924</v>
          </cell>
          <cell r="EG221">
            <v>14.419507222445725</v>
          </cell>
          <cell r="EN221">
            <v>15.532193006650404</v>
          </cell>
          <cell r="EU221">
            <v>15.223012915680867</v>
          </cell>
          <cell r="FB221">
            <v>15.223012915680867</v>
          </cell>
          <cell r="FI221">
            <v>15.228760813923165</v>
          </cell>
        </row>
        <row r="222">
          <cell r="F222">
            <v>51318</v>
          </cell>
          <cell r="M222">
            <v>1.517413483982921</v>
          </cell>
          <cell r="N222">
            <v>2.1070943018453372</v>
          </cell>
          <cell r="O222">
            <v>3.1706896655464187</v>
          </cell>
          <cell r="P222">
            <v>17.110195518934599</v>
          </cell>
          <cell r="Q222">
            <v>23.759374660870289</v>
          </cell>
          <cell r="R222">
            <v>35.752364586194219</v>
          </cell>
          <cell r="S222">
            <v>11.521567508336402</v>
          </cell>
          <cell r="T222">
            <v>15.998954471802531</v>
          </cell>
          <cell r="U222">
            <v>24.07472677367404</v>
          </cell>
          <cell r="AC222">
            <v>13.825881010003682</v>
          </cell>
          <cell r="AD222">
            <v>19.198745366163038</v>
          </cell>
          <cell r="AE222">
            <v>28.889672128408847</v>
          </cell>
          <cell r="CP222">
            <v>12.478834472593173</v>
          </cell>
          <cell r="CQ222">
            <v>15.197884931737423</v>
          </cell>
          <cell r="CR222">
            <v>20.102181246646349</v>
          </cell>
          <cell r="CX222">
            <v>15.033551772363069</v>
          </cell>
          <cell r="DE222">
            <v>15.439343891455579</v>
          </cell>
          <cell r="DL222">
            <v>14.249948941677319</v>
          </cell>
          <cell r="DS222">
            <v>14.12116439709339</v>
          </cell>
          <cell r="DZ222">
            <v>15.053898273484553</v>
          </cell>
          <cell r="EG222">
            <v>14.39690941725973</v>
          </cell>
          <cell r="EN222">
            <v>15.507025371085572</v>
          </cell>
          <cell r="EU222">
            <v>15.198146642880847</v>
          </cell>
          <cell r="FB222">
            <v>15.198146642880847</v>
          </cell>
          <cell r="FI222">
            <v>15.204449832029928</v>
          </cell>
        </row>
        <row r="223">
          <cell r="F223">
            <v>51349</v>
          </cell>
          <cell r="M223">
            <v>1.5419548052504557</v>
          </cell>
          <cell r="N223">
            <v>2.1304199063733735</v>
          </cell>
          <cell r="O223">
            <v>3.1918225063817314</v>
          </cell>
          <cell r="P223">
            <v>17.422840724648612</v>
          </cell>
          <cell r="Q223">
            <v>24.072019866584302</v>
          </cell>
          <cell r="R223">
            <v>36.065009791908231</v>
          </cell>
          <cell r="S223">
            <v>11.707907285010521</v>
          </cell>
          <cell r="T223">
            <v>16.176063433914241</v>
          </cell>
          <cell r="U223">
            <v>24.235186302271273</v>
          </cell>
          <cell r="AC223">
            <v>14.049488742012622</v>
          </cell>
          <cell r="AD223">
            <v>19.411276120697089</v>
          </cell>
          <cell r="AE223">
            <v>29.082223562725524</v>
          </cell>
          <cell r="CP223">
            <v>12.590728977344478</v>
          </cell>
          <cell r="CQ223">
            <v>15.304173700201247</v>
          </cell>
          <cell r="CR223">
            <v>20.198359061955706</v>
          </cell>
          <cell r="CX223">
            <v>15.139623045921832</v>
          </cell>
          <cell r="DE223">
            <v>15.545952230806499</v>
          </cell>
          <cell r="DL223">
            <v>14.35498311703925</v>
          </cell>
          <cell r="DS223">
            <v>14.226028126135148</v>
          </cell>
          <cell r="DZ223">
            <v>15.160241736193134</v>
          </cell>
          <cell r="EG223">
            <v>14.502138094783042</v>
          </cell>
          <cell r="EN223">
            <v>15.613968547421329</v>
          </cell>
          <cell r="EU223">
            <v>15.304435757719324</v>
          </cell>
          <cell r="FB223">
            <v>15.304435757719324</v>
          </cell>
          <cell r="FI223">
            <v>15.310992549697502</v>
          </cell>
        </row>
        <row r="224">
          <cell r="F224">
            <v>51380</v>
          </cell>
          <cell r="M224">
            <v>1.4926782731553951</v>
          </cell>
          <cell r="N224">
            <v>2.0795494492659747</v>
          </cell>
          <cell r="O224">
            <v>3.1380771189699095</v>
          </cell>
          <cell r="P224">
            <v>16.911863528999294</v>
          </cell>
          <cell r="Q224">
            <v>23.561042670934981</v>
          </cell>
          <cell r="R224">
            <v>35.554032596258914</v>
          </cell>
          <cell r="S224">
            <v>11.333755547792705</v>
          </cell>
          <cell r="T224">
            <v>15.789809184871714</v>
          </cell>
          <cell r="U224">
            <v>23.827102997448097</v>
          </cell>
          <cell r="AC224">
            <v>13.60050665735125</v>
          </cell>
          <cell r="AD224">
            <v>18.947771021846059</v>
          </cell>
          <cell r="AE224">
            <v>28.592523596937713</v>
          </cell>
          <cell r="CP224">
            <v>12.320387004094751</v>
          </cell>
          <cell r="CQ224">
            <v>15.026482051660482</v>
          </cell>
          <cell r="CR224">
            <v>19.907410952754436</v>
          </cell>
          <cell r="CX224">
            <v>14.862892665353602</v>
          </cell>
          <cell r="DE224">
            <v>15.266848166381191</v>
          </cell>
          <cell r="DL224">
            <v>14.08283642674504</v>
          </cell>
          <cell r="DS224">
            <v>13.954634761941017</v>
          </cell>
          <cell r="DZ224">
            <v>14.883710588256273</v>
          </cell>
          <cell r="EG224">
            <v>14.229131758152429</v>
          </cell>
          <cell r="EN224">
            <v>15.334786829337411</v>
          </cell>
          <cell r="EU224">
            <v>15.026742578297382</v>
          </cell>
          <cell r="FB224">
            <v>15.026742578297382</v>
          </cell>
          <cell r="FI224">
            <v>15.033580749359173</v>
          </cell>
        </row>
        <row r="225">
          <cell r="F225">
            <v>51410</v>
          </cell>
          <cell r="M225">
            <v>1.4530531927311152</v>
          </cell>
          <cell r="N225">
            <v>2.0350887484433571</v>
          </cell>
          <cell r="O225">
            <v>3.0848945074449321</v>
          </cell>
          <cell r="P225">
            <v>16.59969204013283</v>
          </cell>
          <cell r="Q225">
            <v>23.248871182068516</v>
          </cell>
          <cell r="R225">
            <v>35.241861107392452</v>
          </cell>
          <cell r="S225">
            <v>11.032886309479849</v>
          </cell>
          <cell r="T225">
            <v>15.452223568688074</v>
          </cell>
          <cell r="U225">
            <v>23.423292793161316</v>
          </cell>
          <cell r="AC225">
            <v>13.23946357137582</v>
          </cell>
          <cell r="AD225">
            <v>18.542668282425691</v>
          </cell>
          <cell r="AE225">
            <v>28.107951351793577</v>
          </cell>
          <cell r="CP225">
            <v>12.094501617649403</v>
          </cell>
          <cell r="CQ225">
            <v>14.778299355439975</v>
          </cell>
          <cell r="CR225">
            <v>19.619011049900291</v>
          </cell>
          <cell r="CX225">
            <v>14.614996713158082</v>
          </cell>
          <cell r="DE225">
            <v>15.01824414975132</v>
          </cell>
          <cell r="DL225">
            <v>13.836307778814339</v>
          </cell>
          <cell r="DS225">
            <v>13.708330829453086</v>
          </cell>
          <cell r="DZ225">
            <v>14.636746292410153</v>
          </cell>
          <cell r="EG225">
            <v>13.982346679697034</v>
          </cell>
          <cell r="EN225">
            <v>15.087031874513562</v>
          </cell>
          <cell r="EU225">
            <v>14.778559425418541</v>
          </cell>
          <cell r="FB225">
            <v>14.778559425418541</v>
          </cell>
          <cell r="FI225">
            <v>14.78635375692747</v>
          </cell>
        </row>
        <row r="226">
          <cell r="F226">
            <v>51441</v>
          </cell>
          <cell r="M226">
            <v>1.4054884491366306</v>
          </cell>
          <cell r="N226">
            <v>1.9846781980065387</v>
          </cell>
          <cell r="O226">
            <v>3.0293510327687487</v>
          </cell>
          <cell r="P226">
            <v>16.135203529525661</v>
          </cell>
          <cell r="Q226">
            <v>22.784382671461351</v>
          </cell>
          <cell r="R226">
            <v>34.777372596785298</v>
          </cell>
          <cell r="S226">
            <v>10.671732009662955</v>
          </cell>
          <cell r="T226">
            <v>15.069461344600223</v>
          </cell>
          <cell r="U226">
            <v>23.001556793129552</v>
          </cell>
          <cell r="AC226">
            <v>12.806078411595545</v>
          </cell>
          <cell r="AD226">
            <v>18.083353613520266</v>
          </cell>
          <cell r="AE226">
            <v>27.601868151755465</v>
          </cell>
          <cell r="CP226">
            <v>11.834488789673239</v>
          </cell>
          <cell r="CQ226">
            <v>14.505164356677703</v>
          </cell>
          <cell r="CR226">
            <v>19.322207857113344</v>
          </cell>
          <cell r="CX226">
            <v>14.342496477508009</v>
          </cell>
          <cell r="DE226">
            <v>14.744176477137204</v>
          </cell>
          <cell r="DL226">
            <v>13.566834334430427</v>
          </cell>
          <cell r="DS226">
            <v>13.439354835970954</v>
          </cell>
          <cell r="DZ226">
            <v>14.364729063812874</v>
          </cell>
          <cell r="EG226">
            <v>13.712305576970728</v>
          </cell>
          <cell r="EN226">
            <v>14.813264370026801</v>
          </cell>
          <cell r="EU226">
            <v>14.50542341575512</v>
          </cell>
          <cell r="FB226">
            <v>14.50542341575512</v>
          </cell>
          <cell r="FI226">
            <v>14.513754998855477</v>
          </cell>
        </row>
        <row r="227">
          <cell r="F227">
            <v>51471</v>
          </cell>
          <cell r="M227">
            <v>1.4701003415806897</v>
          </cell>
          <cell r="N227">
            <v>2.0475159710198372</v>
          </cell>
          <cell r="O227">
            <v>3.0889888624499076</v>
          </cell>
          <cell r="P227">
            <v>16.928811811494295</v>
          </cell>
          <cell r="Q227">
            <v>23.577990953429982</v>
          </cell>
          <cell r="R227">
            <v>35.570980878753915</v>
          </cell>
          <cell r="S227">
            <v>11.162323590990946</v>
          </cell>
          <cell r="T227">
            <v>15.5465822160623</v>
          </cell>
          <cell r="U227">
            <v>23.454380817678601</v>
          </cell>
          <cell r="AC227">
            <v>13.394788309189137</v>
          </cell>
          <cell r="AD227">
            <v>18.655898659274758</v>
          </cell>
          <cell r="AE227">
            <v>28.14525698121432</v>
          </cell>
          <cell r="CP227">
            <v>12.095804070574376</v>
          </cell>
          <cell r="CQ227">
            <v>14.758299075982357</v>
          </cell>
          <cell r="CR227">
            <v>19.560587462934688</v>
          </cell>
          <cell r="CX227">
            <v>14.596371819745242</v>
          </cell>
          <cell r="DE227">
            <v>14.996222980019047</v>
          </cell>
          <cell r="DL227">
            <v>13.824241247706937</v>
          </cell>
          <cell r="DS227">
            <v>13.697342160330924</v>
          </cell>
          <cell r="DZ227">
            <v>14.618855389051115</v>
          </cell>
          <cell r="EG227">
            <v>13.969050163186692</v>
          </cell>
          <cell r="EN227">
            <v>15.065348524828266</v>
          </cell>
          <cell r="EU227">
            <v>14.758556955570038</v>
          </cell>
          <cell r="FB227">
            <v>14.758556955570038</v>
          </cell>
          <cell r="FI227">
            <v>14.767202812603898</v>
          </cell>
        </row>
        <row r="228">
          <cell r="F228">
            <v>51502</v>
          </cell>
          <cell r="M228">
            <v>1.5158045442233399</v>
          </cell>
          <cell r="N228">
            <v>2.1487485797264902</v>
          </cell>
          <cell r="O228">
            <v>3.2134871151134865</v>
          </cell>
          <cell r="P228">
            <v>16.775838889068929</v>
          </cell>
          <cell r="Q228">
            <v>23.780810081339929</v>
          </cell>
          <cell r="R228">
            <v>35.56457349378401</v>
          </cell>
          <cell r="S228">
            <v>11.509350991050551</v>
          </cell>
          <cell r="T228">
            <v>16.315231201701494</v>
          </cell>
          <cell r="U228">
            <v>24.39968349086184</v>
          </cell>
          <cell r="AC228">
            <v>13.811221189260664</v>
          </cell>
          <cell r="AD228">
            <v>19.578277442041792</v>
          </cell>
          <cell r="AE228">
            <v>29.279620189034212</v>
          </cell>
          <cell r="CP228">
            <v>12.592015527587098</v>
          </cell>
          <cell r="CQ228">
            <v>15.510555046281421</v>
          </cell>
          <cell r="CR228">
            <v>20.420122588273394</v>
          </cell>
          <cell r="CX228">
            <v>15.338039430358378</v>
          </cell>
          <cell r="DE228">
            <v>15.764036700954806</v>
          </cell>
          <cell r="DL228">
            <v>14.515419543480613</v>
          </cell>
          <cell r="DS228">
            <v>14.380222574622648</v>
          </cell>
          <cell r="DZ228">
            <v>15.336846317530895</v>
          </cell>
          <cell r="EG228">
            <v>14.669697457067667</v>
          </cell>
          <cell r="EN228">
            <v>15.823268054450232</v>
          </cell>
          <cell r="EU228">
            <v>15.510829788514055</v>
          </cell>
          <cell r="FB228">
            <v>15.510829788514055</v>
          </cell>
          <cell r="FI228">
            <v>15.511636961806834</v>
          </cell>
        </row>
        <row r="229">
          <cell r="F229">
            <v>51533</v>
          </cell>
          <cell r="M229">
            <v>1.4490998664413628</v>
          </cell>
          <cell r="N229">
            <v>2.078597789346551</v>
          </cell>
          <cell r="O229">
            <v>3.1375392736918752</v>
          </cell>
          <cell r="P229">
            <v>16.125395255155418</v>
          </cell>
          <cell r="Q229">
            <v>23.130366447426422</v>
          </cell>
          <cell r="R229">
            <v>34.914129859870499</v>
          </cell>
          <cell r="S229">
            <v>11.002869101770381</v>
          </cell>
          <cell r="T229">
            <v>15.782583327106277</v>
          </cell>
          <cell r="U229">
            <v>23.823019192509413</v>
          </cell>
          <cell r="AC229">
            <v>13.203442922124458</v>
          </cell>
          <cell r="AD229">
            <v>18.939099992527527</v>
          </cell>
          <cell r="AE229">
            <v>28.587623031011297</v>
          </cell>
          <cell r="CP229">
            <v>12.340139136041131</v>
          </cell>
          <cell r="CQ229">
            <v>15.242788441321837</v>
          </cell>
          <cell r="CR229">
            <v>20.125625464329516</v>
          </cell>
          <cell r="CX229">
            <v>15.070301751978731</v>
          </cell>
          <cell r="DE229">
            <v>15.496227593423448</v>
          </cell>
          <cell r="DL229">
            <v>14.247819798005141</v>
          </cell>
          <cell r="DS229">
            <v>14.112645498317768</v>
          </cell>
          <cell r="DZ229">
            <v>15.069780247715837</v>
          </cell>
          <cell r="EG229">
            <v>14.402071843021531</v>
          </cell>
          <cell r="EN229">
            <v>15.556120423802646</v>
          </cell>
          <cell r="EU229">
            <v>15.243063137487027</v>
          </cell>
          <cell r="FB229">
            <v>15.243063137487027</v>
          </cell>
          <cell r="FI229">
            <v>15.244541583946138</v>
          </cell>
        </row>
        <row r="230">
          <cell r="F230">
            <v>51561</v>
          </cell>
          <cell r="M230">
            <v>1.4888952628066188</v>
          </cell>
          <cell r="N230">
            <v>2.113965641491764</v>
          </cell>
          <cell r="O230">
            <v>3.1654591103984675</v>
          </cell>
          <cell r="P230">
            <v>16.685590582948866</v>
          </cell>
          <cell r="Q230">
            <v>23.69056177521988</v>
          </cell>
          <cell r="R230">
            <v>35.474325187663943</v>
          </cell>
          <cell r="S230">
            <v>11.305031531841722</v>
          </cell>
          <cell r="T230">
            <v>16.051127860562207</v>
          </cell>
          <cell r="U230">
            <v>24.035011696090166</v>
          </cell>
          <cell r="AC230">
            <v>13.566037838210065</v>
          </cell>
          <cell r="AD230">
            <v>19.261353432674646</v>
          </cell>
          <cell r="AE230">
            <v>28.842014035308193</v>
          </cell>
          <cell r="CP230">
            <v>12.48632695278604</v>
          </cell>
          <cell r="CQ230">
            <v>15.368560609838564</v>
          </cell>
          <cell r="CR230">
            <v>20.217054426853032</v>
          </cell>
          <cell r="CX230">
            <v>15.19630399480881</v>
          </cell>
          <cell r="DE230">
            <v>15.62166170780325</v>
          </cell>
          <cell r="DL230">
            <v>14.374919122421783</v>
          </cell>
          <cell r="DS230">
            <v>14.239925127280241</v>
          </cell>
          <cell r="DZ230">
            <v>15.196644657054168</v>
          </cell>
          <cell r="EG230">
            <v>14.528965415716256</v>
          </cell>
          <cell r="EN230">
            <v>15.682336119999718</v>
          </cell>
          <cell r="EU230">
            <v>15.368834939595587</v>
          </cell>
          <cell r="FB230">
            <v>15.368834939595587</v>
          </cell>
          <cell r="FI230">
            <v>15.371172884894557</v>
          </cell>
        </row>
        <row r="231">
          <cell r="F231">
            <v>51592</v>
          </cell>
          <cell r="M231">
            <v>1.4731005206547936</v>
          </cell>
          <cell r="N231">
            <v>2.0930753822744848</v>
          </cell>
          <cell r="O231">
            <v>3.1359971717387918</v>
          </cell>
          <cell r="P231">
            <v>16.64426632323071</v>
          </cell>
          <cell r="Q231">
            <v>23.649237515501714</v>
          </cell>
          <cell r="R231">
            <v>35.433000927945791</v>
          </cell>
          <cell r="S231">
            <v>11.185103648044779</v>
          </cell>
          <cell r="T231">
            <v>15.89251022971925</v>
          </cell>
          <cell r="U231">
            <v>23.811310167945752</v>
          </cell>
          <cell r="AC231">
            <v>13.422124377653734</v>
          </cell>
          <cell r="AD231">
            <v>19.071012275663097</v>
          </cell>
          <cell r="AE231">
            <v>28.573572201534901</v>
          </cell>
          <cell r="CP231">
            <v>12.379729269113009</v>
          </cell>
          <cell r="CQ231">
            <v>15.238467218662908</v>
          </cell>
          <cell r="CR231">
            <v>20.047436553588966</v>
          </cell>
          <cell r="CX231">
            <v>15.066195598465161</v>
          </cell>
          <cell r="DE231">
            <v>15.491590364108877</v>
          </cell>
          <cell r="DL231">
            <v>14.244739175746105</v>
          </cell>
          <cell r="DS231">
            <v>14.109733421360511</v>
          </cell>
          <cell r="DZ231">
            <v>15.067527815661395</v>
          </cell>
          <cell r="EG231">
            <v>14.398798887918625</v>
          </cell>
          <cell r="EN231">
            <v>15.553261586892143</v>
          </cell>
          <cell r="EU231">
            <v>15.238741572316632</v>
          </cell>
          <cell r="FB231">
            <v>15.238741572316632</v>
          </cell>
          <cell r="FI231">
            <v>15.242071246548578</v>
          </cell>
        </row>
        <row r="232">
          <cell r="F232">
            <v>51622</v>
          </cell>
          <cell r="M232">
            <v>1.4655615710899781</v>
          </cell>
          <cell r="N232">
            <v>2.0806055603727844</v>
          </cell>
          <cell r="O232">
            <v>3.1152326357776059</v>
          </cell>
          <cell r="P232">
            <v>16.691841177012417</v>
          </cell>
          <cell r="Q232">
            <v>23.696812369283425</v>
          </cell>
          <cell r="R232">
            <v>35.480575781727495</v>
          </cell>
          <cell r="S232">
            <v>11.12786116452277</v>
          </cell>
          <cell r="T232">
            <v>15.797828129966016</v>
          </cell>
          <cell r="U232">
            <v>23.653647141103441</v>
          </cell>
          <cell r="AC232">
            <v>13.353433397427324</v>
          </cell>
          <cell r="AD232">
            <v>18.957393755959217</v>
          </cell>
          <cell r="AE232">
            <v>28.384376569324129</v>
          </cell>
          <cell r="CP232">
            <v>12.32614586883715</v>
          </cell>
          <cell r="CQ232">
            <v>15.162147296720651</v>
          </cell>
          <cell r="CR232">
            <v>19.932869252066563</v>
          </cell>
          <cell r="CX232">
            <v>14.989431224774192</v>
          </cell>
          <cell r="DE232">
            <v>15.415923486611801</v>
          </cell>
          <cell r="DL232">
            <v>14.165855487549653</v>
          </cell>
          <cell r="DS232">
            <v>14.030501425395466</v>
          </cell>
          <cell r="DZ232">
            <v>14.991728841874492</v>
          </cell>
          <cell r="EG232">
            <v>14.320312665702945</v>
          </cell>
          <cell r="EN232">
            <v>15.478715780770258</v>
          </cell>
          <cell r="EU232">
            <v>15.162422358192416</v>
          </cell>
          <cell r="FB232">
            <v>15.162422358192416</v>
          </cell>
          <cell r="FI232">
            <v>15.166722585662862</v>
          </cell>
        </row>
        <row r="233">
          <cell r="F233">
            <v>51653</v>
          </cell>
          <cell r="M233">
            <v>1.5043887967562573</v>
          </cell>
          <cell r="N233">
            <v>2.1137712193719196</v>
          </cell>
          <cell r="O233">
            <v>3.1388744066238514</v>
          </cell>
          <cell r="P233">
            <v>17.293246067091218</v>
          </cell>
          <cell r="Q233">
            <v>24.298217259362225</v>
          </cell>
          <cell r="R233">
            <v>36.081980671806292</v>
          </cell>
          <cell r="S233">
            <v>11.422672372145124</v>
          </cell>
          <cell r="T233">
            <v>16.049651633019387</v>
          </cell>
          <cell r="U233">
            <v>23.833156722174692</v>
          </cell>
          <cell r="AC233">
            <v>13.707206846574149</v>
          </cell>
          <cell r="AD233">
            <v>19.259581959623265</v>
          </cell>
          <cell r="AE233">
            <v>28.599788066609623</v>
          </cell>
          <cell r="CP233">
            <v>12.498378459071226</v>
          </cell>
          <cell r="CQ233">
            <v>15.30827409382146</v>
          </cell>
          <cell r="CR233">
            <v>20.035080880705852</v>
          </cell>
          <cell r="CX233">
            <v>15.135401780486671</v>
          </cell>
          <cell r="DE233">
            <v>15.562279853223922</v>
          </cell>
          <cell r="DL233">
            <v>14.31108102506477</v>
          </cell>
          <cell r="DS233">
            <v>14.175604519721897</v>
          </cell>
          <cell r="DZ233">
            <v>15.138806989060196</v>
          </cell>
          <cell r="EG233">
            <v>14.465677927354211</v>
          </cell>
          <cell r="EN233">
            <v>15.626234463191469</v>
          </cell>
          <cell r="EU233">
            <v>15.308549404117699</v>
          </cell>
          <cell r="FB233">
            <v>15.308549404117699</v>
          </cell>
          <cell r="FI233">
            <v>15.313959034650885</v>
          </cell>
        </row>
        <row r="234">
          <cell r="F234">
            <v>51683</v>
          </cell>
          <cell r="M234">
            <v>1.5092615685424091</v>
          </cell>
          <cell r="N234">
            <v>2.1157265769671705</v>
          </cell>
          <cell r="O234">
            <v>3.1359220897036639</v>
          </cell>
          <cell r="P234">
            <v>17.432718561458351</v>
          </cell>
          <cell r="Q234">
            <v>24.437689753729359</v>
          </cell>
          <cell r="R234">
            <v>36.221453166173426</v>
          </cell>
          <cell r="S234">
            <v>11.459670836755775</v>
          </cell>
          <cell r="T234">
            <v>16.064498465985103</v>
          </cell>
          <cell r="U234">
            <v>23.810740077627248</v>
          </cell>
          <cell r="AC234">
            <v>13.75160500410693</v>
          </cell>
          <cell r="AD234">
            <v>19.277398159182123</v>
          </cell>
          <cell r="AE234">
            <v>28.572888093152692</v>
          </cell>
          <cell r="CP234">
            <v>12.485661231113468</v>
          </cell>
          <cell r="CQ234">
            <v>15.282104509682204</v>
          </cell>
          <cell r="CR234">
            <v>19.986281741321935</v>
          </cell>
          <cell r="CX234">
            <v>15.109711894784295</v>
          </cell>
          <cell r="DE234">
            <v>15.535405435769297</v>
          </cell>
          <cell r="DL234">
            <v>14.287678523445109</v>
          </cell>
          <cell r="DS234">
            <v>14.152577947981309</v>
          </cell>
          <cell r="DZ234">
            <v>15.113675746166567</v>
          </cell>
          <cell r="EG234">
            <v>14.441846439212972</v>
          </cell>
          <cell r="EN234">
            <v>15.599750671743804</v>
          </cell>
          <cell r="EU234">
            <v>15.282379056027779</v>
          </cell>
          <cell r="FB234">
            <v>15.282379056027779</v>
          </cell>
          <cell r="FI234">
            <v>15.288341767356554</v>
          </cell>
        </row>
        <row r="235">
          <cell r="F235">
            <v>51714</v>
          </cell>
          <cell r="M235">
            <v>1.5331618803677984</v>
          </cell>
          <cell r="N235">
            <v>2.1383765688901168</v>
          </cell>
          <cell r="O235">
            <v>3.1564687933309341</v>
          </cell>
          <cell r="P235">
            <v>17.745363767172389</v>
          </cell>
          <cell r="Q235">
            <v>24.750334959443389</v>
          </cell>
          <cell r="R235">
            <v>36.53409837188746</v>
          </cell>
          <cell r="S235">
            <v>11.641143493400239</v>
          </cell>
          <cell r="T235">
            <v>16.236477569741663</v>
          </cell>
          <cell r="U235">
            <v>23.9667491255329</v>
          </cell>
          <cell r="AC235">
            <v>13.969372192080288</v>
          </cell>
          <cell r="AD235">
            <v>19.483773083689993</v>
          </cell>
          <cell r="AE235">
            <v>28.760098950639478</v>
          </cell>
          <cell r="CP235">
            <v>12.59457913342851</v>
          </cell>
          <cell r="CQ235">
            <v>15.385257118635423</v>
          </cell>
          <cell r="CR235">
            <v>20.079735973063567</v>
          </cell>
          <cell r="CX235">
            <v>15.212640248171404</v>
          </cell>
          <cell r="DE235">
            <v>15.638887549223673</v>
          </cell>
          <cell r="DL235">
            <v>14.389537541239394</v>
          </cell>
          <cell r="DS235">
            <v>14.254261221263274</v>
          </cell>
          <cell r="DZ235">
            <v>15.216853040445784</v>
          </cell>
          <cell r="EG235">
            <v>14.543906005118014</v>
          </cell>
          <cell r="EN235">
            <v>15.703560272735647</v>
          </cell>
          <cell r="EU235">
            <v>15.385532022122433</v>
          </cell>
          <cell r="FB235">
            <v>15.385532022122433</v>
          </cell>
          <cell r="FI235">
            <v>15.391746274544429</v>
          </cell>
        </row>
        <row r="236">
          <cell r="F236">
            <v>51745</v>
          </cell>
          <cell r="M236">
            <v>1.484981365773629</v>
          </cell>
          <cell r="N236">
            <v>2.0885567611109663</v>
          </cell>
          <cell r="O236">
            <v>3.1038913663517551</v>
          </cell>
          <cell r="P236">
            <v>17.234386571523054</v>
          </cell>
          <cell r="Q236">
            <v>24.239357763794054</v>
          </cell>
          <cell r="R236">
            <v>36.023121176238121</v>
          </cell>
          <cell r="S236">
            <v>11.27531370650126</v>
          </cell>
          <cell r="T236">
            <v>15.858200795059803</v>
          </cell>
          <cell r="U236">
            <v>23.567534026451799</v>
          </cell>
          <cell r="AC236">
            <v>13.530376447801514</v>
          </cell>
          <cell r="AD236">
            <v>19.029840954071762</v>
          </cell>
          <cell r="AE236">
            <v>28.281040831742153</v>
          </cell>
          <cell r="CP236">
            <v>12.329639656860461</v>
          </cell>
          <cell r="CQ236">
            <v>15.112758771654304</v>
          </cell>
          <cell r="CR236">
            <v>19.794522093331761</v>
          </cell>
          <cell r="CX236">
            <v>14.941133114113432</v>
          </cell>
          <cell r="DE236">
            <v>15.364932787467884</v>
          </cell>
          <cell r="DL236">
            <v>14.122756886337211</v>
          </cell>
          <cell r="DS236">
            <v>13.988257359708088</v>
          </cell>
          <cell r="DZ236">
            <v>14.945639505692288</v>
          </cell>
          <cell r="EG236">
            <v>14.276238924596417</v>
          </cell>
          <cell r="EN236">
            <v>15.429551932948687</v>
          </cell>
          <cell r="EU236">
            <v>15.11303209657088</v>
          </cell>
          <cell r="FB236">
            <v>15.11303209657088</v>
          </cell>
          <cell r="FI236">
            <v>15.119528455369933</v>
          </cell>
        </row>
        <row r="237">
          <cell r="F237">
            <v>51775</v>
          </cell>
          <cell r="M237">
            <v>1.4460693480297426</v>
          </cell>
          <cell r="N237">
            <v>2.0446714858406643</v>
          </cell>
          <cell r="O237">
            <v>3.0516400766508593</v>
          </cell>
          <cell r="P237">
            <v>16.922215082656589</v>
          </cell>
          <cell r="Q237">
            <v>23.927186274927593</v>
          </cell>
          <cell r="R237">
            <v>35.710949687371659</v>
          </cell>
          <cell r="S237">
            <v>10.979858681187396</v>
          </cell>
          <cell r="T237">
            <v>15.524984327046393</v>
          </cell>
          <cell r="U237">
            <v>23.170795254824217</v>
          </cell>
          <cell r="AC237">
            <v>13.175830417424876</v>
          </cell>
          <cell r="AD237">
            <v>18.629981192455674</v>
          </cell>
          <cell r="AE237">
            <v>27.804954305789057</v>
          </cell>
          <cell r="CP237">
            <v>12.107302200897916</v>
          </cell>
          <cell r="CQ237">
            <v>14.867489353601387</v>
          </cell>
          <cell r="CR237">
            <v>19.510676525793134</v>
          </cell>
          <cell r="CX237">
            <v>14.696159426787043</v>
          </cell>
          <cell r="DE237">
            <v>15.119228844612694</v>
          </cell>
          <cell r="DL237">
            <v>13.87919335527697</v>
          </cell>
          <cell r="DS237">
            <v>13.74492558678528</v>
          </cell>
          <cell r="DZ237">
            <v>14.701620498442608</v>
          </cell>
          <cell r="EG237">
            <v>14.032410926350245</v>
          </cell>
          <cell r="EN237">
            <v>15.184699088988701</v>
          </cell>
          <cell r="EU237">
            <v>14.867762207547727</v>
          </cell>
          <cell r="FB237">
            <v>14.867762207547727</v>
          </cell>
          <cell r="FI237">
            <v>14.875209817481336</v>
          </cell>
        </row>
        <row r="238">
          <cell r="F238">
            <v>51806</v>
          </cell>
          <cell r="M238">
            <v>1.399500646332972</v>
          </cell>
          <cell r="N238">
            <v>1.995175976592535</v>
          </cell>
          <cell r="O238">
            <v>2.99722109137516</v>
          </cell>
          <cell r="P238">
            <v>16.457726572049413</v>
          </cell>
          <cell r="Q238">
            <v>23.462697764320417</v>
          </cell>
          <cell r="R238">
            <v>35.246461176764491</v>
          </cell>
          <cell r="S238">
            <v>10.626267227019877</v>
          </cell>
          <cell r="T238">
            <v>15.149169918395581</v>
          </cell>
          <cell r="U238">
            <v>22.757597389372673</v>
          </cell>
          <cell r="AC238">
            <v>12.751520672423851</v>
          </cell>
          <cell r="AD238">
            <v>18.179003902074697</v>
          </cell>
          <cell r="AE238">
            <v>27.309116867247205</v>
          </cell>
          <cell r="CP238">
            <v>11.852165537401262</v>
          </cell>
          <cell r="CQ238">
            <v>14.598857020625102</v>
          </cell>
          <cell r="CR238">
            <v>19.219341775936687</v>
          </cell>
          <cell r="CX238">
            <v>14.428181823766959</v>
          </cell>
          <cell r="DE238">
            <v>14.849634499984459</v>
          </cell>
          <cell r="DL238">
            <v>13.61433775300808</v>
          </cell>
          <cell r="DS238">
            <v>13.480583083026488</v>
          </cell>
          <cell r="DZ238">
            <v>14.434186269419207</v>
          </cell>
          <cell r="EG238">
            <v>13.766969809714642</v>
          </cell>
          <cell r="EN238">
            <v>14.915418795881168</v>
          </cell>
          <cell r="EU238">
            <v>14.599128831871806</v>
          </cell>
          <cell r="FB238">
            <v>14.599128831871806</v>
          </cell>
          <cell r="FI238">
            <v>14.607112224331399</v>
          </cell>
        </row>
        <row r="239">
          <cell r="F239">
            <v>51836</v>
          </cell>
          <cell r="M239">
            <v>1.4624924550019602</v>
          </cell>
          <cell r="N239">
            <v>2.0563431687521669</v>
          </cell>
          <cell r="O239">
            <v>3.0553189134154084</v>
          </cell>
          <cell r="P239">
            <v>17.251334854018051</v>
          </cell>
          <cell r="Q239">
            <v>24.256306046289058</v>
          </cell>
          <cell r="R239">
            <v>36.040069458733136</v>
          </cell>
          <cell r="S239">
            <v>11.104557675676604</v>
          </cell>
          <cell r="T239">
            <v>15.613606237962724</v>
          </cell>
          <cell r="U239">
            <v>23.198728291259116</v>
          </cell>
          <cell r="AC239">
            <v>13.325469210811924</v>
          </cell>
          <cell r="AD239">
            <v>18.736327485555265</v>
          </cell>
          <cell r="AE239">
            <v>27.838473949510934</v>
          </cell>
          <cell r="CP239">
            <v>12.106278451370827</v>
          </cell>
          <cell r="CQ239">
            <v>14.844556528210664</v>
          </cell>
          <cell r="CR239">
            <v>19.450888250254785</v>
          </cell>
          <cell r="CX239">
            <v>14.67464538679352</v>
          </cell>
          <cell r="DE239">
            <v>15.094211361156761</v>
          </cell>
          <cell r="DL239">
            <v>13.864444622161342</v>
          </cell>
          <cell r="DS239">
            <v>13.731288726842033</v>
          </cell>
          <cell r="DZ239">
            <v>14.68097313571533</v>
          </cell>
          <cell r="EG239">
            <v>14.016393396495628</v>
          </cell>
          <cell r="EN239">
            <v>15.160051346043497</v>
          </cell>
          <cell r="EU239">
            <v>14.844827122649855</v>
          </cell>
          <cell r="FB239">
            <v>14.844827122649855</v>
          </cell>
          <cell r="FI239">
            <v>14.853124959299871</v>
          </cell>
        </row>
        <row r="240">
          <cell r="F240">
            <v>51867</v>
          </cell>
          <cell r="M240">
            <v>1.5125548905797568</v>
          </cell>
          <cell r="N240">
            <v>2.1506477717114971</v>
          </cell>
          <cell r="O240">
            <v>3.2919303034262173</v>
          </cell>
          <cell r="P240">
            <v>17.147537377142402</v>
          </cell>
          <cell r="Q240">
            <v>24.381470900772133</v>
          </cell>
          <cell r="R240">
            <v>37.319966549651816</v>
          </cell>
          <cell r="S240">
            <v>11.484676698757472</v>
          </cell>
          <cell r="T240">
            <v>16.329651574854573</v>
          </cell>
          <cell r="U240">
            <v>24.995294706429796</v>
          </cell>
          <cell r="AC240">
            <v>13.781612038508968</v>
          </cell>
          <cell r="AD240">
            <v>19.595581889825485</v>
          </cell>
          <cell r="AE240">
            <v>29.994353647715752</v>
          </cell>
          <cell r="CP240">
            <v>12.625462964828232</v>
          </cell>
          <cell r="CQ240">
            <v>15.56774409194257</v>
          </cell>
          <cell r="CR240">
            <v>20.830260181784709</v>
          </cell>
          <cell r="CX240">
            <v>15.386735335893773</v>
          </cell>
          <cell r="DE240">
            <v>15.833704936983326</v>
          </cell>
          <cell r="DL240">
            <v>14.523616935695349</v>
          </cell>
          <cell r="DS240">
            <v>14.38176406618199</v>
          </cell>
          <cell r="DZ240">
            <v>15.367896269983992</v>
          </cell>
          <cell r="EG240">
            <v>14.685490126564359</v>
          </cell>
          <cell r="EN240">
            <v>15.889195101860036</v>
          </cell>
          <cell r="EU240">
            <v>15.568032360048022</v>
          </cell>
          <cell r="FB240">
            <v>15.568032360048022</v>
          </cell>
          <cell r="FI240">
            <v>15.568342855392505</v>
          </cell>
        </row>
        <row r="241">
          <cell r="F241">
            <v>51898</v>
          </cell>
          <cell r="M241">
            <v>1.4472575304124069</v>
          </cell>
          <cell r="N241">
            <v>2.0818762656592109</v>
          </cell>
          <cell r="O241">
            <v>3.2169449966431123</v>
          </cell>
          <cell r="P241">
            <v>16.497093743228902</v>
          </cell>
          <cell r="Q241">
            <v>23.731027266858632</v>
          </cell>
          <cell r="R241">
            <v>36.66952291573832</v>
          </cell>
          <cell r="S241">
            <v>10.988880430156009</v>
          </cell>
          <cell r="T241">
            <v>15.807476467018047</v>
          </cell>
          <cell r="U241">
            <v>24.425938836487767</v>
          </cell>
          <cell r="AC241">
            <v>13.186656516187213</v>
          </cell>
          <cell r="AD241">
            <v>18.968971760421653</v>
          </cell>
          <cell r="AE241">
            <v>29.311126603785318</v>
          </cell>
          <cell r="CP241">
            <v>12.380248579740275</v>
          </cell>
          <cell r="CQ241">
            <v>15.306510230423598</v>
          </cell>
          <cell r="CR241">
            <v>20.540374145702199</v>
          </cell>
          <cell r="CX241">
            <v>15.125531314388974</v>
          </cell>
          <cell r="DE241">
            <v>15.572427230760047</v>
          </cell>
          <cell r="DL241">
            <v>14.262555202695578</v>
          </cell>
          <cell r="DS241">
            <v>14.12072571819259</v>
          </cell>
          <cell r="DZ241">
            <v>15.107362858479881</v>
          </cell>
          <cell r="EG241">
            <v>14.424401708124529</v>
          </cell>
          <cell r="EN241">
            <v>15.628575752167789</v>
          </cell>
          <cell r="EU241">
            <v>15.306798451006905</v>
          </cell>
          <cell r="FB241">
            <v>15.306798451006905</v>
          </cell>
          <cell r="FI241">
            <v>15.307776399470654</v>
          </cell>
        </row>
        <row r="242">
          <cell r="F242">
            <v>51926</v>
          </cell>
          <cell r="M242">
            <v>1.4858774867036899</v>
          </cell>
          <cell r="N242">
            <v>2.1160326607361761</v>
          </cell>
          <cell r="O242">
            <v>3.2431179388501676</v>
          </cell>
          <cell r="P242">
            <v>17.057289071022353</v>
          </cell>
          <cell r="Q242">
            <v>24.291222594652083</v>
          </cell>
          <cell r="R242">
            <v>37.229718243531771</v>
          </cell>
          <cell r="S242">
            <v>11.282117862323197</v>
          </cell>
          <cell r="T242">
            <v>16.066822529165663</v>
          </cell>
          <cell r="U242">
            <v>24.624667346358958</v>
          </cell>
          <cell r="AC242">
            <v>13.538541434787838</v>
          </cell>
          <cell r="AD242">
            <v>19.280187034998793</v>
          </cell>
          <cell r="AE242">
            <v>29.54960081563075</v>
          </cell>
          <cell r="CP242">
            <v>12.521228756001594</v>
          </cell>
          <cell r="CQ242">
            <v>15.426908682128904</v>
          </cell>
          <cell r="CR242">
            <v>20.623960460173375</v>
          </cell>
          <cell r="CX242">
            <v>15.24616711197084</v>
          </cell>
          <cell r="DE242">
            <v>15.69247694403261</v>
          </cell>
          <cell r="DL242">
            <v>14.384322755435285</v>
          </cell>
          <cell r="DS242">
            <v>14.24267927405387</v>
          </cell>
          <cell r="DZ242">
            <v>15.228878963896305</v>
          </cell>
          <cell r="EG242">
            <v>14.545957006301432</v>
          </cell>
          <cell r="EN242">
            <v>15.74940830983269</v>
          </cell>
          <cell r="EU242">
            <v>15.427196524723607</v>
          </cell>
          <cell r="FB242">
            <v>15.427196524723607</v>
          </cell>
          <cell r="FI242">
            <v>15.429029671355947</v>
          </cell>
        </row>
        <row r="243">
          <cell r="F243">
            <v>51957</v>
          </cell>
          <cell r="M243">
            <v>1.4701942958115264</v>
          </cell>
          <cell r="N243">
            <v>2.0952125019878158</v>
          </cell>
          <cell r="O243">
            <v>3.2131098830830238</v>
          </cell>
          <cell r="P243">
            <v>17.015964811304183</v>
          </cell>
          <cell r="Q243">
            <v>24.249898334933917</v>
          </cell>
          <cell r="R243">
            <v>37.188393983813597</v>
          </cell>
          <cell r="S243">
            <v>11.163036975987655</v>
          </cell>
          <cell r="T243">
            <v>15.908737164111521</v>
          </cell>
          <cell r="U243">
            <v>24.396819206109424</v>
          </cell>
          <cell r="AC243">
            <v>13.395644371185185</v>
          </cell>
          <cell r="AD243">
            <v>19.090484596933827</v>
          </cell>
          <cell r="AE243">
            <v>29.276183047331308</v>
          </cell>
          <cell r="CP243">
            <v>12.415313304681511</v>
          </cell>
          <cell r="CQ243">
            <v>15.297306391446073</v>
          </cell>
          <cell r="CR243">
            <v>20.451992274500007</v>
          </cell>
          <cell r="CX243">
            <v>15.116549341366801</v>
          </cell>
          <cell r="DE243">
            <v>15.562897398398233</v>
          </cell>
          <cell r="DL243">
            <v>14.254631170695824</v>
          </cell>
          <cell r="DS243">
            <v>14.112975558015947</v>
          </cell>
          <cell r="DZ243">
            <v>15.100245492909977</v>
          </cell>
          <cell r="EG243">
            <v>14.416279265004107</v>
          </cell>
          <cell r="EN243">
            <v>15.620819420473362</v>
          </cell>
          <cell r="EU243">
            <v>15.297594258693552</v>
          </cell>
          <cell r="FB243">
            <v>15.297594258693552</v>
          </cell>
          <cell r="FI243">
            <v>15.300413342619626</v>
          </cell>
        </row>
        <row r="244">
          <cell r="F244">
            <v>51987</v>
          </cell>
          <cell r="M244">
            <v>1.4625791540627924</v>
          </cell>
          <cell r="N244">
            <v>2.0826263764562354</v>
          </cell>
          <cell r="O244">
            <v>3.191632736942128</v>
          </cell>
          <cell r="P244">
            <v>17.063539665085898</v>
          </cell>
          <cell r="Q244">
            <v>24.297473188715628</v>
          </cell>
          <cell r="R244">
            <v>37.235968837595323</v>
          </cell>
          <cell r="S244">
            <v>11.105215972899366</v>
          </cell>
          <cell r="T244">
            <v>15.813171982629232</v>
          </cell>
          <cell r="U244">
            <v>24.233745402060165</v>
          </cell>
          <cell r="AC244">
            <v>13.326259167479238</v>
          </cell>
          <cell r="AD244">
            <v>18.975806379155078</v>
          </cell>
          <cell r="AE244">
            <v>29.080494482472197</v>
          </cell>
          <cell r="CP244">
            <v>12.361428375924705</v>
          </cell>
          <cell r="CQ244">
            <v>15.220499984954676</v>
          </cell>
          <cell r="CR244">
            <v>20.334188886357325</v>
          </cell>
          <cell r="CX244">
            <v>15.039284441853576</v>
          </cell>
          <cell r="DE244">
            <v>15.486764667557626</v>
          </cell>
          <cell r="DL244">
            <v>14.17518000256146</v>
          </cell>
          <cell r="DS244">
            <v>14.033165078253695</v>
          </cell>
          <cell r="DZ244">
            <v>15.02389558616013</v>
          </cell>
          <cell r="EG244">
            <v>14.337238119733025</v>
          </cell>
          <cell r="EN244">
            <v>15.545789957451866</v>
          </cell>
          <cell r="EU244">
            <v>15.220788582381832</v>
          </cell>
          <cell r="FB244">
            <v>15.220788582381832</v>
          </cell>
          <cell r="FI244">
            <v>15.224571164681715</v>
          </cell>
        </row>
        <row r="245">
          <cell r="F245">
            <v>52018</v>
          </cell>
          <cell r="M245">
            <v>1.500190033704812</v>
          </cell>
          <cell r="N245">
            <v>2.1145296339646715</v>
          </cell>
          <cell r="O245">
            <v>3.2133274344880496</v>
          </cell>
          <cell r="P245">
            <v>17.664944555164688</v>
          </cell>
          <cell r="Q245">
            <v>24.898878078794418</v>
          </cell>
          <cell r="R245">
            <v>37.837373727674105</v>
          </cell>
          <cell r="S245">
            <v>11.3907915878636</v>
          </cell>
          <cell r="T245">
            <v>16.055410198513851</v>
          </cell>
          <cell r="U245">
            <v>24.39847105198136</v>
          </cell>
          <cell r="AC245">
            <v>13.668949905436321</v>
          </cell>
          <cell r="AD245">
            <v>19.266492238216621</v>
          </cell>
          <cell r="AE245">
            <v>29.278165262377634</v>
          </cell>
          <cell r="CP245">
            <v>12.528050594534722</v>
          </cell>
          <cell r="CQ245">
            <v>15.360804046160153</v>
          </cell>
          <cell r="CR245">
            <v>20.427420719990778</v>
          </cell>
          <cell r="CX245">
            <v>15.179427338853557</v>
          </cell>
          <cell r="DE245">
            <v>15.627305531496958</v>
          </cell>
          <cell r="DL245">
            <v>14.314554407504737</v>
          </cell>
          <cell r="DS245">
            <v>14.172413182096895</v>
          </cell>
          <cell r="DZ245">
            <v>15.165123840269805</v>
          </cell>
          <cell r="EG245">
            <v>14.476756651207898</v>
          </cell>
          <cell r="EN245">
            <v>15.687482358787891</v>
          </cell>
          <cell r="EU245">
            <v>15.361092900251688</v>
          </cell>
          <cell r="FB245">
            <v>15.361092900251688</v>
          </cell>
          <cell r="FI245">
            <v>15.36597788979681</v>
          </cell>
        </row>
        <row r="246">
          <cell r="F246">
            <v>52048</v>
          </cell>
          <cell r="M246">
            <v>1.5047958370143881</v>
          </cell>
          <cell r="N246">
            <v>2.1161942906291937</v>
          </cell>
          <cell r="O246">
            <v>3.2097316041788608</v>
          </cell>
          <cell r="P246">
            <v>17.804417049531828</v>
          </cell>
          <cell r="Q246">
            <v>25.038350573161559</v>
          </cell>
          <cell r="R246">
            <v>37.976846222041246</v>
          </cell>
          <cell r="S246">
            <v>11.425762987763193</v>
          </cell>
          <cell r="T246">
            <v>16.06804976863824</v>
          </cell>
          <cell r="U246">
            <v>24.371168275188385</v>
          </cell>
          <cell r="AC246">
            <v>13.71091558531583</v>
          </cell>
          <cell r="AD246">
            <v>19.281659722365887</v>
          </cell>
          <cell r="AE246">
            <v>29.245401930226059</v>
          </cell>
          <cell r="CP246">
            <v>12.514327844438519</v>
          </cell>
          <cell r="CQ246">
            <v>15.333519508240098</v>
          </cell>
          <cell r="CR246">
            <v>20.375879789310588</v>
          </cell>
          <cell r="CX246">
            <v>15.152637625163209</v>
          </cell>
          <cell r="DE246">
            <v>15.59929393554307</v>
          </cell>
          <cell r="DL246">
            <v>14.29012420341407</v>
          </cell>
          <cell r="DS246">
            <v>14.148370761660571</v>
          </cell>
          <cell r="DZ246">
            <v>15.138937942403038</v>
          </cell>
          <cell r="EG246">
            <v>14.451883933844778</v>
          </cell>
          <cell r="EN246">
            <v>15.659871384595757</v>
          </cell>
          <cell r="EU246">
            <v>15.33380757429217</v>
          </cell>
          <cell r="FB246">
            <v>15.33380757429217</v>
          </cell>
          <cell r="FI246">
            <v>15.339244030442504</v>
          </cell>
        </row>
        <row r="247">
          <cell r="F247">
            <v>52079</v>
          </cell>
          <cell r="M247">
            <v>1.5280631785972993</v>
          </cell>
          <cell r="N247">
            <v>2.1382011412616664</v>
          </cell>
          <cell r="O247">
            <v>3.229483961232642</v>
          </cell>
          <cell r="P247">
            <v>18.117062255245855</v>
          </cell>
          <cell r="Q247">
            <v>25.350995778875586</v>
          </cell>
          <cell r="R247">
            <v>38.289491427755273</v>
          </cell>
          <cell r="S247">
            <v>11.602429565210089</v>
          </cell>
          <cell r="T247">
            <v>16.235145565455849</v>
          </cell>
          <cell r="U247">
            <v>24.521145929694626</v>
          </cell>
          <cell r="AC247">
            <v>13.922915478252106</v>
          </cell>
          <cell r="AD247">
            <v>19.482174678547015</v>
          </cell>
          <cell r="AE247">
            <v>29.425375115633553</v>
          </cell>
          <cell r="CP247">
            <v>12.620311947134443</v>
          </cell>
          <cell r="CQ247">
            <v>15.433691418316359</v>
          </cell>
          <cell r="CR247">
            <v>20.465656106356537</v>
          </cell>
          <cell r="CX247">
            <v>15.252578196886832</v>
          </cell>
          <cell r="DE247">
            <v>15.69980575704186</v>
          </cell>
          <cell r="DL247">
            <v>14.388961666132394</v>
          </cell>
          <cell r="DS247">
            <v>14.247026929231264</v>
          </cell>
          <cell r="DZ247">
            <v>15.239103356853526</v>
          </cell>
          <cell r="EG247">
            <v>14.550928278694824</v>
          </cell>
          <cell r="EN247">
            <v>15.760703045340797</v>
          </cell>
          <cell r="EU247">
            <v>15.43397985278966</v>
          </cell>
          <cell r="FB247">
            <v>15.43397985278966</v>
          </cell>
          <cell r="FI247">
            <v>15.439665625775467</v>
          </cell>
        </row>
        <row r="248">
          <cell r="F248">
            <v>52110</v>
          </cell>
          <cell r="M248">
            <v>1.4809431849143497</v>
          </cell>
          <cell r="N248">
            <v>2.0894285191427877</v>
          </cell>
          <cell r="O248">
            <v>3.1777554748170238</v>
          </cell>
          <cell r="P248">
            <v>17.606085059596527</v>
          </cell>
          <cell r="Q248">
            <v>24.840018583226257</v>
          </cell>
          <cell r="R248">
            <v>37.778514232105948</v>
          </cell>
          <cell r="S248">
            <v>11.244652206605439</v>
          </cell>
          <cell r="T248">
            <v>15.864819965853119</v>
          </cell>
          <cell r="U248">
            <v>24.12837675067215</v>
          </cell>
          <cell r="AC248">
            <v>13.493582647926528</v>
          </cell>
          <cell r="AD248">
            <v>19.037783959023741</v>
          </cell>
          <cell r="AE248">
            <v>28.954052100806585</v>
          </cell>
          <cell r="CP248">
            <v>12.360570721822883</v>
          </cell>
          <cell r="CQ248">
            <v>15.166329833021246</v>
          </cell>
          <cell r="CR248">
            <v>20.184664869341784</v>
          </cell>
          <cell r="CX248">
            <v>14.986239195017969</v>
          </cell>
          <cell r="DE248">
            <v>15.430941663480805</v>
          </cell>
          <cell r="DL248">
            <v>14.12749872987607</v>
          </cell>
          <cell r="DS248">
            <v>13.986365370745261</v>
          </cell>
          <cell r="DZ248">
            <v>14.973156404225469</v>
          </cell>
          <cell r="EG248">
            <v>14.288550862687629</v>
          </cell>
          <cell r="EN248">
            <v>15.491811088519363</v>
          </cell>
          <cell r="EU248">
            <v>15.166616638964561</v>
          </cell>
          <cell r="FB248">
            <v>15.166616638964561</v>
          </cell>
          <cell r="FI248">
            <v>15.172586278446943</v>
          </cell>
        </row>
        <row r="249">
          <cell r="F249">
            <v>52140</v>
          </cell>
          <cell r="M249">
            <v>1.4426986386566301</v>
          </cell>
          <cell r="N249">
            <v>2.0461702591194935</v>
          </cell>
          <cell r="O249">
            <v>3.1255297680334415</v>
          </cell>
          <cell r="P249">
            <v>17.293913570730062</v>
          </cell>
          <cell r="Q249">
            <v>24.527847094359792</v>
          </cell>
          <cell r="R249">
            <v>37.466342743239487</v>
          </cell>
          <cell r="S249">
            <v>10.954265224952012</v>
          </cell>
          <cell r="T249">
            <v>15.536364361357407</v>
          </cell>
          <cell r="U249">
            <v>23.731832227554943</v>
          </cell>
          <cell r="AC249">
            <v>13.145118269942415</v>
          </cell>
          <cell r="AD249">
            <v>18.643637233628887</v>
          </cell>
          <cell r="AE249">
            <v>28.478198673065936</v>
          </cell>
          <cell r="CP249">
            <v>12.141549556112334</v>
          </cell>
          <cell r="CQ249">
            <v>14.924190159291868</v>
          </cell>
          <cell r="CR249">
            <v>19.901175808804634</v>
          </cell>
          <cell r="CX249">
            <v>14.744404665521584</v>
          </cell>
          <cell r="DE249">
            <v>15.188353633440732</v>
          </cell>
          <cell r="DL249">
            <v>13.887119243814926</v>
          </cell>
          <cell r="DS249">
            <v>13.746225019994531</v>
          </cell>
          <cell r="DZ249">
            <v>14.732300998665815</v>
          </cell>
          <cell r="EG249">
            <v>14.047898491094603</v>
          </cell>
          <cell r="EN249">
            <v>15.250076878333429</v>
          </cell>
          <cell r="EU249">
            <v>14.924476479273331</v>
          </cell>
          <cell r="FB249">
            <v>14.924476479273331</v>
          </cell>
          <cell r="FI249">
            <v>14.931392960396781</v>
          </cell>
        </row>
        <row r="250">
          <cell r="F250">
            <v>52171</v>
          </cell>
          <cell r="M250">
            <v>1.397085444811798</v>
          </cell>
          <cell r="N250">
            <v>1.99760644885645</v>
          </cell>
          <cell r="O250">
            <v>3.0716885333146933</v>
          </cell>
          <cell r="P250">
            <v>16.829425060122887</v>
          </cell>
          <cell r="Q250">
            <v>24.063358583752624</v>
          </cell>
          <cell r="R250">
            <v>37.001854232632304</v>
          </cell>
          <cell r="S250">
            <v>10.607928845513339</v>
          </cell>
          <cell r="T250">
            <v>15.167624249111249</v>
          </cell>
          <cell r="U250">
            <v>23.323021163799282</v>
          </cell>
          <cell r="AC250">
            <v>12.729514614616006</v>
          </cell>
          <cell r="AD250">
            <v>18.201149098933499</v>
          </cell>
          <cell r="AE250">
            <v>27.987625396559132</v>
          </cell>
          <cell r="CP250">
            <v>11.891072059887348</v>
          </cell>
          <cell r="CQ250">
            <v>14.660107209601769</v>
          </cell>
          <cell r="CR250">
            <v>19.612758366699804</v>
          </cell>
          <cell r="CX250">
            <v>14.480997359596962</v>
          </cell>
          <cell r="DE250">
            <v>14.923277942898006</v>
          </cell>
          <cell r="DL250">
            <v>13.626933663616127</v>
          </cell>
          <cell r="DS250">
            <v>13.486568928031513</v>
          </cell>
          <cell r="DZ250">
            <v>14.469500240220075</v>
          </cell>
          <cell r="EG250">
            <v>13.787108693649104</v>
          </cell>
          <cell r="EN250">
            <v>14.985330289678171</v>
          </cell>
          <cell r="EU250">
            <v>14.660392453577009</v>
          </cell>
          <cell r="FB250">
            <v>14.660392453577009</v>
          </cell>
          <cell r="FI250">
            <v>14.667844003418004</v>
          </cell>
        </row>
        <row r="251">
          <cell r="F251">
            <v>52201</v>
          </cell>
          <cell r="M251">
            <v>1.458485178154628</v>
          </cell>
          <cell r="N251">
            <v>2.0571667228788511</v>
          </cell>
          <cell r="O251">
            <v>3.1279587803640907</v>
          </cell>
          <cell r="P251">
            <v>17.623033342091531</v>
          </cell>
          <cell r="Q251">
            <v>24.856966865721262</v>
          </cell>
          <cell r="R251">
            <v>37.795462514600949</v>
          </cell>
          <cell r="S251">
            <v>11.074130826825924</v>
          </cell>
          <cell r="T251">
            <v>15.619859401367108</v>
          </cell>
          <cell r="U251">
            <v>23.750275473144601</v>
          </cell>
          <cell r="AC251">
            <v>13.288956992191109</v>
          </cell>
          <cell r="AD251">
            <v>18.743831281640528</v>
          </cell>
          <cell r="AE251">
            <v>28.500330567773521</v>
          </cell>
          <cell r="CP251">
            <v>12.13808029906456</v>
          </cell>
          <cell r="CQ251">
            <v>14.89863360138242</v>
          </cell>
          <cell r="CR251">
            <v>19.836114264408817</v>
          </cell>
          <cell r="CX251">
            <v>14.720312348273286</v>
          </cell>
          <cell r="DE251">
            <v>15.160645628871555</v>
          </cell>
          <cell r="DL251">
            <v>13.87000898138289</v>
          </cell>
          <cell r="DS251">
            <v>13.730262253097941</v>
          </cell>
          <cell r="DZ251">
            <v>14.709214083316331</v>
          </cell>
          <cell r="EG251">
            <v>14.029478782019243</v>
          </cell>
          <cell r="EN251">
            <v>15.222773001534652</v>
          </cell>
          <cell r="EU251">
            <v>14.898917589466297</v>
          </cell>
          <cell r="FB251">
            <v>14.898917589466297</v>
          </cell>
          <cell r="FI251">
            <v>14.906684565251785</v>
          </cell>
        </row>
        <row r="252">
          <cell r="F252">
            <v>52232</v>
          </cell>
          <cell r="M252">
            <v>1.5066406073907292</v>
          </cell>
          <cell r="N252">
            <v>2.1755301201270822</v>
          </cell>
          <cell r="O252">
            <v>3.3228566946883755</v>
          </cell>
          <cell r="P252">
            <v>17.496446559968366</v>
          </cell>
          <cell r="Q252">
            <v>25.264184636790162</v>
          </cell>
          <cell r="R252">
            <v>38.587958070328874</v>
          </cell>
          <cell r="S252">
            <v>11.439770143131684</v>
          </cell>
          <cell r="T252">
            <v>16.518580736261271</v>
          </cell>
          <cell r="U252">
            <v>25.23011567545197</v>
          </cell>
          <cell r="AC252">
            <v>13.727724171758018</v>
          </cell>
          <cell r="AD252">
            <v>19.822296883513527</v>
          </cell>
          <cell r="AE252">
            <v>30.276138810542363</v>
          </cell>
          <cell r="CP252">
            <v>12.651653789547893</v>
          </cell>
          <cell r="CQ252">
            <v>15.735939867082985</v>
          </cell>
          <cell r="CR252">
            <v>21.026325368612341</v>
          </cell>
          <cell r="CX252">
            <v>15.545984697607182</v>
          </cell>
          <cell r="DE252">
            <v>16.015045908671521</v>
          </cell>
          <cell r="DL252">
            <v>14.640206405074322</v>
          </cell>
          <cell r="DS252">
            <v>14.491342413866212</v>
          </cell>
          <cell r="DZ252">
            <v>15.508136072628622</v>
          </cell>
          <cell r="EG252">
            <v>14.810080228177235</v>
          </cell>
          <cell r="EN252">
            <v>16.06633335854702</v>
          </cell>
          <cell r="EU252">
            <v>15.736242382928188</v>
          </cell>
          <cell r="FB252">
            <v>15.736242382928188</v>
          </cell>
          <cell r="FI252">
            <v>15.735857426566199</v>
          </cell>
        </row>
        <row r="253">
          <cell r="F253">
            <v>52263</v>
          </cell>
          <cell r="M253">
            <v>1.4427320358636218</v>
          </cell>
          <cell r="N253">
            <v>2.1079797280800086</v>
          </cell>
          <cell r="O253">
            <v>3.2490595946532408</v>
          </cell>
          <cell r="P253">
            <v>16.846002926054847</v>
          </cell>
          <cell r="Q253">
            <v>24.613741002876651</v>
          </cell>
          <cell r="R253">
            <v>37.937514436415363</v>
          </cell>
          <cell r="S253">
            <v>10.954518806575615</v>
          </cell>
          <cell r="T253">
            <v>16.005677423881249</v>
          </cell>
          <cell r="U253">
            <v>24.669781739481863</v>
          </cell>
          <cell r="AC253">
            <v>13.145422567890735</v>
          </cell>
          <cell r="AD253">
            <v>19.206812908657501</v>
          </cell>
          <cell r="AE253">
            <v>29.603738087378236</v>
          </cell>
          <cell r="CP253">
            <v>12.412169460225305</v>
          </cell>
          <cell r="CQ253">
            <v>15.479662904428981</v>
          </cell>
          <cell r="CR253">
            <v>20.741244494234277</v>
          </cell>
          <cell r="CX253">
            <v>15.289738531659808</v>
          </cell>
          <cell r="DE253">
            <v>15.758723695620247</v>
          </cell>
          <cell r="DL253">
            <v>14.384107089504464</v>
          </cell>
          <cell r="DS253">
            <v>14.235267233047086</v>
          </cell>
          <cell r="DZ253">
            <v>15.252559788486355</v>
          </cell>
          <cell r="EG253">
            <v>14.55395337161279</v>
          </cell>
          <cell r="EN253">
            <v>15.81066657600924</v>
          </cell>
          <cell r="EU253">
            <v>15.479965371228444</v>
          </cell>
          <cell r="FB253">
            <v>15.479965371228444</v>
          </cell>
          <cell r="FI253">
            <v>15.480244222829956</v>
          </cell>
        </row>
        <row r="254">
          <cell r="F254">
            <v>52291</v>
          </cell>
          <cell r="M254">
            <v>1.480223676772092</v>
          </cell>
          <cell r="N254">
            <v>2.1407923804368143</v>
          </cell>
          <cell r="O254">
            <v>3.2738465150989109</v>
          </cell>
          <cell r="P254">
            <v>17.406198253848316</v>
          </cell>
          <cell r="Q254">
            <v>25.173936330670106</v>
          </cell>
          <cell r="R254">
            <v>38.497709764208828</v>
          </cell>
          <cell r="S254">
            <v>11.239189053864724</v>
          </cell>
          <cell r="T254">
            <v>16.254820583110462</v>
          </cell>
          <cell r="U254">
            <v>24.857986325939702</v>
          </cell>
          <cell r="AC254">
            <v>13.487026864637668</v>
          </cell>
          <cell r="AD254">
            <v>19.505784699732551</v>
          </cell>
          <cell r="AE254">
            <v>29.829583591127641</v>
          </cell>
          <cell r="CP254">
            <v>12.548148677633241</v>
          </cell>
          <cell r="CQ254">
            <v>15.59406705006189</v>
          </cell>
          <cell r="CR254">
            <v>20.818641551664715</v>
          </cell>
          <cell r="CX254">
            <v>15.40438763899124</v>
          </cell>
          <cell r="DE254">
            <v>15.872767912696315</v>
          </cell>
          <cell r="DL254">
            <v>14.499924267121296</v>
          </cell>
          <cell r="DS254">
            <v>14.351276382149798</v>
          </cell>
          <cell r="DZ254">
            <v>15.368108524715696</v>
          </cell>
          <cell r="EG254">
            <v>14.669551483960923</v>
          </cell>
          <cell r="EN254">
            <v>15.925495474207082</v>
          </cell>
          <cell r="EU254">
            <v>15.594369126744072</v>
          </cell>
          <cell r="FB254">
            <v>15.594369126744072</v>
          </cell>
          <cell r="FI254">
            <v>15.595499294981588</v>
          </cell>
        </row>
        <row r="255">
          <cell r="F255">
            <v>52322</v>
          </cell>
          <cell r="M255">
            <v>1.4646714586956042</v>
          </cell>
          <cell r="N255">
            <v>2.1198552661675039</v>
          </cell>
          <cell r="O255">
            <v>3.2436728462333031</v>
          </cell>
          <cell r="P255">
            <v>17.364873994130157</v>
          </cell>
          <cell r="Q255">
            <v>25.13261207095195</v>
          </cell>
          <cell r="R255">
            <v>38.456385504490662</v>
          </cell>
          <cell r="S255">
            <v>11.121102630906167</v>
          </cell>
          <cell r="T255">
            <v>16.095847186584134</v>
          </cell>
          <cell r="U255">
            <v>24.62888070214046</v>
          </cell>
          <cell r="AC255">
            <v>13.345323157087401</v>
          </cell>
          <cell r="AD255">
            <v>19.315016623900959</v>
          </cell>
          <cell r="AE255">
            <v>29.554656842568555</v>
          </cell>
          <cell r="CP255">
            <v>12.443001889661563</v>
          </cell>
          <cell r="CQ255">
            <v>15.464090211625599</v>
          </cell>
          <cell r="CR255">
            <v>20.646074455490321</v>
          </cell>
          <cell r="CX255">
            <v>15.274394823412546</v>
          </cell>
          <cell r="DE255">
            <v>15.742814549888426</v>
          </cell>
          <cell r="DL255">
            <v>14.369855266467953</v>
          </cell>
          <cell r="DS255">
            <v>14.221194860535887</v>
          </cell>
          <cell r="DZ255">
            <v>15.239092902453001</v>
          </cell>
          <cell r="EG255">
            <v>14.539496771406556</v>
          </cell>
          <cell r="EN255">
            <v>15.796526801956599</v>
          </cell>
          <cell r="EU255">
            <v>15.464392313752406</v>
          </cell>
          <cell r="FB255">
            <v>15.464392313752406</v>
          </cell>
          <cell r="FI255">
            <v>15.466502826377672</v>
          </cell>
        </row>
        <row r="256">
          <cell r="F256">
            <v>52352</v>
          </cell>
          <cell r="M256">
            <v>1.4570032964733164</v>
          </cell>
          <cell r="N256">
            <v>2.1069762028073886</v>
          </cell>
          <cell r="O256">
            <v>3.2218556768945454</v>
          </cell>
          <cell r="P256">
            <v>17.412448847911868</v>
          </cell>
          <cell r="Q256">
            <v>25.180186924733661</v>
          </cell>
          <cell r="R256">
            <v>38.503960358272373</v>
          </cell>
          <cell r="S256">
            <v>11.062879048710849</v>
          </cell>
          <cell r="T256">
            <v>15.998057757721131</v>
          </cell>
          <cell r="U256">
            <v>24.463225136251122</v>
          </cell>
          <cell r="AC256">
            <v>13.275454858453017</v>
          </cell>
          <cell r="AD256">
            <v>19.197669309265358</v>
          </cell>
          <cell r="AE256">
            <v>29.355870163501347</v>
          </cell>
          <cell r="CP256">
            <v>12.388933039600479</v>
          </cell>
          <cell r="CQ256">
            <v>15.385993611801984</v>
          </cell>
          <cell r="CR256">
            <v>20.526763760805682</v>
          </cell>
          <cell r="CX256">
            <v>15.195825024434802</v>
          </cell>
          <cell r="DE256">
            <v>15.665413233816</v>
          </cell>
          <cell r="DL256">
            <v>14.289029074452653</v>
          </cell>
          <cell r="DS256">
            <v>14.139997831996824</v>
          </cell>
          <cell r="DZ256">
            <v>15.161385984020193</v>
          </cell>
          <cell r="EG256">
            <v>14.459093753709823</v>
          </cell>
          <cell r="EN256">
            <v>15.72021041416458</v>
          </cell>
          <cell r="EU256">
            <v>15.386296467528927</v>
          </cell>
          <cell r="FB256">
            <v>15.386296467528927</v>
          </cell>
          <cell r="FI256">
            <v>15.389363186805229</v>
          </cell>
        </row>
        <row r="257">
          <cell r="F257">
            <v>52383</v>
          </cell>
          <cell r="M257">
            <v>1.4934512730072484</v>
          </cell>
          <cell r="N257">
            <v>2.1374410870663465</v>
          </cell>
          <cell r="O257">
            <v>3.242057938351945</v>
          </cell>
          <cell r="P257">
            <v>18.013853737990651</v>
          </cell>
          <cell r="Q257">
            <v>25.781591814812447</v>
          </cell>
          <cell r="R257">
            <v>39.105365248351156</v>
          </cell>
          <cell r="S257">
            <v>11.339624857688177</v>
          </cell>
          <cell r="T257">
            <v>16.229374550624488</v>
          </cell>
          <cell r="U257">
            <v>24.616618869508017</v>
          </cell>
          <cell r="AC257">
            <v>13.607549829225812</v>
          </cell>
          <cell r="AD257">
            <v>19.475249460749385</v>
          </cell>
          <cell r="AE257">
            <v>29.539942643409621</v>
          </cell>
          <cell r="CP257">
            <v>12.550197979622627</v>
          </cell>
          <cell r="CQ257">
            <v>15.519670186551632</v>
          </cell>
          <cell r="CR257">
            <v>20.613118821279603</v>
          </cell>
          <cell r="CX257">
            <v>15.329335278833847</v>
          </cell>
          <cell r="DE257">
            <v>15.799334187356822</v>
          </cell>
          <cell r="DL257">
            <v>14.421746250339535</v>
          </cell>
          <cell r="DS257">
            <v>14.272584666017893</v>
          </cell>
          <cell r="DZ257">
            <v>15.295958932939831</v>
          </cell>
          <cell r="EG257">
            <v>14.591959667185133</v>
          </cell>
          <cell r="EN257">
            <v>15.855272107710423</v>
          </cell>
          <cell r="EU257">
            <v>15.519973307154451</v>
          </cell>
          <cell r="FB257">
            <v>15.519973307154451</v>
          </cell>
          <cell r="FI257">
            <v>15.524135523272632</v>
          </cell>
        </row>
        <row r="258">
          <cell r="F258">
            <v>52413</v>
          </cell>
          <cell r="M258">
            <v>1.4978090928271692</v>
          </cell>
          <cell r="N258">
            <v>2.1387158100449319</v>
          </cell>
          <cell r="O258">
            <v>3.238044315690995</v>
          </cell>
          <cell r="P258">
            <v>18.153326232357784</v>
          </cell>
          <cell r="Q258">
            <v>25.921064309179584</v>
          </cell>
          <cell r="R258">
            <v>39.244837742718296</v>
          </cell>
          <cell r="S258">
            <v>11.372713343967208</v>
          </cell>
          <cell r="T258">
            <v>16.239053393607779</v>
          </cell>
          <cell r="U258">
            <v>24.586143837534696</v>
          </cell>
          <cell r="AC258">
            <v>13.647256012760648</v>
          </cell>
          <cell r="AD258">
            <v>19.486864072329336</v>
          </cell>
          <cell r="AE258">
            <v>29.503372605041633</v>
          </cell>
          <cell r="CP258">
            <v>12.535539736457379</v>
          </cell>
          <cell r="CQ258">
            <v>15.490795615454257</v>
          </cell>
          <cell r="CR258">
            <v>20.559859399592344</v>
          </cell>
          <cell r="CX258">
            <v>15.300971374474978</v>
          </cell>
          <cell r="DE258">
            <v>15.769709280417846</v>
          </cell>
          <cell r="DL258">
            <v>14.3958173986709</v>
          </cell>
          <cell r="DS258">
            <v>14.247056013454555</v>
          </cell>
          <cell r="DZ258">
            <v>15.268246195261863</v>
          </cell>
          <cell r="EG258">
            <v>14.565574134545713</v>
          </cell>
          <cell r="EN258">
            <v>15.826058738129527</v>
          </cell>
          <cell r="EU258">
            <v>15.491097922787395</v>
          </cell>
          <cell r="FB258">
            <v>15.491097922787395</v>
          </cell>
          <cell r="FI258">
            <v>15.495810589983336</v>
          </cell>
        </row>
        <row r="259">
          <cell r="F259">
            <v>52444</v>
          </cell>
          <cell r="M259">
            <v>1.5204639286520909</v>
          </cell>
          <cell r="N259">
            <v>2.1600493191436367</v>
          </cell>
          <cell r="O259">
            <v>3.2571113917872387</v>
          </cell>
          <cell r="P259">
            <v>18.465971438071819</v>
          </cell>
          <cell r="Q259">
            <v>26.233709514893611</v>
          </cell>
          <cell r="R259">
            <v>39.557482948432323</v>
          </cell>
          <cell r="S259">
            <v>11.544729226982815</v>
          </cell>
          <cell r="T259">
            <v>16.401036576085684</v>
          </cell>
          <cell r="U259">
            <v>24.730918222860993</v>
          </cell>
          <cell r="AC259">
            <v>13.853675072379376</v>
          </cell>
          <cell r="AD259">
            <v>19.681243891302817</v>
          </cell>
          <cell r="AE259">
            <v>29.677101867433191</v>
          </cell>
          <cell r="CP259">
            <v>12.638690656435795</v>
          </cell>
          <cell r="CQ259">
            <v>15.587853825728086</v>
          </cell>
          <cell r="CR259">
            <v>20.646466963500735</v>
          </cell>
          <cell r="CX259">
            <v>15.397790828203524</v>
          </cell>
          <cell r="DE259">
            <v>15.867118301856433</v>
          </cell>
          <cell r="DL259">
            <v>14.491498370638148</v>
          </cell>
          <cell r="DS259">
            <v>14.342549876787935</v>
          </cell>
          <cell r="DZ259">
            <v>15.365265484206741</v>
          </cell>
          <cell r="EG259">
            <v>14.661468622613889</v>
          </cell>
          <cell r="EN259">
            <v>15.923779630805099</v>
          </cell>
          <cell r="EU259">
            <v>15.588156513296404</v>
          </cell>
          <cell r="FB259">
            <v>15.588156513296404</v>
          </cell>
          <cell r="FI259">
            <v>15.59311610416705</v>
          </cell>
        </row>
        <row r="260">
          <cell r="F260">
            <v>52475</v>
          </cell>
          <cell r="M260">
            <v>1.4743863445416381</v>
          </cell>
          <cell r="N260">
            <v>2.1122393448719241</v>
          </cell>
          <cell r="O260">
            <v>3.2063298994521148</v>
          </cell>
          <cell r="P260">
            <v>17.954994242422472</v>
          </cell>
          <cell r="Q260">
            <v>25.722732319244276</v>
          </cell>
          <cell r="R260">
            <v>39.046505752782984</v>
          </cell>
          <cell r="S260">
            <v>11.194866779104629</v>
          </cell>
          <cell r="T260">
            <v>16.038020264475286</v>
          </cell>
          <cell r="U260">
            <v>24.345339474359648</v>
          </cell>
          <cell r="AC260">
            <v>13.433840134925553</v>
          </cell>
          <cell r="AD260">
            <v>19.245624317370343</v>
          </cell>
          <cell r="AE260">
            <v>29.214407369231573</v>
          </cell>
          <cell r="CP260">
            <v>12.384031492642475</v>
          </cell>
          <cell r="CQ260">
            <v>15.325206516279177</v>
          </cell>
          <cell r="CR260">
            <v>20.370117821959063</v>
          </cell>
          <cell r="CX260">
            <v>15.136198957125286</v>
          </cell>
          <cell r="DE260">
            <v>15.602920209522322</v>
          </cell>
          <cell r="DL260">
            <v>14.234939230008349</v>
          </cell>
          <cell r="DS260">
            <v>14.086817861678149</v>
          </cell>
          <cell r="DZ260">
            <v>15.104168444792766</v>
          </cell>
          <cell r="EG260">
            <v>14.403965620590004</v>
          </cell>
          <cell r="EN260">
            <v>15.65958110783799</v>
          </cell>
          <cell r="EU260">
            <v>15.325507522993895</v>
          </cell>
          <cell r="FB260">
            <v>15.325507522993895</v>
          </cell>
          <cell r="FI260">
            <v>15.330753788027891</v>
          </cell>
        </row>
        <row r="261">
          <cell r="F261">
            <v>52505</v>
          </cell>
          <cell r="M261">
            <v>1.436814945327753</v>
          </cell>
          <cell r="N261">
            <v>2.069412252236563</v>
          </cell>
          <cell r="O261">
            <v>3.1544878699469279</v>
          </cell>
          <cell r="P261">
            <v>17.642822753556025</v>
          </cell>
          <cell r="Q261">
            <v>25.410560830377822</v>
          </cell>
          <cell r="R261">
            <v>38.73433426391653</v>
          </cell>
          <cell r="S261">
            <v>10.909590935048465</v>
          </cell>
          <cell r="T261">
            <v>15.712838470460303</v>
          </cell>
          <cell r="U261">
            <v>23.95170817411222</v>
          </cell>
          <cell r="AC261">
            <v>13.091509122058158</v>
          </cell>
          <cell r="AD261">
            <v>18.855406164552363</v>
          </cell>
          <cell r="AE261">
            <v>28.742049808934663</v>
          </cell>
          <cell r="CP261">
            <v>12.168340054159653</v>
          </cell>
          <cell r="CQ261">
            <v>15.085280788367392</v>
          </cell>
          <cell r="CR261">
            <v>20.088623727750562</v>
          </cell>
          <cell r="CX261">
            <v>14.896588231483021</v>
          </cell>
          <cell r="DE261">
            <v>15.362531640631902</v>
          </cell>
          <cell r="DL261">
            <v>13.996830554658358</v>
          </cell>
          <cell r="DS261">
            <v>13.848956047180694</v>
          </cell>
          <cell r="DZ261">
            <v>14.865562773336922</v>
          </cell>
          <cell r="EG261">
            <v>14.165575243826162</v>
          </cell>
          <cell r="EN261">
            <v>15.42004977896314</v>
          </cell>
          <cell r="EU261">
            <v>15.085581293420701</v>
          </cell>
          <cell r="FB261">
            <v>15.085581293420701</v>
          </cell>
          <cell r="FI261">
            <v>15.091770486715978</v>
          </cell>
        </row>
        <row r="262">
          <cell r="F262">
            <v>52536</v>
          </cell>
          <cell r="M262">
            <v>1.3921472220199338</v>
          </cell>
          <cell r="N262">
            <v>2.0216515052693218</v>
          </cell>
          <cell r="O262">
            <v>3.1014217501600645</v>
          </cell>
          <cell r="P262">
            <v>17.178334242948853</v>
          </cell>
          <cell r="Q262">
            <v>24.946072319770654</v>
          </cell>
          <cell r="R262">
            <v>38.269845753309369</v>
          </cell>
          <cell r="S262">
            <v>10.570433418018965</v>
          </cell>
          <cell r="T262">
            <v>15.350195936806742</v>
          </cell>
          <cell r="U262">
            <v>23.548782479841339</v>
          </cell>
          <cell r="AC262">
            <v>12.684520101622757</v>
          </cell>
          <cell r="AD262">
            <v>18.420235124168091</v>
          </cell>
          <cell r="AE262">
            <v>28.258538975809611</v>
          </cell>
          <cell r="CP262">
            <v>11.92245307230513</v>
          </cell>
          <cell r="CQ262">
            <v>14.82513170548034</v>
          </cell>
          <cell r="CR262">
            <v>19.804011281016237</v>
          </cell>
          <cell r="CX262">
            <v>14.637136692586841</v>
          </cell>
          <cell r="DE262">
            <v>15.101357638324847</v>
          </cell>
          <cell r="DL262">
            <v>13.740705170068797</v>
          </cell>
          <cell r="DS262">
            <v>13.593377313586791</v>
          </cell>
          <cell r="DZ262">
            <v>14.606783924061777</v>
          </cell>
          <cell r="EG262">
            <v>13.908826056974002</v>
          </cell>
          <cell r="EN262">
            <v>15.159221145185752</v>
          </cell>
          <cell r="EU262">
            <v>14.825431099649904</v>
          </cell>
          <cell r="FB262">
            <v>14.825431099649904</v>
          </cell>
          <cell r="FI262">
            <v>14.832155410332771</v>
          </cell>
        </row>
        <row r="263">
          <cell r="F263">
            <v>52566</v>
          </cell>
          <cell r="M263">
            <v>1.4520006339890459</v>
          </cell>
          <cell r="N263">
            <v>2.0795766790697869</v>
          </cell>
          <cell r="O263">
            <v>3.1560394735507882</v>
          </cell>
          <cell r="P263">
            <v>17.971942524917484</v>
          </cell>
          <cell r="Q263">
            <v>25.739680601739288</v>
          </cell>
          <cell r="R263">
            <v>39.063454035277999</v>
          </cell>
          <cell r="S263">
            <v>11.024894337132661</v>
          </cell>
          <cell r="T263">
            <v>15.790015938025139</v>
          </cell>
          <cell r="U263">
            <v>23.963489343751711</v>
          </cell>
          <cell r="AC263">
            <v>13.22987320455919</v>
          </cell>
          <cell r="AD263">
            <v>18.948019125630168</v>
          </cell>
          <cell r="AE263">
            <v>28.756187212502052</v>
          </cell>
          <cell r="CP263">
            <v>12.162542866087488</v>
          </cell>
          <cell r="CQ263">
            <v>15.056330287747967</v>
          </cell>
          <cell r="CR263">
            <v>20.019959028793764</v>
          </cell>
          <cell r="CX263">
            <v>14.86914956857756</v>
          </cell>
          <cell r="DE263">
            <v>15.33135975777248</v>
          </cell>
          <cell r="DL263">
            <v>13.976600907369166</v>
          </cell>
          <cell r="DS263">
            <v>13.829911196266252</v>
          </cell>
          <cell r="DZ263">
            <v>14.839274629152568</v>
          </cell>
          <cell r="EG263">
            <v>14.14399358462231</v>
          </cell>
          <cell r="EN263">
            <v>15.389318988068963</v>
          </cell>
          <cell r="EU263">
            <v>15.056628385102314</v>
          </cell>
          <cell r="FB263">
            <v>15.056628385102314</v>
          </cell>
          <cell r="FI263">
            <v>15.06366992683318</v>
          </cell>
        </row>
        <row r="264">
          <cell r="F264">
            <v>52597</v>
          </cell>
          <cell r="M264">
            <v>1.505689432372284</v>
          </cell>
          <cell r="N264">
            <v>2.1889989200412594</v>
          </cell>
          <cell r="O264">
            <v>3.3696754260074813</v>
          </cell>
          <cell r="P264">
            <v>17.911219683083399</v>
          </cell>
          <cell r="Q264">
            <v>26.039659773076732</v>
          </cell>
          <cell r="R264">
            <v>40.08462536714196</v>
          </cell>
          <cell r="S264">
            <v>11.432547967170459</v>
          </cell>
          <cell r="T264">
            <v>16.620847975287081</v>
          </cell>
          <cell r="U264">
            <v>25.585605579319076</v>
          </cell>
          <cell r="AC264">
            <v>13.719057560604552</v>
          </cell>
          <cell r="AD264">
            <v>19.945017570344493</v>
          </cell>
          <cell r="AE264">
            <v>30.702726695182893</v>
          </cell>
          <cell r="CP264">
            <v>12.705067604754628</v>
          </cell>
          <cell r="CQ264">
            <v>15.855844974313635</v>
          </cell>
          <cell r="CR264">
            <v>21.300008831102563</v>
          </cell>
          <cell r="CX264">
            <v>15.65646553609189</v>
          </cell>
          <cell r="DE264">
            <v>16.148798337624488</v>
          </cell>
          <cell r="DL264">
            <v>14.705748755827264</v>
          </cell>
          <cell r="DS264">
            <v>14.549499157459261</v>
          </cell>
          <cell r="DZ264">
            <v>15.598157946306296</v>
          </cell>
          <cell r="EG264">
            <v>14.884050549415221</v>
          </cell>
          <cell r="EN264">
            <v>16.195391143739382</v>
          </cell>
          <cell r="EU264">
            <v>15.856162498913976</v>
          </cell>
          <cell r="FB264">
            <v>15.856162498913976</v>
          </cell>
          <cell r="FI264">
            <v>15.854870790701797</v>
          </cell>
        </row>
        <row r="265">
          <cell r="F265">
            <v>52628</v>
          </cell>
          <cell r="M265">
            <v>1.4431103761165178</v>
          </cell>
          <cell r="N265">
            <v>2.1226995326003015</v>
          </cell>
          <cell r="O265">
            <v>3.2969477543058234</v>
          </cell>
          <cell r="P265">
            <v>17.260776049169895</v>
          </cell>
          <cell r="Q265">
            <v>25.389216139163231</v>
          </cell>
          <cell r="R265">
            <v>39.434181733228456</v>
          </cell>
          <cell r="S265">
            <v>10.95739150594917</v>
          </cell>
          <cell r="T265">
            <v>16.117443414680881</v>
          </cell>
          <cell r="U265">
            <v>25.033391704801925</v>
          </cell>
          <cell r="AC265">
            <v>13.148869807139004</v>
          </cell>
          <cell r="AD265">
            <v>19.340932097617056</v>
          </cell>
          <cell r="AE265">
            <v>30.04007004576231</v>
          </cell>
          <cell r="CP265">
            <v>12.471862017770022</v>
          </cell>
          <cell r="CQ265">
            <v>15.605484737032059</v>
          </cell>
          <cell r="CR265">
            <v>21.020007423986211</v>
          </cell>
          <cell r="CX265">
            <v>15.40613709727605</v>
          </cell>
          <cell r="DE265">
            <v>15.898391378035079</v>
          </cell>
          <cell r="DL265">
            <v>14.45557194415631</v>
          </cell>
          <cell r="DS265">
            <v>14.299347265597216</v>
          </cell>
          <cell r="DZ265">
            <v>15.34849893282945</v>
          </cell>
          <cell r="EG265">
            <v>14.633845300892775</v>
          </cell>
          <cell r="EN265">
            <v>15.945636879219911</v>
          </cell>
          <cell r="EU265">
            <v>15.605802210991293</v>
          </cell>
          <cell r="FB265">
            <v>15.605802210991293</v>
          </cell>
          <cell r="FI265">
            <v>15.605170834815537</v>
          </cell>
        </row>
        <row r="266">
          <cell r="F266">
            <v>52657</v>
          </cell>
          <cell r="M266">
            <v>1.4794667918914952</v>
          </cell>
          <cell r="N266">
            <v>2.1542760898049638</v>
          </cell>
          <cell r="O266">
            <v>3.3202652915237092</v>
          </cell>
          <cell r="P266">
            <v>17.820971376963346</v>
          </cell>
          <cell r="Q266">
            <v>25.949411466956679</v>
          </cell>
          <cell r="R266">
            <v>39.994377061021908</v>
          </cell>
          <cell r="S266">
            <v>11.233442103320337</v>
          </cell>
          <cell r="T266">
            <v>16.357201028116229</v>
          </cell>
          <cell r="U266">
            <v>25.210439412641485</v>
          </cell>
          <cell r="AC266">
            <v>13.480130523984403</v>
          </cell>
          <cell r="AD266">
            <v>19.628641233739472</v>
          </cell>
          <cell r="AE266">
            <v>30.252527295169781</v>
          </cell>
          <cell r="CP266">
            <v>12.602791491761005</v>
          </cell>
          <cell r="CQ266">
            <v>15.71437402208257</v>
          </cell>
          <cell r="CR266">
            <v>21.090813916775424</v>
          </cell>
          <cell r="CX266">
            <v>15.515279318505758</v>
          </cell>
          <cell r="DE266">
            <v>16.006909017418113</v>
          </cell>
          <cell r="DL266">
            <v>14.565920261019766</v>
          </cell>
          <cell r="DS266">
            <v>14.409893803384376</v>
          </cell>
          <cell r="DZ266">
            <v>15.458561336217217</v>
          </cell>
          <cell r="EG266">
            <v>14.743967421038976</v>
          </cell>
          <cell r="EN266">
            <v>16.054941622317354</v>
          </cell>
          <cell r="EU266">
            <v>15.714691093224641</v>
          </cell>
          <cell r="FB266">
            <v>15.714691093224641</v>
          </cell>
          <cell r="FI266">
            <v>15.714907567880473</v>
          </cell>
        </row>
        <row r="267">
          <cell r="F267">
            <v>52688</v>
          </cell>
          <cell r="M267">
            <v>1.4640036093329809</v>
          </cell>
          <cell r="N267">
            <v>2.1333119230201967</v>
          </cell>
          <cell r="O267">
            <v>3.289796086461509</v>
          </cell>
          <cell r="P267">
            <v>17.77964711724518</v>
          </cell>
          <cell r="Q267">
            <v>25.908087207238513</v>
          </cell>
          <cell r="R267">
            <v>39.953052801303741</v>
          </cell>
          <cell r="S267">
            <v>11.116031718067916</v>
          </cell>
          <cell r="T267">
            <v>16.198022224569076</v>
          </cell>
          <cell r="U267">
            <v>24.979089812314989</v>
          </cell>
          <cell r="AC267">
            <v>13.339238061681501</v>
          </cell>
          <cell r="AD267">
            <v>19.437626669482892</v>
          </cell>
          <cell r="AE267">
            <v>29.974907774777986</v>
          </cell>
          <cell r="CP267">
            <v>12.498210668651462</v>
          </cell>
          <cell r="CQ267">
            <v>15.584427860245615</v>
          </cell>
          <cell r="CR267">
            <v>20.917039504282254</v>
          </cell>
          <cell r="CX267">
            <v>15.385316658896881</v>
          </cell>
          <cell r="DE267">
            <v>15.876987096183978</v>
          </cell>
          <cell r="DL267">
            <v>14.435878933777248</v>
          </cell>
          <cell r="DS267">
            <v>14.279839547174561</v>
          </cell>
          <cell r="DZ267">
            <v>15.329568899576994</v>
          </cell>
          <cell r="EG267">
            <v>14.613940847485955</v>
          </cell>
          <cell r="EN267">
            <v>15.925998604098419</v>
          </cell>
          <cell r="EU267">
            <v>15.584744957661451</v>
          </cell>
          <cell r="FB267">
            <v>15.584744957661451</v>
          </cell>
          <cell r="FI267">
            <v>15.585936373099459</v>
          </cell>
        </row>
        <row r="268">
          <cell r="F268">
            <v>52718</v>
          </cell>
          <cell r="M268">
            <v>1.4562461180267641</v>
          </cell>
          <cell r="N268">
            <v>2.1202311935423781</v>
          </cell>
          <cell r="O268">
            <v>3.2675174424833178</v>
          </cell>
          <cell r="P268">
            <v>17.827221971026898</v>
          </cell>
          <cell r="Q268">
            <v>25.955662061020231</v>
          </cell>
          <cell r="R268">
            <v>40.000627655085459</v>
          </cell>
          <cell r="S268">
            <v>11.057129869149778</v>
          </cell>
          <cell r="T268">
            <v>16.098701565218281</v>
          </cell>
          <cell r="U268">
            <v>24.809930316041651</v>
          </cell>
          <cell r="AC268">
            <v>13.268555842979731</v>
          </cell>
          <cell r="AD268">
            <v>19.318441878261936</v>
          </cell>
          <cell r="AE268">
            <v>29.771916379249976</v>
          </cell>
          <cell r="CP268">
            <v>12.443796836026607</v>
          </cell>
          <cell r="CQ268">
            <v>15.50546828565972</v>
          </cell>
          <cell r="CR268">
            <v>20.795667843551062</v>
          </cell>
          <cell r="CX268">
            <v>15.305868486365497</v>
          </cell>
          <cell r="DE268">
            <v>15.79874543119154</v>
          </cell>
          <cell r="DL268">
            <v>14.354100940930778</v>
          </cell>
          <cell r="DS268">
            <v>14.197678650085672</v>
          </cell>
          <cell r="DZ268">
            <v>15.250929664411839</v>
          </cell>
          <cell r="EG268">
            <v>14.53259979984708</v>
          </cell>
          <cell r="EN268">
            <v>15.848822944695369</v>
          </cell>
          <cell r="EU268">
            <v>15.505786161199264</v>
          </cell>
          <cell r="FB268">
            <v>15.505786161199264</v>
          </cell>
          <cell r="FI268">
            <v>15.50792623674946</v>
          </cell>
        </row>
        <row r="269">
          <cell r="F269">
            <v>52749</v>
          </cell>
          <cell r="M269">
            <v>1.4915157017698142</v>
          </cell>
          <cell r="N269">
            <v>2.1493887010168606</v>
          </cell>
          <cell r="O269">
            <v>3.2861140182230626</v>
          </cell>
          <cell r="P269">
            <v>18.428626861105691</v>
          </cell>
          <cell r="Q269">
            <v>26.557066951099017</v>
          </cell>
          <cell r="R269">
            <v>40.602032545164249</v>
          </cell>
          <cell r="S269">
            <v>11.324928260541329</v>
          </cell>
          <cell r="T269">
            <v>16.320091578084316</v>
          </cell>
          <cell r="U269">
            <v>24.951132239624776</v>
          </cell>
          <cell r="AC269">
            <v>13.589913912649592</v>
          </cell>
          <cell r="AD269">
            <v>19.584109893701175</v>
          </cell>
          <cell r="AE269">
            <v>29.941358687549727</v>
          </cell>
          <cell r="CP269">
            <v>12.599633100545743</v>
          </cell>
          <cell r="CQ269">
            <v>15.633121432666879</v>
          </cell>
          <cell r="CR269">
            <v>20.874623957498159</v>
          </cell>
          <cell r="CX269">
            <v>15.433349913815041</v>
          </cell>
          <cell r="DE269">
            <v>15.926650890184327</v>
          </cell>
          <cell r="DL269">
            <v>14.48076354440135</v>
          </cell>
          <cell r="DS269">
            <v>14.324206680442037</v>
          </cell>
          <cell r="DZ269">
            <v>15.379450644102894</v>
          </cell>
          <cell r="EG269">
            <v>14.659415969329228</v>
          </cell>
          <cell r="EN269">
            <v>15.977858303508841</v>
          </cell>
          <cell r="EU269">
            <v>15.63343958168088</v>
          </cell>
          <cell r="FB269">
            <v>15.63343958168088</v>
          </cell>
          <cell r="FI269">
            <v>15.636668315549173</v>
          </cell>
        </row>
        <row r="270">
          <cell r="F270">
            <v>52779</v>
          </cell>
          <cell r="M270">
            <v>1.4956092053777392</v>
          </cell>
          <cell r="N270">
            <v>2.1503326421290776</v>
          </cell>
          <cell r="O270">
            <v>3.2816158946342009</v>
          </cell>
          <cell r="P270">
            <v>18.568099355472825</v>
          </cell>
          <cell r="Q270">
            <v>26.696539445466147</v>
          </cell>
          <cell r="R270">
            <v>40.741505039531376</v>
          </cell>
          <cell r="S270">
            <v>11.356009820486697</v>
          </cell>
          <cell r="T270">
            <v>16.327258827725299</v>
          </cell>
          <cell r="U270">
            <v>24.916978440981918</v>
          </cell>
          <cell r="AC270">
            <v>13.627211784584038</v>
          </cell>
          <cell r="AD270">
            <v>19.592710593270358</v>
          </cell>
          <cell r="AE270">
            <v>29.900374129178303</v>
          </cell>
          <cell r="CP270">
            <v>12.583941196759376</v>
          </cell>
          <cell r="CQ270">
            <v>15.602906724185761</v>
          </cell>
          <cell r="CR270">
            <v>20.81931559143835</v>
          </cell>
          <cell r="CX270">
            <v>15.403662461217481</v>
          </cell>
          <cell r="DE270">
            <v>15.895661471001876</v>
          </cell>
          <cell r="DL270">
            <v>14.453590247829442</v>
          </cell>
          <cell r="DS270">
            <v>14.297446583549991</v>
          </cell>
          <cell r="DZ270">
            <v>15.350464008041678</v>
          </cell>
          <cell r="EG270">
            <v>14.631771156383527</v>
          </cell>
          <cell r="EN270">
            <v>15.947292293365651</v>
          </cell>
          <cell r="EU270">
            <v>15.603224033510797</v>
          </cell>
          <cell r="FB270">
            <v>15.603224033510797</v>
          </cell>
          <cell r="FI270">
            <v>15.607002806286184</v>
          </cell>
        </row>
        <row r="271">
          <cell r="F271">
            <v>52810</v>
          </cell>
          <cell r="M271">
            <v>1.5176565706878675</v>
          </cell>
          <cell r="N271">
            <v>2.1710301954431408</v>
          </cell>
          <cell r="O271">
            <v>3.2999811353725046</v>
          </cell>
          <cell r="P271">
            <v>18.880744561186852</v>
          </cell>
          <cell r="Q271">
            <v>27.009184651180185</v>
          </cell>
          <cell r="R271">
            <v>41.05415024524541</v>
          </cell>
          <cell r="S271">
            <v>11.523413241164654</v>
          </cell>
          <cell r="T271">
            <v>16.484413262085166</v>
          </cell>
          <cell r="U271">
            <v>25.056423861236006</v>
          </cell>
          <cell r="AC271">
            <v>13.828095889397586</v>
          </cell>
          <cell r="AD271">
            <v>19.781295914502198</v>
          </cell>
          <cell r="AE271">
            <v>30.0677086334832</v>
          </cell>
          <cell r="CP271">
            <v>12.684287690819961</v>
          </cell>
          <cell r="CQ271">
            <v>15.69702916140664</v>
          </cell>
          <cell r="CR271">
            <v>20.902683607983015</v>
          </cell>
          <cell r="CX271">
            <v>15.497538374273269</v>
          </cell>
          <cell r="DE271">
            <v>15.990146132552134</v>
          </cell>
          <cell r="DL271">
            <v>14.546290640166626</v>
          </cell>
          <cell r="DS271">
            <v>14.389953779928115</v>
          </cell>
          <cell r="DZ271">
            <v>15.444513778019051</v>
          </cell>
          <cell r="EG271">
            <v>14.724692011277886</v>
          </cell>
          <cell r="EN271">
            <v>16.042080516699475</v>
          </cell>
          <cell r="EU271">
            <v>15.697346863337293</v>
          </cell>
          <cell r="FB271">
            <v>15.697346863337293</v>
          </cell>
          <cell r="FI271">
            <v>15.701369990738174</v>
          </cell>
        </row>
        <row r="272">
          <cell r="F272">
            <v>52841</v>
          </cell>
          <cell r="M272">
            <v>1.4725841240007322</v>
          </cell>
          <cell r="N272">
            <v>2.1241880115856753</v>
          </cell>
          <cell r="O272">
            <v>3.250081058808366</v>
          </cell>
          <cell r="P272">
            <v>18.369767365537523</v>
          </cell>
          <cell r="Q272">
            <v>26.498207455530856</v>
          </cell>
          <cell r="R272">
            <v>40.543173049596085</v>
          </cell>
          <cell r="S272">
            <v>11.181182700344202</v>
          </cell>
          <cell r="T272">
            <v>16.12874528546017</v>
          </cell>
          <cell r="U272">
            <v>24.677537613767182</v>
          </cell>
          <cell r="AC272">
            <v>13.417419240413043</v>
          </cell>
          <cell r="AD272">
            <v>19.354494342552201</v>
          </cell>
          <cell r="AE272">
            <v>29.613045136520615</v>
          </cell>
          <cell r="CP272">
            <v>12.434500402199296</v>
          </cell>
          <cell r="CQ272">
            <v>15.439081518031697</v>
          </cell>
          <cell r="CR272">
            <v>20.6306358543175</v>
          </cell>
          <cell r="CX272">
            <v>15.240680570817322</v>
          </cell>
          <cell r="DE272">
            <v>15.730597159207624</v>
          </cell>
          <cell r="DL272">
            <v>14.294629606789032</v>
          </cell>
          <cell r="DS272">
            <v>14.139146831862163</v>
          </cell>
          <cell r="DZ272">
            <v>15.188258180083787</v>
          </cell>
          <cell r="EG272">
            <v>14.472056351760239</v>
          </cell>
          <cell r="EN272">
            <v>15.782560346522882</v>
          </cell>
          <cell r="EU272">
            <v>15.439397484322066</v>
          </cell>
          <cell r="FB272">
            <v>15.439397484322066</v>
          </cell>
          <cell r="FI272">
            <v>15.443711159309849</v>
          </cell>
        </row>
        <row r="273">
          <cell r="F273">
            <v>52871</v>
          </cell>
          <cell r="M273">
            <v>1.4356319764684471</v>
          </cell>
          <cell r="N273">
            <v>2.0818668679624177</v>
          </cell>
          <cell r="O273">
            <v>3.1984829365105387</v>
          </cell>
          <cell r="P273">
            <v>18.057595876671058</v>
          </cell>
          <cell r="Q273">
            <v>26.186035966664392</v>
          </cell>
          <cell r="R273">
            <v>40.231001560729617</v>
          </cell>
          <cell r="S273">
            <v>10.900608771836776</v>
          </cell>
          <cell r="T273">
            <v>15.807405111254328</v>
          </cell>
          <cell r="U273">
            <v>24.285758276340058</v>
          </cell>
          <cell r="AC273">
            <v>13.08073052620413</v>
          </cell>
          <cell r="AD273">
            <v>18.968886133505194</v>
          </cell>
          <cell r="AE273">
            <v>29.142909931608067</v>
          </cell>
          <cell r="CP273">
            <v>12.221870270477792</v>
          </cell>
          <cell r="CQ273">
            <v>15.201694652083662</v>
          </cell>
          <cell r="CR273">
            <v>20.350472332998521</v>
          </cell>
          <cell r="CX273">
            <v>15.003619028409615</v>
          </cell>
          <cell r="DE273">
            <v>15.492732286970904</v>
          </cell>
          <cell r="DL273">
            <v>14.059119330407391</v>
          </cell>
          <cell r="DS273">
            <v>13.90389150490244</v>
          </cell>
          <cell r="DZ273">
            <v>14.952229178196207</v>
          </cell>
          <cell r="EG273">
            <v>14.236255143819884</v>
          </cell>
          <cell r="EN273">
            <v>15.545556850876437</v>
          </cell>
          <cell r="EU273">
            <v>15.202010100275334</v>
          </cell>
          <cell r="FB273">
            <v>15.202010100275334</v>
          </cell>
          <cell r="FI273">
            <v>15.207263284081407</v>
          </cell>
        </row>
        <row r="274">
          <cell r="F274">
            <v>52902</v>
          </cell>
          <cell r="M274">
            <v>1.3918649463847241</v>
          </cell>
          <cell r="N274">
            <v>2.0349401345617411</v>
          </cell>
          <cell r="O274">
            <v>3.1460966162909005</v>
          </cell>
          <cell r="P274">
            <v>17.593107366063887</v>
          </cell>
          <cell r="Q274">
            <v>25.721547456057209</v>
          </cell>
          <cell r="R274">
            <v>39.766513050122448</v>
          </cell>
          <cell r="S274">
            <v>10.568290127596574</v>
          </cell>
          <cell r="T274">
            <v>15.451095158477022</v>
          </cell>
          <cell r="U274">
            <v>23.887994231605443</v>
          </cell>
          <cell r="AC274">
            <v>12.681948153115888</v>
          </cell>
          <cell r="AD274">
            <v>18.541314190172429</v>
          </cell>
          <cell r="AE274">
            <v>28.665593077926534</v>
          </cell>
          <cell r="CP274">
            <v>11.980338980913521</v>
          </cell>
          <cell r="CQ274">
            <v>14.945593797943992</v>
          </cell>
          <cell r="CR274">
            <v>20.069197025837553</v>
          </cell>
          <cell r="CX274">
            <v>14.748238646524827</v>
          </cell>
          <cell r="DE274">
            <v>15.235572824320137</v>
          </cell>
          <cell r="DL274">
            <v>13.80717443348804</v>
          </cell>
          <cell r="DS274">
            <v>13.652511227391509</v>
          </cell>
          <cell r="DZ274">
            <v>14.697590765608661</v>
          </cell>
          <cell r="EG274">
            <v>13.983665940263794</v>
          </cell>
          <cell r="EN274">
            <v>15.288760292231899</v>
          </cell>
          <cell r="EU274">
            <v>14.945908098737183</v>
          </cell>
          <cell r="FB274">
            <v>14.945908098737183</v>
          </cell>
          <cell r="FI274">
            <v>14.951697220761629</v>
          </cell>
        </row>
        <row r="275">
          <cell r="F275">
            <v>52932</v>
          </cell>
          <cell r="M275">
            <v>1.4501948969759542</v>
          </cell>
          <cell r="N275">
            <v>2.091300277867862</v>
          </cell>
          <cell r="O275">
            <v>3.1990531698257971</v>
          </cell>
          <cell r="P275">
            <v>18.386715648032524</v>
          </cell>
          <cell r="Q275">
            <v>26.515155738025861</v>
          </cell>
          <cell r="R275">
            <v>40.560121332091093</v>
          </cell>
          <cell r="S275">
            <v>11.011183558153665</v>
          </cell>
          <cell r="T275">
            <v>15.879032041030978</v>
          </cell>
          <cell r="U275">
            <v>24.290088000378102</v>
          </cell>
          <cell r="AC275">
            <v>13.213420269784397</v>
          </cell>
          <cell r="AD275">
            <v>19.054838449237174</v>
          </cell>
          <cell r="AE275">
            <v>29.148105600453725</v>
          </cell>
          <cell r="CP275">
            <v>12.213585950182917</v>
          </cell>
          <cell r="CQ275">
            <v>15.169757878232163</v>
          </cell>
          <cell r="CR275">
            <v>20.277666967788758</v>
          </cell>
          <cell r="CX275">
            <v>14.973243921704219</v>
          </cell>
          <cell r="DE275">
            <v>15.458500915206486</v>
          </cell>
          <cell r="DL275">
            <v>14.036190844949541</v>
          </cell>
          <cell r="DS275">
            <v>13.882186866128777</v>
          </cell>
          <cell r="DZ275">
            <v>14.923156468549196</v>
          </cell>
          <cell r="EG275">
            <v>14.211930084795467</v>
          </cell>
          <cell r="EN275">
            <v>15.511806229247574</v>
          </cell>
          <cell r="EU275">
            <v>15.170070839368297</v>
          </cell>
          <cell r="FB275">
            <v>15.170070839368297</v>
          </cell>
          <cell r="FI275">
            <v>15.176179835420127</v>
          </cell>
        </row>
        <row r="276">
          <cell r="F276">
            <v>52963</v>
          </cell>
          <cell r="M276">
            <v>1.5043956819495408</v>
          </cell>
          <cell r="N276">
            <v>2.1925760747292262</v>
          </cell>
          <cell r="O276">
            <v>3.3820353730835944</v>
          </cell>
          <cell r="P276">
            <v>18.33164374261608</v>
          </cell>
          <cell r="Q276">
            <v>26.71738822623654</v>
          </cell>
          <cell r="R276">
            <v>41.211410221512196</v>
          </cell>
          <cell r="S276">
            <v>11.422724650723152</v>
          </cell>
          <cell r="T276">
            <v>16.648008949972105</v>
          </cell>
          <cell r="U276">
            <v>25.679453410605717</v>
          </cell>
          <cell r="AC276">
            <v>13.707269580867782</v>
          </cell>
          <cell r="AD276">
            <v>19.977610739966526</v>
          </cell>
          <cell r="AE276">
            <v>30.815344092726857</v>
          </cell>
          <cell r="CP276">
            <v>12.762229803181926</v>
          </cell>
          <cell r="CQ276">
            <v>15.935467182252076</v>
          </cell>
          <cell r="CR276">
            <v>21.420128974453114</v>
          </cell>
          <cell r="CX276">
            <v>15.726159667876589</v>
          </cell>
          <cell r="DE276">
            <v>16.243008124534878</v>
          </cell>
          <cell r="DL276">
            <v>14.728102055080338</v>
          </cell>
          <cell r="DS276">
            <v>14.564072025964689</v>
          </cell>
          <cell r="DZ276">
            <v>15.64585289026544</v>
          </cell>
          <cell r="EG276">
            <v>14.91528236593606</v>
          </cell>
          <cell r="EN276">
            <v>16.284382072258779</v>
          </cell>
          <cell r="EU276">
            <v>15.9358005179533</v>
          </cell>
          <cell r="FB276">
            <v>15.9358005179533</v>
          </cell>
          <cell r="FI276">
            <v>15.933377370208571</v>
          </cell>
        </row>
        <row r="277">
          <cell r="F277">
            <v>52994</v>
          </cell>
          <cell r="M277">
            <v>1.4431165215387325</v>
          </cell>
          <cell r="N277">
            <v>2.1275500631148305</v>
          </cell>
          <cell r="O277">
            <v>3.3105332586182348</v>
          </cell>
          <cell r="P277">
            <v>17.681200108702562</v>
          </cell>
          <cell r="Q277">
            <v>26.066944592323029</v>
          </cell>
          <cell r="R277">
            <v>40.560966587598692</v>
          </cell>
          <cell r="S277">
            <v>10.957438167520101</v>
          </cell>
          <cell r="T277">
            <v>16.15427300355978</v>
          </cell>
          <cell r="U277">
            <v>25.136545068550472</v>
          </cell>
          <cell r="AC277">
            <v>13.14892580102412</v>
          </cell>
          <cell r="AD277">
            <v>19.385127604271737</v>
          </cell>
          <cell r="AE277">
            <v>30.163854082260567</v>
          </cell>
          <cell r="CP277">
            <v>12.534378288630412</v>
          </cell>
          <cell r="CQ277">
            <v>15.690338732150257</v>
          </cell>
          <cell r="CR277">
            <v>21.145138860385003</v>
          </cell>
          <cell r="CX277">
            <v>15.481064064973648</v>
          </cell>
          <cell r="DE277">
            <v>15.99783141119452</v>
          </cell>
          <cell r="DL277">
            <v>14.483163080079645</v>
          </cell>
          <cell r="DS277">
            <v>14.319158792643673</v>
          </cell>
          <cell r="DZ277">
            <v>15.401426529997794</v>
          </cell>
          <cell r="EG277">
            <v>14.670314016218866</v>
          </cell>
          <cell r="EN277">
            <v>16.039855505865741</v>
          </cell>
          <cell r="EU277">
            <v>15.690672015540203</v>
          </cell>
          <cell r="FB277">
            <v>15.690672015540203</v>
          </cell>
          <cell r="FI277">
            <v>15.688905887940388</v>
          </cell>
        </row>
        <row r="278">
          <cell r="F278">
            <v>53022</v>
          </cell>
          <cell r="M278">
            <v>1.4783672554268832</v>
          </cell>
          <cell r="N278">
            <v>2.1579868656765306</v>
          </cell>
          <cell r="O278">
            <v>3.3326496041631946</v>
          </cell>
          <cell r="P278">
            <v>18.241395436496017</v>
          </cell>
          <cell r="Q278">
            <v>26.627139920116488</v>
          </cell>
          <cell r="R278">
            <v>41.12116191539215</v>
          </cell>
          <cell r="S278">
            <v>11.225093433864961</v>
          </cell>
          <cell r="T278">
            <v>16.385376574968721</v>
          </cell>
          <cell r="U278">
            <v>25.30447224919283</v>
          </cell>
          <cell r="AC278">
            <v>13.47011212063795</v>
          </cell>
          <cell r="AD278">
            <v>19.662451889962462</v>
          </cell>
          <cell r="AE278">
            <v>30.365366699031402</v>
          </cell>
          <cell r="CP278">
            <v>12.660384350694844</v>
          </cell>
          <cell r="CQ278">
            <v>15.794147493934643</v>
          </cell>
          <cell r="CR278">
            <v>21.210581540407276</v>
          </cell>
          <cell r="CX278">
            <v>15.585134111265527</v>
          </cell>
          <cell r="DE278">
            <v>16.101256260896836</v>
          </cell>
          <cell r="DL278">
            <v>14.588479030000848</v>
          </cell>
          <cell r="DS278">
            <v>14.424679505903155</v>
          </cell>
          <cell r="DZ278">
            <v>15.50643859923521</v>
          </cell>
          <cell r="EG278">
            <v>14.775396303648398</v>
          </cell>
          <cell r="EN278">
            <v>16.14407048101252</v>
          </cell>
          <cell r="EU278">
            <v>15.79448036121218</v>
          </cell>
          <cell r="FB278">
            <v>15.79448036121218</v>
          </cell>
          <cell r="FI278">
            <v>15.793559032213469</v>
          </cell>
        </row>
        <row r="279">
          <cell r="F279">
            <v>53053</v>
          </cell>
          <cell r="M279">
            <v>1.4629939316182869</v>
          </cell>
          <cell r="N279">
            <v>2.1370733444115633</v>
          </cell>
          <cell r="O279">
            <v>3.302160338735304</v>
          </cell>
          <cell r="P279">
            <v>18.200071176777868</v>
          </cell>
          <cell r="Q279">
            <v>26.585815660398328</v>
          </cell>
          <cell r="R279">
            <v>41.079837655673991</v>
          </cell>
          <cell r="S279">
            <v>11.108365337035783</v>
          </cell>
          <cell r="T279">
            <v>16.226582317744324</v>
          </cell>
          <cell r="U279">
            <v>25.072970332533323</v>
          </cell>
          <cell r="AC279">
            <v>13.330038404442941</v>
          </cell>
          <cell r="AD279">
            <v>19.471898781293188</v>
          </cell>
          <cell r="AE279">
            <v>30.087564399039984</v>
          </cell>
          <cell r="CP279">
            <v>12.556370627533679</v>
          </cell>
          <cell r="CQ279">
            <v>15.664587617700192</v>
          </cell>
          <cell r="CR279">
            <v>21.036867384816698</v>
          </cell>
          <cell r="CX279">
            <v>15.455557192229291</v>
          </cell>
          <cell r="DE279">
            <v>15.971721426091666</v>
          </cell>
          <cell r="DL279">
            <v>14.458820844421876</v>
          </cell>
          <cell r="DS279">
            <v>14.2950079642281</v>
          </cell>
          <cell r="DZ279">
            <v>15.377825056083383</v>
          </cell>
          <cell r="EG279">
            <v>14.645753359170277</v>
          </cell>
          <cell r="EN279">
            <v>16.015508929908442</v>
          </cell>
          <cell r="EU279">
            <v>15.664920512119485</v>
          </cell>
          <cell r="FB279">
            <v>15.664920512119485</v>
          </cell>
          <cell r="FI279">
            <v>15.664968900656465</v>
          </cell>
        </row>
        <row r="280">
          <cell r="F280">
            <v>53083</v>
          </cell>
          <cell r="M280">
            <v>1.4551520798822093</v>
          </cell>
          <cell r="N280">
            <v>2.1238703083192005</v>
          </cell>
          <cell r="O280">
            <v>3.2796909668831868</v>
          </cell>
          <cell r="P280">
            <v>18.247646030559572</v>
          </cell>
          <cell r="Q280">
            <v>26.633390514180043</v>
          </cell>
          <cell r="R280">
            <v>41.127412509455709</v>
          </cell>
          <cell r="S280">
            <v>11.048822947883929</v>
          </cell>
          <cell r="T280">
            <v>16.126332996607495</v>
          </cell>
          <cell r="U280">
            <v>24.902362658753752</v>
          </cell>
          <cell r="AC280">
            <v>13.258587537460715</v>
          </cell>
          <cell r="AD280">
            <v>19.351599595928992</v>
          </cell>
          <cell r="AE280">
            <v>29.882835190504505</v>
          </cell>
          <cell r="CP280">
            <v>12.501645390778645</v>
          </cell>
          <cell r="CQ280">
            <v>15.585141667053945</v>
          </cell>
          <cell r="CR280">
            <v>20.914693853861024</v>
          </cell>
          <cell r="CX280">
            <v>15.375606522862993</v>
          </cell>
          <cell r="DE280">
            <v>15.893017071709719</v>
          </cell>
          <cell r="DL280">
            <v>14.376463484773254</v>
          </cell>
          <cell r="DS280">
            <v>14.212255066814906</v>
          </cell>
          <cell r="DZ280">
            <v>15.298627419985012</v>
          </cell>
          <cell r="EG280">
            <v>14.563847361276132</v>
          </cell>
          <cell r="EN280">
            <v>15.937851026544511</v>
          </cell>
          <cell r="EU280">
            <v>15.585475365270318</v>
          </cell>
          <cell r="FB280">
            <v>15.585475365270318</v>
          </cell>
          <cell r="FI280">
            <v>15.586464593643445</v>
          </cell>
        </row>
        <row r="281">
          <cell r="F281">
            <v>53114</v>
          </cell>
          <cell r="M281">
            <v>1.4892745523349056</v>
          </cell>
          <cell r="N281">
            <v>2.1518371351631238</v>
          </cell>
          <cell r="O281">
            <v>3.2970183015480989</v>
          </cell>
          <cell r="P281">
            <v>18.849050920638369</v>
          </cell>
          <cell r="Q281">
            <v>27.234795404258833</v>
          </cell>
          <cell r="R281">
            <v>41.728817399534492</v>
          </cell>
          <cell r="S281">
            <v>11.307911438967558</v>
          </cell>
          <cell r="T281">
            <v>16.338682291560673</v>
          </cell>
          <cell r="U281">
            <v>25.033927362895771</v>
          </cell>
          <cell r="AC281">
            <v>13.56949372676107</v>
          </cell>
          <cell r="AD281">
            <v>19.606418749872805</v>
          </cell>
          <cell r="AE281">
            <v>30.040712835474924</v>
          </cell>
          <cell r="CP281">
            <v>12.652203752857824</v>
          </cell>
          <cell r="CQ281">
            <v>15.707316011013734</v>
          </cell>
          <cell r="CR281">
            <v>20.987808918261287</v>
          </cell>
          <cell r="CX281">
            <v>15.497603494727093</v>
          </cell>
          <cell r="DE281">
            <v>16.015452033075462</v>
          </cell>
          <cell r="DL281">
            <v>14.497614679213017</v>
          </cell>
          <cell r="DS281">
            <v>14.33326725836169</v>
          </cell>
          <cell r="DZ281">
            <v>15.421640269668499</v>
          </cell>
          <cell r="EG281">
            <v>14.685157176700466</v>
          </cell>
          <cell r="EN281">
            <v>16.061404980829561</v>
          </cell>
          <cell r="EU281">
            <v>15.707649991706598</v>
          </cell>
          <cell r="FB281">
            <v>15.707649991706598</v>
          </cell>
          <cell r="FI281">
            <v>15.70972109831334</v>
          </cell>
        </row>
        <row r="282">
          <cell r="F282">
            <v>53144</v>
          </cell>
          <cell r="M282">
            <v>1.4931117068050477</v>
          </cell>
          <cell r="N282">
            <v>2.1525022757881564</v>
          </cell>
          <cell r="O282">
            <v>3.2922008951517983</v>
          </cell>
          <cell r="P282">
            <v>18.988523415005496</v>
          </cell>
          <cell r="Q282">
            <v>27.374267898625956</v>
          </cell>
          <cell r="R282">
            <v>41.868289893901611</v>
          </cell>
          <cell r="S282">
            <v>11.337046565770054</v>
          </cell>
          <cell r="T282">
            <v>16.343732637227653</v>
          </cell>
          <cell r="U282">
            <v>24.997349282105038</v>
          </cell>
          <cell r="AC282">
            <v>13.604455878924062</v>
          </cell>
          <cell r="AD282">
            <v>19.612479164673182</v>
          </cell>
          <cell r="AE282">
            <v>29.996819138526043</v>
          </cell>
          <cell r="CP282">
            <v>12.635498302543462</v>
          </cell>
          <cell r="CQ282">
            <v>15.675984231606249</v>
          </cell>
          <cell r="CR282">
            <v>20.9311968150853</v>
          </cell>
          <cell r="CX282">
            <v>15.466816338547973</v>
          </cell>
          <cell r="DE282">
            <v>15.983320024677917</v>
          </cell>
          <cell r="DL282">
            <v>14.469424493146507</v>
          </cell>
          <cell r="DS282">
            <v>14.305503882408866</v>
          </cell>
          <cell r="DZ282">
            <v>15.391606005277742</v>
          </cell>
          <cell r="EG282">
            <v>14.65647994292576</v>
          </cell>
          <cell r="EN282">
            <v>16.029709248022151</v>
          </cell>
          <cell r="EU282">
            <v>15.676317344951533</v>
          </cell>
          <cell r="FB282">
            <v>15.676317344951533</v>
          </cell>
          <cell r="FI282">
            <v>15.678938688252954</v>
          </cell>
        </row>
        <row r="283">
          <cell r="F283">
            <v>53175</v>
          </cell>
          <cell r="M283">
            <v>1.5145667649202104</v>
          </cell>
          <cell r="N283">
            <v>2.172597899903947</v>
          </cell>
          <cell r="O283">
            <v>3.3099468571324597</v>
          </cell>
          <cell r="P283">
            <v>19.301168620719523</v>
          </cell>
          <cell r="Q283">
            <v>27.686913104339993</v>
          </cell>
          <cell r="R283">
            <v>42.18093509961566</v>
          </cell>
          <cell r="S283">
            <v>11.499952657668146</v>
          </cell>
          <cell r="T283">
            <v>16.496316683907207</v>
          </cell>
          <cell r="U283">
            <v>25.132092581224729</v>
          </cell>
          <cell r="AC283">
            <v>13.799943189201773</v>
          </cell>
          <cell r="AD283">
            <v>19.795580020688647</v>
          </cell>
          <cell r="AE283">
            <v>30.158511097469678</v>
          </cell>
          <cell r="CP283">
            <v>12.733116385185376</v>
          </cell>
          <cell r="CQ283">
            <v>15.767333889825665</v>
          </cell>
          <cell r="CR283">
            <v>21.011712052862627</v>
          </cell>
          <cell r="CX283">
            <v>15.557911340765221</v>
          </cell>
          <cell r="DE283">
            <v>16.075043855545161</v>
          </cell>
          <cell r="DL283">
            <v>14.559305198961811</v>
          </cell>
          <cell r="DS283">
            <v>14.395185019510288</v>
          </cell>
          <cell r="DZ283">
            <v>15.482847851722386</v>
          </cell>
          <cell r="EG283">
            <v>14.746588383468069</v>
          </cell>
          <cell r="EN283">
            <v>16.121727967142569</v>
          </cell>
          <cell r="EU283">
            <v>15.767667408727037</v>
          </cell>
          <cell r="FB283">
            <v>15.767667408727037</v>
          </cell>
          <cell r="FI283">
            <v>15.770530354123835</v>
          </cell>
        </row>
        <row r="284">
          <cell r="F284">
            <v>53206</v>
          </cell>
          <cell r="M284">
            <v>1.4704765054696871</v>
          </cell>
          <cell r="N284">
            <v>2.1267252878840934</v>
          </cell>
          <cell r="O284">
            <v>3.2609936054158353</v>
          </cell>
          <cell r="P284">
            <v>18.790191425070194</v>
          </cell>
          <cell r="Q284">
            <v>27.175935908690665</v>
          </cell>
          <cell r="R284">
            <v>41.669957903966321</v>
          </cell>
          <cell r="S284">
            <v>11.165179765452969</v>
          </cell>
          <cell r="T284">
            <v>16.148010568435506</v>
          </cell>
          <cell r="U284">
            <v>24.760395479308098</v>
          </cell>
          <cell r="AC284">
            <v>13.398215718543563</v>
          </cell>
          <cell r="AD284">
            <v>19.37761268212261</v>
          </cell>
          <cell r="AE284">
            <v>29.712474575169711</v>
          </cell>
          <cell r="CP284">
            <v>12.488063830731717</v>
          </cell>
          <cell r="CQ284">
            <v>15.514062810323891</v>
          </cell>
          <cell r="CR284">
            <v>20.744235975456512</v>
          </cell>
          <cell r="CX284">
            <v>15.305766114899374</v>
          </cell>
          <cell r="DE284">
            <v>15.820118530188434</v>
          </cell>
          <cell r="DL284">
            <v>14.312528470235616</v>
          </cell>
          <cell r="DS284">
            <v>14.14929059931101</v>
          </cell>
          <cell r="DZ284">
            <v>15.23141706604541</v>
          </cell>
          <cell r="EG284">
            <v>14.498804822119645</v>
          </cell>
          <cell r="EN284">
            <v>15.866862568029289</v>
          </cell>
          <cell r="EU284">
            <v>15.514394536230812</v>
          </cell>
          <cell r="FB284">
            <v>15.514394536230812</v>
          </cell>
          <cell r="FI284">
            <v>15.51755299004461</v>
          </cell>
        </row>
        <row r="285">
          <cell r="F285">
            <v>53236</v>
          </cell>
          <cell r="M285">
            <v>1.4341317570208738</v>
          </cell>
          <cell r="N285">
            <v>2.0849732709787525</v>
          </cell>
          <cell r="O285">
            <v>3.2098956004355723</v>
          </cell>
          <cell r="P285">
            <v>18.478019936203747</v>
          </cell>
          <cell r="Q285">
            <v>26.863764419824207</v>
          </cell>
          <cell r="R285">
            <v>41.357786415099866</v>
          </cell>
          <cell r="S285">
            <v>10.889217756912375</v>
          </cell>
          <cell r="T285">
            <v>15.830991715985727</v>
          </cell>
          <cell r="U285">
            <v>24.372413482221774</v>
          </cell>
          <cell r="AC285">
            <v>13.06706130829485</v>
          </cell>
          <cell r="AD285">
            <v>18.997190059182874</v>
          </cell>
          <cell r="AE285">
            <v>29.246896178666127</v>
          </cell>
          <cell r="CP285">
            <v>12.278428417554075</v>
          </cell>
          <cell r="CQ285">
            <v>15.279494186951732</v>
          </cell>
          <cell r="CR285">
            <v>20.466572490599138</v>
          </cell>
          <cell r="CX285">
            <v>15.071533619295009</v>
          </cell>
          <cell r="DE285">
            <v>15.58505602559686</v>
          </cell>
          <cell r="DL285">
            <v>14.079898759311552</v>
          </cell>
          <cell r="DS285">
            <v>13.916924304861512</v>
          </cell>
          <cell r="DZ285">
            <v>14.998246226685092</v>
          </cell>
          <cell r="EG285">
            <v>14.265874517591717</v>
          </cell>
          <cell r="EN285">
            <v>15.632666312122165</v>
          </cell>
          <cell r="EU285">
            <v>15.279825377553532</v>
          </cell>
          <cell r="FB285">
            <v>15.279825377553532</v>
          </cell>
          <cell r="FI285">
            <v>15.283920413981166</v>
          </cell>
        </row>
        <row r="286">
          <cell r="F286">
            <v>53267</v>
          </cell>
          <cell r="M286">
            <v>1.3912456958720849</v>
          </cell>
          <cell r="N286">
            <v>2.0389049828757537</v>
          </cell>
          <cell r="O286">
            <v>3.1583271128501815</v>
          </cell>
          <cell r="P286">
            <v>18.013531425596558</v>
          </cell>
          <cell r="Q286">
            <v>26.399275909217017</v>
          </cell>
          <cell r="R286">
            <v>40.893297904492684</v>
          </cell>
          <cell r="S286">
            <v>10.563588220923636</v>
          </cell>
          <cell r="T286">
            <v>15.481199851754367</v>
          </cell>
          <cell r="U286">
            <v>23.980859158176649</v>
          </cell>
          <cell r="AC286">
            <v>12.676305865108363</v>
          </cell>
          <cell r="AD286">
            <v>18.577439822105237</v>
          </cell>
          <cell r="AE286">
            <v>28.77703098981198</v>
          </cell>
          <cell r="CP286">
            <v>12.041140484849029</v>
          </cell>
          <cell r="CQ286">
            <v>15.027532831949669</v>
          </cell>
          <cell r="CR286">
            <v>20.189249415366465</v>
          </cell>
          <cell r="CX286">
            <v>14.82031673673168</v>
          </cell>
          <cell r="DE286">
            <v>15.332000797993063</v>
          </cell>
          <cell r="DL286">
            <v>13.832231803692862</v>
          </cell>
          <cell r="DS286">
            <v>13.669840777105723</v>
          </cell>
          <cell r="DZ286">
            <v>14.74784390670966</v>
          </cell>
          <cell r="EG286">
            <v>14.017541792361641</v>
          </cell>
          <cell r="EN286">
            <v>15.379992848758782</v>
          </cell>
          <cell r="EU286">
            <v>15.027862836931147</v>
          </cell>
          <cell r="FB286">
            <v>15.027862836931147</v>
          </cell>
          <cell r="FI286">
            <v>15.03249541667177</v>
          </cell>
        </row>
        <row r="287">
          <cell r="F287">
            <v>53297</v>
          </cell>
          <cell r="M287">
            <v>1.4480894564039062</v>
          </cell>
          <cell r="N287">
            <v>2.0937648945431442</v>
          </cell>
          <cell r="O287">
            <v>3.2097581161919564</v>
          </cell>
          <cell r="P287">
            <v>18.807139707565199</v>
          </cell>
          <cell r="Q287">
            <v>27.192884191185666</v>
          </cell>
          <cell r="R287">
            <v>41.686906186461329</v>
          </cell>
          <cell r="S287">
            <v>10.995197160285388</v>
          </cell>
          <cell r="T287">
            <v>15.897745626817695</v>
          </cell>
          <cell r="U287">
            <v>24.371369578229306</v>
          </cell>
          <cell r="AC287">
            <v>13.194236592342463</v>
          </cell>
          <cell r="AD287">
            <v>19.077294752181228</v>
          </cell>
          <cell r="AE287">
            <v>29.245643493875168</v>
          </cell>
          <cell r="CP287">
            <v>12.267692698312388</v>
          </cell>
          <cell r="CQ287">
            <v>15.244937409942606</v>
          </cell>
          <cell r="CR287">
            <v>20.390843109785258</v>
          </cell>
          <cell r="CX287">
            <v>15.038590666737241</v>
          </cell>
          <cell r="DE287">
            <v>15.548128014597728</v>
          </cell>
          <cell r="DL287">
            <v>14.054651133814554</v>
          </cell>
          <cell r="DS287">
            <v>13.892941400664817</v>
          </cell>
          <cell r="DZ287">
            <v>14.966764695914378</v>
          </cell>
          <cell r="EG287">
            <v>14.239183675097122</v>
          </cell>
          <cell r="EN287">
            <v>15.596261527593066</v>
          </cell>
          <cell r="EU287">
            <v>15.245266030424999</v>
          </cell>
          <cell r="FB287">
            <v>15.245266030424999</v>
          </cell>
          <cell r="FI287">
            <v>15.250221982219191</v>
          </cell>
        </row>
        <row r="288">
          <cell r="F288">
            <v>53328</v>
          </cell>
          <cell r="M288">
            <v>1.5256612354616137</v>
          </cell>
          <cell r="N288">
            <v>2.2078792006605417</v>
          </cell>
          <cell r="O288">
            <v>3.4522326682573543</v>
          </cell>
          <cell r="P288">
            <v>19.043510694375414</v>
          </cell>
          <cell r="Q288">
            <v>27.55904796712386</v>
          </cell>
          <cell r="R288">
            <v>43.09123690721524</v>
          </cell>
          <cell r="S288">
            <v>11.584191853287068</v>
          </cell>
          <cell r="T288">
            <v>16.764204041400596</v>
          </cell>
          <cell r="U288">
            <v>26.212454391409043</v>
          </cell>
          <cell r="AC288">
            <v>13.901030223944483</v>
          </cell>
          <cell r="AD288">
            <v>20.117044849680717</v>
          </cell>
          <cell r="AE288">
            <v>31.454945269690853</v>
          </cell>
          <cell r="CP288">
            <v>12.928136495941359</v>
          </cell>
          <cell r="CQ288">
            <v>16.073880795772741</v>
          </cell>
          <cell r="CR288">
            <v>21.811662600634314</v>
          </cell>
          <cell r="CX288">
            <v>15.854113999160925</v>
          </cell>
          <cell r="DE288">
            <v>16.396789831858381</v>
          </cell>
          <cell r="DL288">
            <v>14.806182561760252</v>
          </cell>
          <cell r="DS288">
            <v>14.633955806526711</v>
          </cell>
          <cell r="DZ288">
            <v>15.750171684270905</v>
          </cell>
          <cell r="EG288">
            <v>15.002716438856369</v>
          </cell>
          <cell r="EN288">
            <v>16.432386429679429</v>
          </cell>
          <cell r="EU288">
            <v>16.074230788554761</v>
          </cell>
          <cell r="FB288">
            <v>16.074230788554761</v>
          </cell>
          <cell r="FI288">
            <v>16.070437219568063</v>
          </cell>
        </row>
        <row r="289">
          <cell r="F289">
            <v>53359</v>
          </cell>
          <cell r="M289">
            <v>1.4655284089326097</v>
          </cell>
          <cell r="N289">
            <v>2.1440319858245847</v>
          </cell>
          <cell r="O289">
            <v>3.3816104750339395</v>
          </cell>
          <cell r="P289">
            <v>18.393067060461906</v>
          </cell>
          <cell r="Q289">
            <v>26.908604333210352</v>
          </cell>
          <cell r="R289">
            <v>42.440793273301729</v>
          </cell>
          <cell r="S289">
            <v>11.127609367607246</v>
          </cell>
          <cell r="T289">
            <v>16.279418580010816</v>
          </cell>
          <cell r="U289">
            <v>25.676227202578087</v>
          </cell>
          <cell r="AC289">
            <v>13.353131241128697</v>
          </cell>
          <cell r="AD289">
            <v>19.535302296012976</v>
          </cell>
          <cell r="AE289">
            <v>30.811472643093705</v>
          </cell>
          <cell r="CP289">
            <v>12.705699242282726</v>
          </cell>
          <cell r="CQ289">
            <v>15.834316294753284</v>
          </cell>
          <cell r="CR289">
            <v>21.540858304225406</v>
          </cell>
          <cell r="CX289">
            <v>15.614583443057995</v>
          </cell>
          <cell r="DE289">
            <v>16.157175454695469</v>
          </cell>
          <cell r="DL289">
            <v>14.566813867893643</v>
          </cell>
          <cell r="DS289">
            <v>14.394613714598702</v>
          </cell>
          <cell r="DZ289">
            <v>15.511310464560557</v>
          </cell>
          <cell r="EG289">
            <v>14.763317388602191</v>
          </cell>
          <cell r="EN289">
            <v>16.193419835895547</v>
          </cell>
          <cell r="EU289">
            <v>15.834666233475842</v>
          </cell>
          <cell r="FB289">
            <v>15.834666233475842</v>
          </cell>
          <cell r="FI289">
            <v>15.831526532026228</v>
          </cell>
        </row>
        <row r="290">
          <cell r="F290">
            <v>53387</v>
          </cell>
          <cell r="M290">
            <v>1.4995421565049492</v>
          </cell>
          <cell r="N290">
            <v>2.1732735101999316</v>
          </cell>
          <cell r="O290">
            <v>3.4021475489458748</v>
          </cell>
          <cell r="P290">
            <v>18.953262388255361</v>
          </cell>
          <cell r="Q290">
            <v>27.468799661003811</v>
          </cell>
          <cell r="R290">
            <v>43.000988601095187</v>
          </cell>
          <cell r="S290">
            <v>11.385872321642413</v>
          </cell>
          <cell r="T290">
            <v>16.501446524729552</v>
          </cell>
          <cell r="U290">
            <v>25.83216313302664</v>
          </cell>
          <cell r="AC290">
            <v>13.663046785970895</v>
          </cell>
          <cell r="AD290">
            <v>19.801735829675465</v>
          </cell>
          <cell r="AE290">
            <v>30.998595759631968</v>
          </cell>
          <cell r="CP290">
            <v>12.82616062317366</v>
          </cell>
          <cell r="CQ290">
            <v>15.932772693827177</v>
          </cell>
          <cell r="CR290">
            <v>21.599178006781113</v>
          </cell>
          <cell r="CX290">
            <v>15.713309864825149</v>
          </cell>
          <cell r="DE290">
            <v>16.255235102445013</v>
          </cell>
          <cell r="DL290">
            <v>14.666827860274035</v>
          </cell>
          <cell r="DS290">
            <v>14.494839318255305</v>
          </cell>
          <cell r="DZ290">
            <v>15.611002095924004</v>
          </cell>
          <cell r="EG290">
            <v>14.86308990407329</v>
          </cell>
          <cell r="EN290">
            <v>16.292273244807834</v>
          </cell>
          <cell r="EU290">
            <v>15.933122202521197</v>
          </cell>
          <cell r="FB290">
            <v>15.933122202521197</v>
          </cell>
          <cell r="FI290">
            <v>15.930824660077374</v>
          </cell>
        </row>
        <row r="291">
          <cell r="F291">
            <v>53418</v>
          </cell>
          <cell r="M291">
            <v>1.4840751890531541</v>
          </cell>
          <cell r="N291">
            <v>2.152314345825439</v>
          </cell>
          <cell r="O291">
            <v>3.3711707148029091</v>
          </cell>
          <cell r="P291">
            <v>18.911938128537205</v>
          </cell>
          <cell r="Q291">
            <v>27.427475401285651</v>
          </cell>
          <cell r="R291">
            <v>42.959664341377035</v>
          </cell>
          <cell r="S291">
            <v>11.268433198077128</v>
          </cell>
          <cell r="T291">
            <v>16.342305703978973</v>
          </cell>
          <cell r="U291">
            <v>25.596959156299135</v>
          </cell>
          <cell r="AC291">
            <v>13.522119837692552</v>
          </cell>
          <cell r="AD291">
            <v>19.610766844774769</v>
          </cell>
          <cell r="AE291">
            <v>30.716350987558965</v>
          </cell>
          <cell r="CP291">
            <v>12.721859390285282</v>
          </cell>
          <cell r="CQ291">
            <v>15.803146640948036</v>
          </cell>
          <cell r="CR291">
            <v>21.423359931440974</v>
          </cell>
          <cell r="CX291">
            <v>15.583666198668357</v>
          </cell>
          <cell r="DE291">
            <v>16.125634929210104</v>
          </cell>
          <cell r="DL291">
            <v>14.537100207329184</v>
          </cell>
          <cell r="DS291">
            <v>14.36509786214407</v>
          </cell>
          <cell r="DZ291">
            <v>15.482315069473843</v>
          </cell>
          <cell r="EG291">
            <v>14.733378002396599</v>
          </cell>
          <cell r="EN291">
            <v>16.163640894668728</v>
          </cell>
          <cell r="EU291">
            <v>15.803496177692343</v>
          </cell>
          <cell r="FB291">
            <v>15.803496177692343</v>
          </cell>
          <cell r="FI291">
            <v>15.802163301407257</v>
          </cell>
        </row>
        <row r="292">
          <cell r="F292">
            <v>53448</v>
          </cell>
          <cell r="M292">
            <v>1.4759754766021533</v>
          </cell>
          <cell r="N292">
            <v>2.1388998985738321</v>
          </cell>
          <cell r="O292">
            <v>3.3480622855457631</v>
          </cell>
          <cell r="P292">
            <v>18.959512982318913</v>
          </cell>
          <cell r="Q292">
            <v>27.475050255067369</v>
          </cell>
          <cell r="R292">
            <v>43.007239195158739</v>
          </cell>
          <cell r="S292">
            <v>11.20693289852966</v>
          </cell>
          <cell r="T292">
            <v>16.240451159237004</v>
          </cell>
          <cell r="U292">
            <v>25.421499184110818</v>
          </cell>
          <cell r="AC292">
            <v>13.448319478235589</v>
          </cell>
          <cell r="AD292">
            <v>19.4885413910844</v>
          </cell>
          <cell r="AE292">
            <v>30.505799020932979</v>
          </cell>
          <cell r="CP292">
            <v>12.666029294111233</v>
          </cell>
          <cell r="CQ292">
            <v>15.722810012321052</v>
          </cell>
          <cell r="CR292">
            <v>21.298323822307491</v>
          </cell>
          <cell r="CX292">
            <v>15.502807977653713</v>
          </cell>
          <cell r="DE292">
            <v>16.046064689763483</v>
          </cell>
          <cell r="DL292">
            <v>14.45375483598537</v>
          </cell>
          <cell r="DS292">
            <v>14.281343729486602</v>
          </cell>
          <cell r="DZ292">
            <v>15.40215188230416</v>
          </cell>
          <cell r="EG292">
            <v>14.650499082654166</v>
          </cell>
          <cell r="EN292">
            <v>16.085096869371711</v>
          </cell>
          <cell r="EU292">
            <v>15.723160379734832</v>
          </cell>
          <cell r="FB292">
            <v>15.723160379734832</v>
          </cell>
          <cell r="FI292">
            <v>15.72276022935876</v>
          </cell>
        </row>
        <row r="293">
          <cell r="F293">
            <v>53479</v>
          </cell>
          <cell r="M293">
            <v>1.50877659538149</v>
          </cell>
          <cell r="N293">
            <v>2.1655987045500673</v>
          </cell>
          <cell r="O293">
            <v>3.3636305812096761</v>
          </cell>
          <cell r="P293">
            <v>19.560917872397699</v>
          </cell>
          <cell r="Q293">
            <v>28.076455145146145</v>
          </cell>
          <cell r="R293">
            <v>43.608644085237522</v>
          </cell>
          <cell r="S293">
            <v>11.455988484468648</v>
          </cell>
          <cell r="T293">
            <v>16.443172499658829</v>
          </cell>
          <cell r="U293">
            <v>25.539707682568796</v>
          </cell>
          <cell r="AC293">
            <v>13.747186181362375</v>
          </cell>
          <cell r="AD293">
            <v>19.731806999590592</v>
          </cell>
          <cell r="AE293">
            <v>30.647649219082556</v>
          </cell>
          <cell r="CP293">
            <v>12.810506645458439</v>
          </cell>
          <cell r="CQ293">
            <v>15.839149266028828</v>
          </cell>
          <cell r="CR293">
            <v>21.363339685023952</v>
          </cell>
          <cell r="CX293">
            <v>15.618963942570943</v>
          </cell>
          <cell r="DE293">
            <v>16.162673254429937</v>
          </cell>
          <cell r="DL293">
            <v>14.56903681043317</v>
          </cell>
          <cell r="DS293">
            <v>14.396482064248369</v>
          </cell>
          <cell r="DZ293">
            <v>15.519299464871686</v>
          </cell>
          <cell r="EG293">
            <v>14.765944969290656</v>
          </cell>
          <cell r="EN293">
            <v>16.202813429225642</v>
          </cell>
          <cell r="EU293">
            <v>15.839499925341817</v>
          </cell>
          <cell r="FB293">
            <v>15.839499925341817</v>
          </cell>
          <cell r="FI293">
            <v>15.840174918165825</v>
          </cell>
        </row>
        <row r="294">
          <cell r="F294">
            <v>53509</v>
          </cell>
          <cell r="M294">
            <v>1.5122596548207408</v>
          </cell>
          <cell r="N294">
            <v>2.1659372326226913</v>
          </cell>
          <cell r="O294">
            <v>3.358233539846089</v>
          </cell>
          <cell r="P294">
            <v>19.700390366764839</v>
          </cell>
          <cell r="Q294">
            <v>28.215927639513282</v>
          </cell>
          <cell r="R294">
            <v>43.748116579604662</v>
          </cell>
          <cell r="S294">
            <v>11.482435003422427</v>
          </cell>
          <cell r="T294">
            <v>16.445742909163801</v>
          </cell>
          <cell r="U294">
            <v>25.498728491944608</v>
          </cell>
          <cell r="AC294">
            <v>13.778922004106915</v>
          </cell>
          <cell r="AD294">
            <v>19.734891490996556</v>
          </cell>
          <cell r="AE294">
            <v>30.598474190333526</v>
          </cell>
          <cell r="CP294">
            <v>12.792315283476947</v>
          </cell>
          <cell r="CQ294">
            <v>15.80645829816357</v>
          </cell>
          <cell r="CR294">
            <v>21.304201693215269</v>
          </cell>
          <cell r="CX294">
            <v>15.586835776751482</v>
          </cell>
          <cell r="DE294">
            <v>16.129155346968179</v>
          </cell>
          <cell r="DL294">
            <v>14.539592298222505</v>
          </cell>
          <cell r="DS294">
            <v>14.367478608519756</v>
          </cell>
          <cell r="DZ294">
            <v>15.487978823465136</v>
          </cell>
          <cell r="EG294">
            <v>14.735997152350599</v>
          </cell>
          <cell r="EN294">
            <v>16.169745700177529</v>
          </cell>
          <cell r="EU294">
            <v>15.806808061178041</v>
          </cell>
          <cell r="FB294">
            <v>15.806808061178041</v>
          </cell>
          <cell r="FI294">
            <v>15.808034106919054</v>
          </cell>
        </row>
        <row r="295">
          <cell r="F295">
            <v>53540</v>
          </cell>
          <cell r="M295">
            <v>1.5330919842043029</v>
          </cell>
          <cell r="N295">
            <v>2.1854219062075639</v>
          </cell>
          <cell r="O295">
            <v>3.3752601131583631</v>
          </cell>
          <cell r="P295">
            <v>20.013035572478866</v>
          </cell>
          <cell r="Q295">
            <v>28.52857284522732</v>
          </cell>
          <cell r="R295">
            <v>44.060761785318689</v>
          </cell>
          <cell r="S295">
            <v>11.640612778881891</v>
          </cell>
          <cell r="T295">
            <v>16.593688070094331</v>
          </cell>
          <cell r="U295">
            <v>25.628009545476626</v>
          </cell>
          <cell r="AC295">
            <v>13.96873533465827</v>
          </cell>
          <cell r="AD295">
            <v>19.912425684113199</v>
          </cell>
          <cell r="AE295">
            <v>30.753611454571949</v>
          </cell>
          <cell r="CP295">
            <v>12.887070115596226</v>
          </cell>
          <cell r="CQ295">
            <v>15.894999015787011</v>
          </cell>
          <cell r="CR295">
            <v>21.381407976221933</v>
          </cell>
          <cell r="CX295">
            <v>15.675113326728363</v>
          </cell>
          <cell r="DE295">
            <v>16.218082743618623</v>
          </cell>
          <cell r="DL295">
            <v>14.626614965048734</v>
          </cell>
          <cell r="DS295">
            <v>14.454295036230025</v>
          </cell>
          <cell r="DZ295">
            <v>15.576375104606758</v>
          </cell>
          <cell r="EG295">
            <v>14.823255165729186</v>
          </cell>
          <cell r="EN295">
            <v>16.258958923877209</v>
          </cell>
          <cell r="EU295">
            <v>15.895349197912916</v>
          </cell>
          <cell r="FB295">
            <v>15.895349197912916</v>
          </cell>
          <cell r="FI295">
            <v>15.896813901532681</v>
          </cell>
        </row>
        <row r="296">
          <cell r="F296">
            <v>53571</v>
          </cell>
          <cell r="M296">
            <v>1.4899022137974427</v>
          </cell>
          <cell r="N296">
            <v>2.1404652256186152</v>
          </cell>
          <cell r="O296">
            <v>3.3270806197380751</v>
          </cell>
          <cell r="P296">
            <v>19.502058376829538</v>
          </cell>
          <cell r="Q296">
            <v>28.017595649577984</v>
          </cell>
          <cell r="R296">
            <v>43.549784589669358</v>
          </cell>
          <cell r="S296">
            <v>11.312677209134581</v>
          </cell>
          <cell r="T296">
            <v>16.252336529579011</v>
          </cell>
          <cell r="U296">
            <v>25.262187512247912</v>
          </cell>
          <cell r="AC296">
            <v>13.575212650961497</v>
          </cell>
          <cell r="AD296">
            <v>19.502803835494813</v>
          </cell>
          <cell r="AE296">
            <v>30.314625014697498</v>
          </cell>
          <cell r="CP296">
            <v>12.646338927745107</v>
          </cell>
          <cell r="CQ296">
            <v>15.646120508578807</v>
          </cell>
          <cell r="CR296">
            <v>21.11766890302049</v>
          </cell>
          <cell r="CX296">
            <v>15.427398368146461</v>
          </cell>
          <cell r="DE296">
            <v>15.967494604331545</v>
          </cell>
          <cell r="DL296">
            <v>14.384448247617204</v>
          </cell>
          <cell r="DS296">
            <v>14.213040168120386</v>
          </cell>
          <cell r="DZ296">
            <v>15.329491962232241</v>
          </cell>
          <cell r="EG296">
            <v>14.580047905657718</v>
          </cell>
          <cell r="EN296">
            <v>16.008463816264531</v>
          </cell>
          <cell r="EU296">
            <v>15.646468837678565</v>
          </cell>
          <cell r="FB296">
            <v>15.646468837678565</v>
          </cell>
          <cell r="FI296">
            <v>15.648235123013887</v>
          </cell>
        </row>
        <row r="297">
          <cell r="F297">
            <v>53601</v>
          </cell>
          <cell r="M297">
            <v>1.4539734097188022</v>
          </cell>
          <cell r="N297">
            <v>2.0991760019139578</v>
          </cell>
          <cell r="O297">
            <v>3.2760140857166733</v>
          </cell>
          <cell r="P297">
            <v>19.189886887963084</v>
          </cell>
          <cell r="Q297">
            <v>27.705424160711527</v>
          </cell>
          <cell r="R297">
            <v>43.237613100802903</v>
          </cell>
          <cell r="S297">
            <v>11.03987342423655</v>
          </cell>
          <cell r="T297">
            <v>15.938831619215787</v>
          </cell>
          <cell r="U297">
            <v>24.874444470977455</v>
          </cell>
          <cell r="AC297">
            <v>13.24784810908386</v>
          </cell>
          <cell r="AD297">
            <v>19.126597943058943</v>
          </cell>
          <cell r="AE297">
            <v>29.849333365172946</v>
          </cell>
          <cell r="CP297">
            <v>12.438796754785017</v>
          </cell>
          <cell r="CQ297">
            <v>15.413861147940535</v>
          </cell>
          <cell r="CR297">
            <v>20.840325830481415</v>
          </cell>
          <cell r="CX297">
            <v>15.195486443242427</v>
          </cell>
          <cell r="DE297">
            <v>15.734724747386391</v>
          </cell>
          <cell r="DL297">
            <v>14.154193028066304</v>
          </cell>
          <cell r="DS297">
            <v>13.983057226866677</v>
          </cell>
          <cell r="DZ297">
            <v>15.09867251578725</v>
          </cell>
          <cell r="EG297">
            <v>14.349481979972204</v>
          </cell>
          <cell r="EN297">
            <v>15.776565836644211</v>
          </cell>
          <cell r="EU297">
            <v>15.4142089237265</v>
          </cell>
          <cell r="FB297">
            <v>15.4142089237265</v>
          </cell>
          <cell r="FI297">
            <v>15.416909359449459</v>
          </cell>
        </row>
        <row r="298">
          <cell r="F298">
            <v>53632</v>
          </cell>
          <cell r="M298">
            <v>1.4118431988192794</v>
          </cell>
          <cell r="N298">
            <v>2.0538911350255691</v>
          </cell>
          <cell r="O298">
            <v>3.2249751822606969</v>
          </cell>
          <cell r="P298">
            <v>18.725398377355909</v>
          </cell>
          <cell r="Q298">
            <v>27.240935650104351</v>
          </cell>
          <cell r="R298">
            <v>42.773124590195735</v>
          </cell>
          <cell r="S298">
            <v>10.719982982940877</v>
          </cell>
          <cell r="T298">
            <v>15.594988193236009</v>
          </cell>
          <cell r="U298">
            <v>24.486911225802924</v>
          </cell>
          <cell r="AC298">
            <v>12.863979579529053</v>
          </cell>
          <cell r="AD298">
            <v>18.71398583188321</v>
          </cell>
          <cell r="AE298">
            <v>29.38429347096351</v>
          </cell>
          <cell r="CP298">
            <v>12.205148229451396</v>
          </cell>
          <cell r="CQ298">
            <v>15.165666331537004</v>
          </cell>
          <cell r="CR298">
            <v>20.565598837183032</v>
          </cell>
          <cell r="CX298">
            <v>14.948061217614713</v>
          </cell>
          <cell r="DE298">
            <v>15.485399151359053</v>
          </cell>
          <cell r="DL298">
            <v>13.910437503141079</v>
          </cell>
          <cell r="DS298">
            <v>13.739904814532707</v>
          </cell>
          <cell r="DZ298">
            <v>14.852137943405575</v>
          </cell>
          <cell r="EG298">
            <v>14.105038222514674</v>
          </cell>
          <cell r="EN298">
            <v>15.527642249255331</v>
          </cell>
          <cell r="EU298">
            <v>15.166012881700079</v>
          </cell>
          <cell r="FB298">
            <v>15.166012881700079</v>
          </cell>
          <cell r="FI298">
            <v>15.169253264592252</v>
          </cell>
        </row>
        <row r="299">
          <cell r="F299">
            <v>53662</v>
          </cell>
          <cell r="M299">
            <v>1.467171157717339</v>
          </cell>
          <cell r="N299">
            <v>2.107252433219903</v>
          </cell>
          <cell r="O299">
            <v>3.2747493262153231</v>
          </cell>
          <cell r="P299">
            <v>19.519006659324539</v>
          </cell>
          <cell r="Q299">
            <v>28.034543932072989</v>
          </cell>
          <cell r="R299">
            <v>43.566732872164366</v>
          </cell>
          <cell r="S299">
            <v>11.140082593410417</v>
          </cell>
          <cell r="T299">
            <v>16.000155147377434</v>
          </cell>
          <cell r="U299">
            <v>24.864841279671705</v>
          </cell>
          <cell r="AC299">
            <v>13.368099112092501</v>
          </cell>
          <cell r="AD299">
            <v>19.20018617685292</v>
          </cell>
          <cell r="AE299">
            <v>29.837809535606041</v>
          </cell>
          <cell r="CP299">
            <v>12.424840594918525</v>
          </cell>
          <cell r="CQ299">
            <v>15.376290317081537</v>
          </cell>
          <cell r="CR299">
            <v>20.759682258600247</v>
          </cell>
          <cell r="CX299">
            <v>15.159584022614263</v>
          </cell>
          <cell r="DE299">
            <v>15.694702478240353</v>
          </cell>
          <cell r="DL299">
            <v>14.12624622019824</v>
          </cell>
          <cell r="DS299">
            <v>13.956417918060737</v>
          </cell>
          <cell r="DZ299">
            <v>15.064398089515748</v>
          </cell>
          <cell r="EG299">
            <v>14.320043139930457</v>
          </cell>
          <cell r="EN299">
            <v>15.73711222007457</v>
          </cell>
          <cell r="EU299">
            <v>15.376635435816725</v>
          </cell>
          <cell r="FB299">
            <v>15.376635435816725</v>
          </cell>
          <cell r="FI299">
            <v>15.380203563635737</v>
          </cell>
        </row>
        <row r="300">
          <cell r="F300">
            <v>53693</v>
          </cell>
          <cell r="M300">
            <v>1.5252646398677734</v>
          </cell>
          <cell r="N300">
            <v>2.2533579757766975</v>
          </cell>
          <cell r="O300">
            <v>3.4805156367941348</v>
          </cell>
          <cell r="P300">
            <v>19.502203180140825</v>
          </cell>
          <cell r="Q300">
            <v>28.811685482328937</v>
          </cell>
          <cell r="R300">
            <v>44.502259703798565</v>
          </cell>
          <cell r="S300">
            <v>11.581180542951309</v>
          </cell>
          <cell r="T300">
            <v>17.109519792992494</v>
          </cell>
          <cell r="U300">
            <v>26.427204118343948</v>
          </cell>
          <cell r="AC300">
            <v>13.897416651541571</v>
          </cell>
          <cell r="AD300">
            <v>20.531423751590992</v>
          </cell>
          <cell r="AE300">
            <v>31.712644942012734</v>
          </cell>
          <cell r="CP300">
            <v>12.999845980744665</v>
          </cell>
          <cell r="CQ300">
            <v>16.357124120602588</v>
          </cell>
          <cell r="CR300">
            <v>22.015615122102954</v>
          </cell>
          <cell r="CX300">
            <v>16.126337909520775</v>
          </cell>
          <cell r="DE300">
            <v>16.696224267263592</v>
          </cell>
          <cell r="DL300">
            <v>15.025861724583674</v>
          </cell>
          <cell r="DS300">
            <v>14.844999279027476</v>
          </cell>
          <cell r="DZ300">
            <v>15.997021964126649</v>
          </cell>
          <cell r="EG300">
            <v>15.232250085079952</v>
          </cell>
          <cell r="EN300">
            <v>16.725448641850519</v>
          </cell>
          <cell r="EU300">
            <v>16.357491662512079</v>
          </cell>
          <cell r="FB300">
            <v>16.357491662512079</v>
          </cell>
          <cell r="FI300">
            <v>16.352073441653548</v>
          </cell>
        </row>
        <row r="301">
          <cell r="F301">
            <v>53724</v>
          </cell>
          <cell r="M301">
            <v>1.4663660830836387</v>
          </cell>
          <cell r="N301">
            <v>2.1904952586930286</v>
          </cell>
          <cell r="O301">
            <v>3.4109715652176367</v>
          </cell>
          <cell r="P301">
            <v>18.851759546227317</v>
          </cell>
          <cell r="Q301">
            <v>28.161241848415429</v>
          </cell>
          <cell r="R301">
            <v>43.851816069885054</v>
          </cell>
          <cell r="S301">
            <v>11.133969742932063</v>
          </cell>
          <cell r="T301">
            <v>16.632209523720434</v>
          </cell>
          <cell r="U301">
            <v>25.899162998417914</v>
          </cell>
          <cell r="AC301">
            <v>13.360763691518475</v>
          </cell>
          <cell r="AD301">
            <v>19.95865142846452</v>
          </cell>
          <cell r="AE301">
            <v>31.078995598101493</v>
          </cell>
          <cell r="CP301">
            <v>12.78319521885145</v>
          </cell>
          <cell r="CQ301">
            <v>16.122194399048379</v>
          </cell>
          <cell r="CR301">
            <v>21.749877310051094</v>
          </cell>
          <cell r="CX301">
            <v>15.891443281703165</v>
          </cell>
          <cell r="DE301">
            <v>16.461242981574891</v>
          </cell>
          <cell r="DL301">
            <v>14.791134437012197</v>
          </cell>
          <cell r="DS301">
            <v>14.610299493701454</v>
          </cell>
          <cell r="DZ301">
            <v>15.7627970462809</v>
          </cell>
          <cell r="EG301">
            <v>14.997491413749772</v>
          </cell>
          <cell r="EN301">
            <v>16.491112958227912</v>
          </cell>
          <cell r="EU301">
            <v>16.122561885068833</v>
          </cell>
          <cell r="FB301">
            <v>16.122561885068833</v>
          </cell>
          <cell r="FI301">
            <v>16.117794534087302</v>
          </cell>
        </row>
        <row r="302">
          <cell r="F302">
            <v>53752</v>
          </cell>
          <cell r="M302">
            <v>1.4993202459671553</v>
          </cell>
          <cell r="N302">
            <v>2.2183562928633682</v>
          </cell>
          <cell r="O302">
            <v>3.4302484363271764</v>
          </cell>
          <cell r="P302">
            <v>19.411954874020765</v>
          </cell>
          <cell r="Q302">
            <v>28.72143717620888</v>
          </cell>
          <cell r="R302">
            <v>44.412011397678505</v>
          </cell>
          <cell r="S302">
            <v>11.384187377315113</v>
          </cell>
          <cell r="T302">
            <v>16.843755545575373</v>
          </cell>
          <cell r="U302">
            <v>26.045530336116201</v>
          </cell>
          <cell r="AC302">
            <v>13.661024852778137</v>
          </cell>
          <cell r="AD302">
            <v>20.212506654690447</v>
          </cell>
          <cell r="AE302">
            <v>31.25463640333944</v>
          </cell>
          <cell r="CP302">
            <v>12.898914801328667</v>
          </cell>
          <cell r="CQ302">
            <v>16.214429286845775</v>
          </cell>
          <cell r="CR302">
            <v>21.802530153113771</v>
          </cell>
          <cell r="CX302">
            <v>15.983957337102185</v>
          </cell>
          <cell r="DE302">
            <v>16.553067681197653</v>
          </cell>
          <cell r="DL302">
            <v>14.884979669415921</v>
          </cell>
          <cell r="DS302">
            <v>14.704363504059517</v>
          </cell>
          <cell r="DZ302">
            <v>15.856300905273581</v>
          </cell>
          <cell r="EG302">
            <v>15.091086991101175</v>
          </cell>
          <cell r="EN302">
            <v>16.583735685164971</v>
          </cell>
          <cell r="EU302">
            <v>16.214796328273838</v>
          </cell>
          <cell r="FB302">
            <v>16.214796328273838</v>
          </cell>
          <cell r="FI302">
            <v>16.21086890958108</v>
          </cell>
        </row>
        <row r="303">
          <cell r="F303">
            <v>53783</v>
          </cell>
          <cell r="M303">
            <v>1.4839321822653058</v>
          </cell>
          <cell r="N303">
            <v>2.1971067124866401</v>
          </cell>
          <cell r="O303">
            <v>3.3991196210529342</v>
          </cell>
          <cell r="P303">
            <v>19.370630614302605</v>
          </cell>
          <cell r="Q303">
            <v>28.680112916490724</v>
          </cell>
          <cell r="R303">
            <v>44.370687137960346</v>
          </cell>
          <cell r="S303">
            <v>11.267347361963415</v>
          </cell>
          <cell r="T303">
            <v>16.682409625416774</v>
          </cell>
          <cell r="U303">
            <v>25.80917238199066</v>
          </cell>
          <cell r="AC303">
            <v>13.520816834356097</v>
          </cell>
          <cell r="AD303">
            <v>20.018891550500125</v>
          </cell>
          <cell r="AE303">
            <v>30.971006858388787</v>
          </cell>
          <cell r="CP303">
            <v>12.795113799184717</v>
          </cell>
          <cell r="CQ303">
            <v>16.083600511161752</v>
          </cell>
          <cell r="CR303">
            <v>21.62614768571996</v>
          </cell>
          <cell r="CX303">
            <v>15.853110351117122</v>
          </cell>
          <cell r="DE303">
            <v>16.422265662379765</v>
          </cell>
          <cell r="DL303">
            <v>14.75404584980884</v>
          </cell>
          <cell r="DS303">
            <v>14.573415413410999</v>
          </cell>
          <cell r="DZ303">
            <v>15.726403921653876</v>
          </cell>
          <cell r="EG303">
            <v>14.960169456670572</v>
          </cell>
          <cell r="EN303">
            <v>16.453896178415427</v>
          </cell>
          <cell r="EU303">
            <v>16.083967581590898</v>
          </cell>
          <cell r="FB303">
            <v>16.083967581590898</v>
          </cell>
          <cell r="FI303">
            <v>16.08099994147522</v>
          </cell>
        </row>
        <row r="304">
          <cell r="F304">
            <v>53813</v>
          </cell>
          <cell r="M304">
            <v>1.4757455572059033</v>
          </cell>
          <cell r="N304">
            <v>2.1832479662169479</v>
          </cell>
          <cell r="O304">
            <v>3.3757008545850948</v>
          </cell>
          <cell r="P304">
            <v>19.418205468084317</v>
          </cell>
          <cell r="Q304">
            <v>28.727687770272432</v>
          </cell>
          <cell r="R304">
            <v>44.418261991742071</v>
          </cell>
          <cell r="S304">
            <v>11.205187143748031</v>
          </cell>
          <cell r="T304">
            <v>16.577181563051038</v>
          </cell>
          <cell r="U304">
            <v>25.631356050668135</v>
          </cell>
          <cell r="AC304">
            <v>13.446224572497636</v>
          </cell>
          <cell r="AD304">
            <v>19.892617875661244</v>
          </cell>
          <cell r="AE304">
            <v>30.757627260801758</v>
          </cell>
          <cell r="CP304">
            <v>12.738973913393597</v>
          </cell>
          <cell r="CQ304">
            <v>16.001306164662438</v>
          </cell>
          <cell r="CR304">
            <v>21.499771563924934</v>
          </cell>
          <cell r="CX304">
            <v>15.770276753107902</v>
          </cell>
          <cell r="DE304">
            <v>16.340763652065693</v>
          </cell>
          <cell r="DL304">
            <v>14.668640896077987</v>
          </cell>
          <cell r="DS304">
            <v>14.487587859272637</v>
          </cell>
          <cell r="DZ304">
            <v>15.644205123517843</v>
          </cell>
          <cell r="EG304">
            <v>14.875246746807333</v>
          </cell>
          <cell r="EN304">
            <v>16.373399410846886</v>
          </cell>
          <cell r="EU304">
            <v>16.00167409388435</v>
          </cell>
          <cell r="FB304">
            <v>16.00167409388435</v>
          </cell>
          <cell r="FI304">
            <v>15.999630751158699</v>
          </cell>
        </row>
        <row r="305">
          <cell r="F305">
            <v>53844</v>
          </cell>
          <cell r="M305">
            <v>1.5074459777165312</v>
          </cell>
          <cell r="N305">
            <v>2.2084357272664992</v>
          </cell>
          <cell r="O305">
            <v>3.3899119186136781</v>
          </cell>
          <cell r="P305">
            <v>20.019610358163114</v>
          </cell>
          <cell r="Q305">
            <v>29.329092660351229</v>
          </cell>
          <cell r="R305">
            <v>45.019666881820861</v>
          </cell>
          <cell r="S305">
            <v>11.445885238770337</v>
          </cell>
          <cell r="T305">
            <v>16.768429691777641</v>
          </cell>
          <cell r="U305">
            <v>25.739259226235575</v>
          </cell>
          <cell r="AC305">
            <v>13.735062286524405</v>
          </cell>
          <cell r="AD305">
            <v>20.12211563013317</v>
          </cell>
          <cell r="AE305">
            <v>30.887111071482693</v>
          </cell>
          <cell r="CP305">
            <v>12.878388389800238</v>
          </cell>
          <cell r="CQ305">
            <v>16.110690412576854</v>
          </cell>
          <cell r="CR305">
            <v>21.558541662335656</v>
          </cell>
          <cell r="CX305">
            <v>15.879471519974796</v>
          </cell>
          <cell r="DE305">
            <v>16.450426309382056</v>
          </cell>
          <cell r="DL305">
            <v>14.776932145445627</v>
          </cell>
          <cell r="DS305">
            <v>14.595730616208773</v>
          </cell>
          <cell r="DZ305">
            <v>15.754366607203425</v>
          </cell>
          <cell r="EG305">
            <v>14.983707445998517</v>
          </cell>
          <cell r="EN305">
            <v>16.484158950409782</v>
          </cell>
          <cell r="EU305">
            <v>16.111058643559542</v>
          </cell>
          <cell r="FB305">
            <v>16.111058643559542</v>
          </cell>
          <cell r="FI305">
            <v>16.110083740673733</v>
          </cell>
        </row>
        <row r="306">
          <cell r="F306">
            <v>53874</v>
          </cell>
          <cell r="M306">
            <v>1.5106808768864652</v>
          </cell>
          <cell r="N306">
            <v>2.2083146427928035</v>
          </cell>
          <cell r="O306">
            <v>3.3841345249342569</v>
          </cell>
          <cell r="P306">
            <v>20.159082852530247</v>
          </cell>
          <cell r="Q306">
            <v>29.468565154718359</v>
          </cell>
          <cell r="R306">
            <v>45.159139376187987</v>
          </cell>
          <cell r="S306">
            <v>11.470447501833419</v>
          </cell>
          <cell r="T306">
            <v>16.767510309583784</v>
          </cell>
          <cell r="U306">
            <v>25.695392058846917</v>
          </cell>
          <cell r="AC306">
            <v>13.764537002200104</v>
          </cell>
          <cell r="AD306">
            <v>20.121012371500537</v>
          </cell>
          <cell r="AE306">
            <v>30.834470470616299</v>
          </cell>
          <cell r="CP306">
            <v>12.859178625793513</v>
          </cell>
          <cell r="CQ306">
            <v>16.076006024687722</v>
          </cell>
          <cell r="CR306">
            <v>21.497775723755012</v>
          </cell>
          <cell r="CX306">
            <v>15.845368959474774</v>
          </cell>
          <cell r="DE306">
            <v>16.414887027467607</v>
          </cell>
          <cell r="DL306">
            <v>14.745603958607106</v>
          </cell>
          <cell r="DS306">
            <v>14.564858395625743</v>
          </cell>
          <cell r="DZ306">
            <v>15.721128899011752</v>
          </cell>
          <cell r="EG306">
            <v>14.951858940375057</v>
          </cell>
          <cell r="EN306">
            <v>16.449084830111534</v>
          </cell>
          <cell r="EU306">
            <v>16.076373329072812</v>
          </cell>
          <cell r="FB306">
            <v>16.076373329072812</v>
          </cell>
          <cell r="FI306">
            <v>16.075950924090609</v>
          </cell>
        </row>
        <row r="307">
          <cell r="F307">
            <v>53905</v>
          </cell>
          <cell r="M307">
            <v>1.5309470750030045</v>
          </cell>
          <cell r="N307">
            <v>2.2271425627399331</v>
          </cell>
          <cell r="O307">
            <v>3.4005383132663605</v>
          </cell>
          <cell r="P307">
            <v>20.471728058244278</v>
          </cell>
          <cell r="Q307">
            <v>29.781210360432397</v>
          </cell>
          <cell r="R307">
            <v>45.471784581902021</v>
          </cell>
          <cell r="S307">
            <v>11.624326699693279</v>
          </cell>
          <cell r="T307">
            <v>16.910468806395748</v>
          </cell>
          <cell r="U307">
            <v>25.819944368850589</v>
          </cell>
          <cell r="AC307">
            <v>13.949192039631937</v>
          </cell>
          <cell r="AD307">
            <v>20.292562567674896</v>
          </cell>
          <cell r="AE307">
            <v>30.983933242620708</v>
          </cell>
          <cell r="CP307">
            <v>12.951336605104993</v>
          </cell>
          <cell r="CQ307">
            <v>16.161532024802241</v>
          </cell>
          <cell r="CR307">
            <v>21.572123920588162</v>
          </cell>
          <cell r="CX307">
            <v>15.930622884067688</v>
          </cell>
          <cell r="DE307">
            <v>16.500812795180231</v>
          </cell>
          <cell r="DL307">
            <v>14.829560523922664</v>
          </cell>
          <cell r="DS307">
            <v>14.648601740905397</v>
          </cell>
          <cell r="DZ307">
            <v>15.806472272835165</v>
          </cell>
          <cell r="EG307">
            <v>15.036058818410957</v>
          </cell>
          <cell r="EN307">
            <v>16.535286951376424</v>
          </cell>
          <cell r="EU307">
            <v>16.161899762485124</v>
          </cell>
          <cell r="FB307">
            <v>16.161899762485124</v>
          </cell>
          <cell r="FI307">
            <v>16.161712870650639</v>
          </cell>
        </row>
        <row r="308">
          <cell r="F308">
            <v>53936</v>
          </cell>
          <cell r="M308">
            <v>1.4886911800191571</v>
          </cell>
          <cell r="N308">
            <v>2.1830009426735564</v>
          </cell>
          <cell r="O308">
            <v>3.3532184166419245</v>
          </cell>
          <cell r="P308">
            <v>19.960750862594949</v>
          </cell>
          <cell r="Q308">
            <v>29.270233164783068</v>
          </cell>
          <cell r="R308">
            <v>44.960807386252696</v>
          </cell>
          <cell r="S308">
            <v>11.303481951824248</v>
          </cell>
          <cell r="T308">
            <v>16.575305938205616</v>
          </cell>
          <cell r="U308">
            <v>25.460649167377294</v>
          </cell>
          <cell r="AC308">
            <v>13.564178342189097</v>
          </cell>
          <cell r="AD308">
            <v>19.89036712584674</v>
          </cell>
          <cell r="AE308">
            <v>30.552779000852752</v>
          </cell>
          <cell r="CP308">
            <v>12.715044964423278</v>
          </cell>
          <cell r="CQ308">
            <v>15.916545202767912</v>
          </cell>
          <cell r="CR308">
            <v>21.312481891749236</v>
          </cell>
          <cell r="CX308">
            <v>15.686839059716419</v>
          </cell>
          <cell r="DE308">
            <v>16.254058377548027</v>
          </cell>
          <cell r="DL308">
            <v>14.591513048786274</v>
          </cell>
          <cell r="DS308">
            <v>14.41149703051191</v>
          </cell>
          <cell r="DZ308">
            <v>15.563643074503918</v>
          </cell>
          <cell r="EG308">
            <v>14.796935521983841</v>
          </cell>
          <cell r="EN308">
            <v>16.288660751476176</v>
          </cell>
          <cell r="EU308">
            <v>15.916911024599486</v>
          </cell>
          <cell r="FB308">
            <v>15.916911024599486</v>
          </cell>
          <cell r="FI308">
            <v>15.917032928712008</v>
          </cell>
        </row>
        <row r="309">
          <cell r="F309">
            <v>53966</v>
          </cell>
          <cell r="M309">
            <v>1.4533346662163877</v>
          </cell>
          <cell r="N309">
            <v>2.1419235507842056</v>
          </cell>
          <cell r="O309">
            <v>3.3024988277629115</v>
          </cell>
          <cell r="P309">
            <v>19.648579373728484</v>
          </cell>
          <cell r="Q309">
            <v>28.958061675916596</v>
          </cell>
          <cell r="R309">
            <v>44.648635897386228</v>
          </cell>
          <cell r="S309">
            <v>11.035023509258687</v>
          </cell>
          <cell r="T309">
            <v>16.26340944544658</v>
          </cell>
          <cell r="U309">
            <v>25.075540445573424</v>
          </cell>
          <cell r="AC309">
            <v>13.242028211110425</v>
          </cell>
          <cell r="AD309">
            <v>19.516091334535894</v>
          </cell>
          <cell r="AE309">
            <v>30.090648534688111</v>
          </cell>
          <cell r="CP309">
            <v>12.510299054214128</v>
          </cell>
          <cell r="CQ309">
            <v>15.685420011230915</v>
          </cell>
          <cell r="CR309">
            <v>21.036896003242411</v>
          </cell>
          <cell r="CX309">
            <v>15.456073137506239</v>
          </cell>
          <cell r="DE309">
            <v>16.022405302300637</v>
          </cell>
          <cell r="DL309">
            <v>14.362460258986752</v>
          </cell>
          <cell r="DS309">
            <v>14.182725792754672</v>
          </cell>
          <cell r="DZ309">
            <v>15.334002240545836</v>
          </cell>
          <cell r="EG309">
            <v>14.567561443460047</v>
          </cell>
          <cell r="EN309">
            <v>16.057885961720157</v>
          </cell>
          <cell r="EU309">
            <v>15.685785260902938</v>
          </cell>
          <cell r="FB309">
            <v>15.685785260902938</v>
          </cell>
          <cell r="FI309">
            <v>15.686839379300437</v>
          </cell>
        </row>
        <row r="310">
          <cell r="F310">
            <v>53997</v>
          </cell>
          <cell r="M310">
            <v>1.4120401666122131</v>
          </cell>
          <cell r="N310">
            <v>2.0972622620895258</v>
          </cell>
          <cell r="O310">
            <v>3.2521630179296945</v>
          </cell>
          <cell r="P310">
            <v>19.184090863121309</v>
          </cell>
          <cell r="Q310">
            <v>28.493573165309421</v>
          </cell>
          <cell r="R310">
            <v>44.184147386779053</v>
          </cell>
          <cell r="S310">
            <v>10.721478539522657</v>
          </cell>
          <cell r="T310">
            <v>15.924300785785528</v>
          </cell>
          <cell r="U310">
            <v>24.69334571934894</v>
          </cell>
          <cell r="AC310">
            <v>12.865774247427188</v>
          </cell>
          <cell r="AD310">
            <v>19.109160942942633</v>
          </cell>
          <cell r="AE310">
            <v>29.632014863218725</v>
          </cell>
          <cell r="CP310">
            <v>12.280631918645131</v>
          </cell>
          <cell r="CQ310">
            <v>15.440228427273782</v>
          </cell>
          <cell r="CR310">
            <v>20.765538892376846</v>
          </cell>
          <cell r="CX310">
            <v>15.211677429500677</v>
          </cell>
          <cell r="DE310">
            <v>15.77604431723138</v>
          </cell>
          <cell r="DL310">
            <v>14.12185958937088</v>
          </cell>
          <cell r="DS310">
            <v>13.942748834886071</v>
          </cell>
          <cell r="DZ310">
            <v>15.090576965718373</v>
          </cell>
          <cell r="EG310">
            <v>14.326249034906075</v>
          </cell>
          <cell r="EN310">
            <v>15.811948676870239</v>
          </cell>
          <cell r="EU310">
            <v>15.440592409462077</v>
          </cell>
          <cell r="FB310">
            <v>15.440592409462077</v>
          </cell>
          <cell r="FI310">
            <v>15.442189694525744</v>
          </cell>
        </row>
        <row r="311">
          <cell r="F311">
            <v>54027</v>
          </cell>
          <cell r="M311">
            <v>1.4659493493947251</v>
          </cell>
          <cell r="N311">
            <v>2.1490725371542396</v>
          </cell>
          <cell r="O311">
            <v>3.3004357098870862</v>
          </cell>
          <cell r="P311">
            <v>19.97769914508995</v>
          </cell>
          <cell r="Q311">
            <v>29.287181447278066</v>
          </cell>
          <cell r="R311">
            <v>44.97775566874769</v>
          </cell>
          <cell r="S311">
            <v>11.130805526071928</v>
          </cell>
          <cell r="T311">
            <v>16.317690977769811</v>
          </cell>
          <cell r="U311">
            <v>25.059875399668083</v>
          </cell>
          <cell r="AC311">
            <v>13.35696663128631</v>
          </cell>
          <cell r="AD311">
            <v>19.58122917332377</v>
          </cell>
          <cell r="AE311">
            <v>30.071850479601697</v>
          </cell>
          <cell r="CP311">
            <v>12.493883953996804</v>
          </cell>
          <cell r="CQ311">
            <v>15.643802284497724</v>
          </cell>
          <cell r="CR311">
            <v>20.952800760672449</v>
          </cell>
          <cell r="CX311">
            <v>15.416180941184004</v>
          </cell>
          <cell r="DE311">
            <v>15.978252209122967</v>
          </cell>
          <cell r="DL311">
            <v>14.330796046107476</v>
          </cell>
          <cell r="DS311">
            <v>14.152413842857422</v>
          </cell>
          <cell r="DZ311">
            <v>15.295912578066188</v>
          </cell>
          <cell r="EG311">
            <v>14.534354116757658</v>
          </cell>
          <cell r="EN311">
            <v>16.014350036317456</v>
          </cell>
          <cell r="EU311">
            <v>15.6441647861514</v>
          </cell>
          <cell r="FB311">
            <v>15.6441647861514</v>
          </cell>
          <cell r="FI311">
            <v>15.646095086290412</v>
          </cell>
        </row>
        <row r="312">
          <cell r="F312">
            <v>54058</v>
          </cell>
          <cell r="M312">
            <v>1.535048453587744</v>
          </cell>
          <cell r="N312">
            <v>2.2539355382900799</v>
          </cell>
          <cell r="O312">
            <v>3.4900491066707509</v>
          </cell>
          <cell r="P312">
            <v>20.105280435764975</v>
          </cell>
          <cell r="Q312">
            <v>29.520896213761542</v>
          </cell>
          <cell r="R312">
            <v>45.710880239778447</v>
          </cell>
          <cell r="S312">
            <v>11.65546805354318</v>
          </cell>
          <cell r="T312">
            <v>17.113905166892529</v>
          </cell>
          <cell r="U312">
            <v>26.499590793387728</v>
          </cell>
          <cell r="AC312">
            <v>13.986561664251816</v>
          </cell>
          <cell r="AD312">
            <v>20.536686200271035</v>
          </cell>
          <cell r="AE312">
            <v>31.799508952065271</v>
          </cell>
          <cell r="CP312">
            <v>13.124365910665722</v>
          </cell>
          <cell r="CQ312">
            <v>16.439193523370655</v>
          </cell>
          <cell r="CR312">
            <v>22.138980702888688</v>
          </cell>
          <cell r="CX312">
            <v>16.196797226444936</v>
          </cell>
          <cell r="DE312">
            <v>16.795352669327855</v>
          </cell>
          <cell r="DL312">
            <v>15.040959748836121</v>
          </cell>
          <cell r="DS312">
            <v>14.850998715851308</v>
          </cell>
          <cell r="DZ312">
            <v>16.040261870502974</v>
          </cell>
          <cell r="EG312">
            <v>15.257730820549471</v>
          </cell>
          <cell r="EN312">
            <v>16.817571339903441</v>
          </cell>
          <cell r="EU312">
            <v>16.439579555089828</v>
          </cell>
          <cell r="FB312">
            <v>16.439579555089828</v>
          </cell>
          <cell r="FI312">
            <v>16.432266196306244</v>
          </cell>
        </row>
        <row r="313">
          <cell r="F313">
            <v>54089</v>
          </cell>
          <cell r="M313">
            <v>1.4772994464912881</v>
          </cell>
          <cell r="N313">
            <v>2.1922724950385377</v>
          </cell>
          <cell r="O313">
            <v>3.421655947798286</v>
          </cell>
          <cell r="P313">
            <v>19.454836801851467</v>
          </cell>
          <cell r="Q313">
            <v>28.870452579848035</v>
          </cell>
          <cell r="R313">
            <v>45.060436605864936</v>
          </cell>
          <cell r="S313">
            <v>11.216985668336759</v>
          </cell>
          <cell r="T313">
            <v>16.6457039000056</v>
          </cell>
          <cell r="U313">
            <v>25.980288437520201</v>
          </cell>
          <cell r="AC313">
            <v>13.460382802004114</v>
          </cell>
          <cell r="AD313">
            <v>19.974844680006722</v>
          </cell>
          <cell r="AE313">
            <v>31.176346125024239</v>
          </cell>
          <cell r="CP313">
            <v>12.912403337687495</v>
          </cell>
          <cell r="CQ313">
            <v>16.209183115899229</v>
          </cell>
          <cell r="CR313">
            <v>21.87793736469467</v>
          </cell>
          <cell r="CX313">
            <v>15.966823114862567</v>
          </cell>
          <cell r="DE313">
            <v>16.565288931368244</v>
          </cell>
          <cell r="DL313">
            <v>14.811158709818763</v>
          </cell>
          <cell r="DS313">
            <v>14.621226121181767</v>
          </cell>
          <cell r="DZ313">
            <v>15.810958126316782</v>
          </cell>
          <cell r="EG313">
            <v>15.027897322707991</v>
          </cell>
          <cell r="EN313">
            <v>16.588151203104722</v>
          </cell>
          <cell r="EU313">
            <v>16.20956908981486</v>
          </cell>
          <cell r="FB313">
            <v>16.20956908981486</v>
          </cell>
          <cell r="FI313">
            <v>16.202903754253377</v>
          </cell>
        </row>
        <row r="314">
          <cell r="F314">
            <v>54118</v>
          </cell>
          <cell r="M314">
            <v>1.5091480674867201</v>
          </cell>
          <cell r="N314">
            <v>2.219092386512556</v>
          </cell>
          <cell r="O314">
            <v>3.439829028214751</v>
          </cell>
          <cell r="P314">
            <v>20.015032129644922</v>
          </cell>
          <cell r="Q314">
            <v>29.43064790764149</v>
          </cell>
          <cell r="R314">
            <v>45.620631933658395</v>
          </cell>
          <cell r="S314">
            <v>11.45880903468983</v>
          </cell>
          <cell r="T314">
            <v>16.849344630397077</v>
          </cell>
          <cell r="U314">
            <v>26.118274803835558</v>
          </cell>
          <cell r="AC314">
            <v>13.750570841627795</v>
          </cell>
          <cell r="AD314">
            <v>20.219213556476493</v>
          </cell>
          <cell r="AE314">
            <v>31.341929764602671</v>
          </cell>
          <cell r="CP314">
            <v>13.023160272526555</v>
          </cell>
          <cell r="CQ314">
            <v>16.296752304249136</v>
          </cell>
          <cell r="CR314">
            <v>21.925635634975034</v>
          </cell>
          <cell r="CX314">
            <v>16.054681040202009</v>
          </cell>
          <cell r="DE314">
            <v>16.652433870994454</v>
          </cell>
          <cell r="DL314">
            <v>14.90039344263386</v>
          </cell>
          <cell r="DS314">
            <v>14.710687131285292</v>
          </cell>
          <cell r="DZ314">
            <v>15.899831921374329</v>
          </cell>
          <cell r="EG314">
            <v>15.116873842722567</v>
          </cell>
          <cell r="EN314">
            <v>16.67609908469338</v>
          </cell>
          <cell r="EU314">
            <v>16.297137818332512</v>
          </cell>
          <cell r="FB314">
            <v>16.297137818332512</v>
          </cell>
          <cell r="FI314">
            <v>16.291310602619276</v>
          </cell>
        </row>
        <row r="315">
          <cell r="F315">
            <v>54149</v>
          </cell>
          <cell r="M315">
            <v>1.4937551501893744</v>
          </cell>
          <cell r="N315">
            <v>2.1979120674817803</v>
          </cell>
          <cell r="O315">
            <v>3.4086973747385607</v>
          </cell>
          <cell r="P315">
            <v>19.973707869926766</v>
          </cell>
          <cell r="Q315">
            <v>29.38932364792333</v>
          </cell>
          <cell r="R315">
            <v>45.579307673940228</v>
          </cell>
          <cell r="S315">
            <v>11.341932166477156</v>
          </cell>
          <cell r="T315">
            <v>16.68852460465126</v>
          </cell>
          <cell r="U315">
            <v>25.881895299528939</v>
          </cell>
          <cell r="AC315">
            <v>13.610318599772585</v>
          </cell>
          <cell r="AD315">
            <v>20.02622952558151</v>
          </cell>
          <cell r="AE315">
            <v>31.058274359434726</v>
          </cell>
          <cell r="CP315">
            <v>12.91947137614334</v>
          </cell>
          <cell r="CQ315">
            <v>16.166377382368974</v>
          </cell>
          <cell r="CR315">
            <v>21.74937456643169</v>
          </cell>
          <cell r="CX315">
            <v>15.924287283290173</v>
          </cell>
          <cell r="DE315">
            <v>16.5220866239133</v>
          </cell>
          <cell r="DL315">
            <v>14.769909873147393</v>
          </cell>
          <cell r="DS315">
            <v>14.580188801168735</v>
          </cell>
          <cell r="DZ315">
            <v>15.770381616494758</v>
          </cell>
          <cell r="EG315">
            <v>14.986407117099041</v>
          </cell>
          <cell r="EN315">
            <v>16.546709179451369</v>
          </cell>
          <cell r="EU315">
            <v>16.166762926448353</v>
          </cell>
          <cell r="FB315">
            <v>16.166762926448353</v>
          </cell>
          <cell r="FI315">
            <v>16.161890757833312</v>
          </cell>
        </row>
        <row r="316">
          <cell r="F316">
            <v>54179</v>
          </cell>
          <cell r="M316">
            <v>1.4854044430016453</v>
          </cell>
          <cell r="N316">
            <v>2.1839609592467695</v>
          </cell>
          <cell r="O316">
            <v>3.3851164764151873</v>
          </cell>
          <cell r="P316">
            <v>20.021282723708484</v>
          </cell>
          <cell r="Q316">
            <v>29.436898501705048</v>
          </cell>
          <cell r="R316">
            <v>45.626882527721946</v>
          </cell>
          <cell r="S316">
            <v>11.278526089213871</v>
          </cell>
          <cell r="T316">
            <v>16.582595247200263</v>
          </cell>
          <cell r="U316">
            <v>25.702847917383085</v>
          </cell>
          <cell r="AC316">
            <v>13.534231307056645</v>
          </cell>
          <cell r="AD316">
            <v>19.899114296640317</v>
          </cell>
          <cell r="AE316">
            <v>30.843417500859697</v>
          </cell>
          <cell r="CP316">
            <v>12.862676739496036</v>
          </cell>
          <cell r="CQ316">
            <v>16.083758990602412</v>
          </cell>
          <cell r="CR316">
            <v>21.622352686594848</v>
          </cell>
          <cell r="CX316">
            <v>15.84111116115286</v>
          </cell>
          <cell r="DE316">
            <v>16.440287719799972</v>
          </cell>
          <cell r="DL316">
            <v>14.684074281071442</v>
          </cell>
          <cell r="DS316">
            <v>14.493916127179</v>
          </cell>
          <cell r="DZ316">
            <v>15.687777681287148</v>
          </cell>
          <cell r="EG316">
            <v>14.901070294235854</v>
          </cell>
          <cell r="EN316">
            <v>16.465893757946549</v>
          </cell>
          <cell r="EU316">
            <v>16.084145422903337</v>
          </cell>
          <cell r="FB316">
            <v>16.084145422903337</v>
          </cell>
          <cell r="FI316">
            <v>16.080188786561372</v>
          </cell>
        </row>
        <row r="317">
          <cell r="F317">
            <v>54210</v>
          </cell>
          <cell r="M317">
            <v>1.5159393555707366</v>
          </cell>
          <cell r="N317">
            <v>2.2080655605594233</v>
          </cell>
          <cell r="O317">
            <v>3.3981642717813481</v>
          </cell>
          <cell r="P317">
            <v>20.622687613787267</v>
          </cell>
          <cell r="Q317">
            <v>30.038303391783835</v>
          </cell>
          <cell r="R317">
            <v>46.228287417800729</v>
          </cell>
          <cell r="S317">
            <v>11.510374600011666</v>
          </cell>
          <cell r="T317">
            <v>16.765619053312957</v>
          </cell>
          <cell r="U317">
            <v>25.801918511346432</v>
          </cell>
          <cell r="AC317">
            <v>13.812449520013999</v>
          </cell>
          <cell r="AD317">
            <v>20.118742863975545</v>
          </cell>
          <cell r="AE317">
            <v>30.962302213615715</v>
          </cell>
          <cell r="CP317">
            <v>12.996736085862075</v>
          </cell>
          <cell r="CQ317">
            <v>16.188167820545623</v>
          </cell>
          <cell r="CR317">
            <v>21.675777980403272</v>
          </cell>
          <cell r="CX317">
            <v>15.945324030219814</v>
          </cell>
          <cell r="DE317">
            <v>16.544984480125009</v>
          </cell>
          <cell r="DL317">
            <v>14.787352734358148</v>
          </cell>
          <cell r="DS317">
            <v>14.59704100992461</v>
          </cell>
          <cell r="DZ317">
            <v>15.792931669291134</v>
          </cell>
          <cell r="EG317">
            <v>15.0045239921517</v>
          </cell>
          <cell r="EN317">
            <v>16.571676147649224</v>
          </cell>
          <cell r="EU317">
            <v>16.188554564926864</v>
          </cell>
          <cell r="FB317">
            <v>16.188554564926864</v>
          </cell>
          <cell r="FI317">
            <v>16.185659683330687</v>
          </cell>
        </row>
        <row r="318">
          <cell r="F318">
            <v>54240</v>
          </cell>
          <cell r="M318">
            <v>1.5188851133370764</v>
          </cell>
          <cell r="N318">
            <v>2.2076977688412511</v>
          </cell>
          <cell r="O318">
            <v>3.3920988906023752</v>
          </cell>
          <cell r="P318">
            <v>20.762160108154401</v>
          </cell>
          <cell r="Q318">
            <v>30.177775886150968</v>
          </cell>
          <cell r="R318">
            <v>46.36775991216787</v>
          </cell>
          <cell r="S318">
            <v>11.532741441565628</v>
          </cell>
          <cell r="T318">
            <v>16.762826447899432</v>
          </cell>
          <cell r="U318">
            <v>25.75586468392564</v>
          </cell>
          <cell r="AC318">
            <v>13.839289729878752</v>
          </cell>
          <cell r="AD318">
            <v>20.115391737479321</v>
          </cell>
          <cell r="AE318">
            <v>30.907037620710774</v>
          </cell>
          <cell r="CP318">
            <v>12.976303358934315</v>
          </cell>
          <cell r="CQ318">
            <v>16.152456135960868</v>
          </cell>
          <cell r="CR318">
            <v>21.613794399616165</v>
          </cell>
          <cell r="CX318">
            <v>15.910214081802966</v>
          </cell>
          <cell r="DE318">
            <v>16.508388649031549</v>
          </cell>
          <cell r="DL318">
            <v>14.75511209221089</v>
          </cell>
          <cell r="DS318">
            <v>14.565271936136645</v>
          </cell>
          <cell r="DZ318">
            <v>15.75874674052635</v>
          </cell>
          <cell r="EG318">
            <v>14.971745227121961</v>
          </cell>
          <cell r="EN318">
            <v>16.535561588657725</v>
          </cell>
          <cell r="EU318">
            <v>16.152841922038501</v>
          </cell>
          <cell r="FB318">
            <v>16.152841922038501</v>
          </cell>
          <cell r="FI318">
            <v>16.150501624267289</v>
          </cell>
        </row>
        <row r="319">
          <cell r="F319">
            <v>54271</v>
          </cell>
          <cell r="M319">
            <v>1.538578547526307</v>
          </cell>
          <cell r="N319">
            <v>2.2259711109225</v>
          </cell>
          <cell r="O319">
            <v>3.4079304095372902</v>
          </cell>
          <cell r="P319">
            <v>21.074805313868438</v>
          </cell>
          <cell r="Q319">
            <v>30.490421091865006</v>
          </cell>
          <cell r="R319">
            <v>46.680405117881904</v>
          </cell>
          <cell r="S319">
            <v>11.682271700705432</v>
          </cell>
          <cell r="T319">
            <v>16.901574090921169</v>
          </cell>
          <cell r="U319">
            <v>25.876071810126572</v>
          </cell>
          <cell r="AC319">
            <v>14.018726040846518</v>
          </cell>
          <cell r="AD319">
            <v>20.281888909105405</v>
          </cell>
          <cell r="AE319">
            <v>31.051286172151887</v>
          </cell>
          <cell r="CP319">
            <v>13.065839922294556</v>
          </cell>
          <cell r="CQ319">
            <v>16.235444577046707</v>
          </cell>
          <cell r="CR319">
            <v>21.685523460803463</v>
          </cell>
          <cell r="CX319">
            <v>15.992921125969318</v>
          </cell>
          <cell r="DE319">
            <v>16.591790553886376</v>
          </cell>
          <cell r="DL319">
            <v>14.836477329139486</v>
          </cell>
          <cell r="DS319">
            <v>14.646416648039974</v>
          </cell>
          <cell r="DZ319">
            <v>15.841512711895916</v>
          </cell>
          <cell r="EG319">
            <v>15.053362112745633</v>
          </cell>
          <cell r="EN319">
            <v>16.619229935570765</v>
          </cell>
          <cell r="EU319">
            <v>16.235830811267057</v>
          </cell>
          <cell r="FB319">
            <v>16.235830811267057</v>
          </cell>
          <cell r="FI319">
            <v>16.233722671935894</v>
          </cell>
        </row>
        <row r="320">
          <cell r="F320">
            <v>54302</v>
          </cell>
          <cell r="M320">
            <v>1.497207983804502</v>
          </cell>
          <cell r="N320">
            <v>2.1827386658452816</v>
          </cell>
          <cell r="O320">
            <v>3.3614964925528468</v>
          </cell>
          <cell r="P320">
            <v>20.563828118219099</v>
          </cell>
          <cell r="Q320">
            <v>29.979443896215667</v>
          </cell>
          <cell r="R320">
            <v>46.169427922232565</v>
          </cell>
          <cell r="S320">
            <v>11.368149183797527</v>
          </cell>
          <cell r="T320">
            <v>16.573314496706818</v>
          </cell>
          <cell r="U320">
            <v>25.523503762682772</v>
          </cell>
          <cell r="AC320">
            <v>13.641779020557033</v>
          </cell>
          <cell r="AD320">
            <v>19.887977396048182</v>
          </cell>
          <cell r="AE320">
            <v>30.628204515219323</v>
          </cell>
          <cell r="CP320">
            <v>12.833734059608009</v>
          </cell>
          <cell r="CQ320">
            <v>15.994753477735605</v>
          </cell>
          <cell r="CR320">
            <v>21.430070199665845</v>
          </cell>
          <cell r="CX320">
            <v>15.753474304103651</v>
          </cell>
          <cell r="DE320">
            <v>16.349271205555301</v>
          </cell>
          <cell r="DL320">
            <v>14.602963694051914</v>
          </cell>
          <cell r="DS320">
            <v>14.413878127802969</v>
          </cell>
          <cell r="DZ320">
            <v>15.60314906477325</v>
          </cell>
          <cell r="EG320">
            <v>14.818735740546243</v>
          </cell>
          <cell r="EN320">
            <v>16.376876175343376</v>
          </cell>
          <cell r="EU320">
            <v>15.995137730363961</v>
          </cell>
          <cell r="FB320">
            <v>15.995137730363961</v>
          </cell>
          <cell r="FI320">
            <v>15.993346774018569</v>
          </cell>
        </row>
        <row r="321">
          <cell r="F321">
            <v>54332</v>
          </cell>
          <cell r="M321">
            <v>1.4623302378527112</v>
          </cell>
          <cell r="N321">
            <v>2.1422123784678706</v>
          </cell>
          <cell r="O321">
            <v>3.3112576385619175</v>
          </cell>
          <cell r="P321">
            <v>20.251656629352645</v>
          </cell>
          <cell r="Q321">
            <v>29.667272407349209</v>
          </cell>
          <cell r="R321">
            <v>45.857256433366118</v>
          </cell>
          <cell r="S321">
            <v>11.103325977226701</v>
          </cell>
          <cell r="T321">
            <v>16.265602484911927</v>
          </cell>
          <cell r="U321">
            <v>25.142045212387945</v>
          </cell>
          <cell r="AC321">
            <v>13.323991172672041</v>
          </cell>
          <cell r="AD321">
            <v>19.518722981894307</v>
          </cell>
          <cell r="AE321">
            <v>30.17045425486554</v>
          </cell>
          <cell r="CP321">
            <v>12.631342286110234</v>
          </cell>
          <cell r="CQ321">
            <v>15.766315971204653</v>
          </cell>
          <cell r="CR321">
            <v>21.156847517985931</v>
          </cell>
          <cell r="CX321">
            <v>15.525408449157913</v>
          </cell>
          <cell r="DE321">
            <v>16.120287621741561</v>
          </cell>
          <cell r="DL321">
            <v>14.376670014821096</v>
          </cell>
          <cell r="DS321">
            <v>14.187875704337738</v>
          </cell>
          <cell r="DZ321">
            <v>15.376242780724848</v>
          </cell>
          <cell r="EG321">
            <v>14.592109699338563</v>
          </cell>
          <cell r="EN321">
            <v>16.148778089686754</v>
          </cell>
          <cell r="EU321">
            <v>15.766699631953919</v>
          </cell>
          <cell r="FB321">
            <v>15.766699631953919</v>
          </cell>
          <cell r="FI321">
            <v>15.765839453440558</v>
          </cell>
        </row>
        <row r="322">
          <cell r="F322">
            <v>54363</v>
          </cell>
          <cell r="M322">
            <v>1.4218045496428593</v>
          </cell>
          <cell r="N322">
            <v>2.0983624719542493</v>
          </cell>
          <cell r="O322">
            <v>3.2616917977423543</v>
          </cell>
          <cell r="P322">
            <v>19.787168118745463</v>
          </cell>
          <cell r="Q322">
            <v>29.202783896742027</v>
          </cell>
          <cell r="R322">
            <v>45.392767922758928</v>
          </cell>
          <cell r="S322">
            <v>10.795618514850641</v>
          </cell>
          <cell r="T322">
            <v>15.932654568300018</v>
          </cell>
          <cell r="U322">
            <v>24.765696783210231</v>
          </cell>
          <cell r="AC322">
            <v>12.954742217820769</v>
          </cell>
          <cell r="AD322">
            <v>19.11918548196002</v>
          </cell>
          <cell r="AE322">
            <v>29.718836139852279</v>
          </cell>
          <cell r="CP322">
            <v>12.405327756107388</v>
          </cell>
          <cell r="CQ322">
            <v>15.524973289036497</v>
          </cell>
          <cell r="CR322">
            <v>20.88914835053248</v>
          </cell>
          <cell r="CX322">
            <v>15.284889146199911</v>
          </cell>
          <cell r="DE322">
            <v>15.877735127212384</v>
          </cell>
          <cell r="DL322">
            <v>14.140076896220904</v>
          </cell>
          <cell r="DS322">
            <v>13.951927851227504</v>
          </cell>
          <cell r="DZ322">
            <v>15.136777580707559</v>
          </cell>
          <cell r="EG322">
            <v>14.354780246082788</v>
          </cell>
          <cell r="EN322">
            <v>15.90667250091321</v>
          </cell>
          <cell r="EU322">
            <v>15.525355638501324</v>
          </cell>
          <cell r="FB322">
            <v>15.525355638501324</v>
          </cell>
          <cell r="FI322">
            <v>15.525042681050873</v>
          </cell>
        </row>
        <row r="323">
          <cell r="F323">
            <v>54393</v>
          </cell>
          <cell r="M323">
            <v>1.4742993657610768</v>
          </cell>
          <cell r="N323">
            <v>2.1487849196330226</v>
          </cell>
          <cell r="O323">
            <v>3.3085508447130159</v>
          </cell>
          <cell r="P323">
            <v>20.580776400714104</v>
          </cell>
          <cell r="Q323">
            <v>29.996392178710668</v>
          </cell>
          <cell r="R323">
            <v>46.186376204727573</v>
          </cell>
          <cell r="S323">
            <v>11.194206357998182</v>
          </cell>
          <cell r="T323">
            <v>16.31550712694585</v>
          </cell>
          <cell r="U323">
            <v>25.121492799752588</v>
          </cell>
          <cell r="AC323">
            <v>13.433047629597819</v>
          </cell>
          <cell r="AD323">
            <v>19.57860855233502</v>
          </cell>
          <cell r="AE323">
            <v>30.145791359703111</v>
          </cell>
          <cell r="CP323">
            <v>12.61213696711344</v>
          </cell>
          <cell r="CQ323">
            <v>15.722226695976865</v>
          </cell>
          <cell r="CR323">
            <v>21.069970722177125</v>
          </cell>
          <cell r="CX323">
            <v>15.48310447040619</v>
          </cell>
          <cell r="DE323">
            <v>16.073575164244659</v>
          </cell>
          <cell r="DL323">
            <v>14.342879006778281</v>
          </cell>
          <cell r="DS323">
            <v>14.155483796722937</v>
          </cell>
          <cell r="DZ323">
            <v>15.335924280006372</v>
          </cell>
          <cell r="EG323">
            <v>14.556722129651243</v>
          </cell>
          <cell r="EN323">
            <v>16.102734551605369</v>
          </cell>
          <cell r="EU323">
            <v>15.722607513526475</v>
          </cell>
          <cell r="FB323">
            <v>15.722607513526475</v>
          </cell>
          <cell r="FI323">
            <v>15.722633763642323</v>
          </cell>
        </row>
        <row r="324">
          <cell r="F324">
            <v>54424</v>
          </cell>
          <cell r="M324">
            <v>1.5308842733433314</v>
          </cell>
          <cell r="N324">
            <v>2.2479233640021477</v>
          </cell>
          <cell r="O324">
            <v>3.501025989737983</v>
          </cell>
          <cell r="P324">
            <v>20.539032419792445</v>
          </cell>
          <cell r="Q324">
            <v>30.15915157950964</v>
          </cell>
          <cell r="R324">
            <v>46.971340393172639</v>
          </cell>
          <cell r="S324">
            <v>11.623849853026767</v>
          </cell>
          <cell r="T324">
            <v>17.068255334027938</v>
          </cell>
          <cell r="U324">
            <v>26.582937159177405</v>
          </cell>
          <cell r="AC324">
            <v>13.948619823632121</v>
          </cell>
          <cell r="AD324">
            <v>20.481906400833527</v>
          </cell>
          <cell r="AE324">
            <v>31.899524591012888</v>
          </cell>
          <cell r="CP324">
            <v>13.189959853282861</v>
          </cell>
          <cell r="CQ324">
            <v>16.496266264516894</v>
          </cell>
          <cell r="CR324">
            <v>22.2743909154308</v>
          </cell>
          <cell r="CX324">
            <v>16.241636967847494</v>
          </cell>
          <cell r="DE324">
            <v>16.870399673267965</v>
          </cell>
          <cell r="DL324">
            <v>15.027467907839725</v>
          </cell>
          <cell r="DS324">
            <v>14.827920122510571</v>
          </cell>
          <cell r="DZ324">
            <v>16.055922447188433</v>
          </cell>
          <cell r="EG324">
            <v>15.255178752554309</v>
          </cell>
          <cell r="EN324">
            <v>16.884938198160032</v>
          </cell>
          <cell r="EU324">
            <v>16.496671778076269</v>
          </cell>
          <cell r="FB324">
            <v>16.496671778076269</v>
          </cell>
          <cell r="FI324">
            <v>16.487175478426703</v>
          </cell>
        </row>
        <row r="325">
          <cell r="F325">
            <v>54455</v>
          </cell>
          <cell r="M325">
            <v>1.4743321612141951</v>
          </cell>
          <cell r="N325">
            <v>2.1874672772639654</v>
          </cell>
          <cell r="O325">
            <v>3.4337472891463414</v>
          </cell>
          <cell r="P325">
            <v>19.888588785878937</v>
          </cell>
          <cell r="Q325">
            <v>29.508707945596132</v>
          </cell>
          <cell r="R325">
            <v>46.320896759259128</v>
          </cell>
          <cell r="S325">
            <v>11.194455370565329</v>
          </cell>
          <cell r="T325">
            <v>16.609218366190074</v>
          </cell>
          <cell r="U325">
            <v>26.072096772610447</v>
          </cell>
          <cell r="AC325">
            <v>13.433346444678394</v>
          </cell>
          <cell r="AD325">
            <v>19.931062039428088</v>
          </cell>
          <cell r="AE325">
            <v>31.286516127132533</v>
          </cell>
          <cell r="CP325">
            <v>12.983599960475972</v>
          </cell>
          <cell r="CQ325">
            <v>16.271904931555156</v>
          </cell>
          <cell r="CR325">
            <v>22.018570137344049</v>
          </cell>
          <cell r="CX325">
            <v>16.01731318860659</v>
          </cell>
          <cell r="DE325">
            <v>16.645983161653298</v>
          </cell>
          <cell r="DL325">
            <v>14.803323198982785</v>
          </cell>
          <cell r="DS325">
            <v>14.603804843738546</v>
          </cell>
          <cell r="DZ325">
            <v>15.832269981300445</v>
          </cell>
          <cell r="EG325">
            <v>15.031000460014718</v>
          </cell>
          <cell r="EN325">
            <v>16.66116346579884</v>
          </cell>
          <cell r="EU325">
            <v>16.272310385307815</v>
          </cell>
          <cell r="FB325">
            <v>16.272310385307815</v>
          </cell>
          <cell r="FI325">
            <v>16.263459409661294</v>
          </cell>
        </row>
        <row r="326">
          <cell r="F326">
            <v>54483</v>
          </cell>
          <cell r="M326">
            <v>1.5051974646996902</v>
          </cell>
          <cell r="N326">
            <v>2.2133167782403689</v>
          </cell>
          <cell r="O326">
            <v>3.4508311379062944</v>
          </cell>
          <cell r="P326">
            <v>20.448784113672399</v>
          </cell>
          <cell r="Q326">
            <v>30.068903273389594</v>
          </cell>
          <cell r="R326">
            <v>46.8810920870526</v>
          </cell>
          <cell r="S326">
            <v>11.428812506261789</v>
          </cell>
          <cell r="T326">
            <v>16.805491019425435</v>
          </cell>
          <cell r="U326">
            <v>26.201812712838787</v>
          </cell>
          <cell r="AC326">
            <v>13.714575007514144</v>
          </cell>
          <cell r="AD326">
            <v>20.16658922331052</v>
          </cell>
          <cell r="AE326">
            <v>31.442175255406543</v>
          </cell>
          <cell r="CP326">
            <v>13.089943486206829</v>
          </cell>
          <cell r="CQ326">
            <v>16.355120317956739</v>
          </cell>
          <cell r="CR326">
            <v>22.061366622601387</v>
          </cell>
          <cell r="CX326">
            <v>16.10082732455302</v>
          </cell>
          <cell r="DE326">
            <v>16.728759587624797</v>
          </cell>
          <cell r="DL326">
            <v>14.888261886066079</v>
          </cell>
          <cell r="DS326">
            <v>14.688977654745612</v>
          </cell>
          <cell r="DZ326">
            <v>15.916827593451915</v>
          </cell>
          <cell r="EG326">
            <v>15.115671980231882</v>
          </cell>
          <cell r="EN326">
            <v>16.7447484165892</v>
          </cell>
          <cell r="EU326">
            <v>16.355525295931496</v>
          </cell>
          <cell r="FB326">
            <v>16.355525295931496</v>
          </cell>
          <cell r="FI326">
            <v>16.347511044501893</v>
          </cell>
        </row>
        <row r="327">
          <cell r="F327">
            <v>54514</v>
          </cell>
          <cell r="M327">
            <v>1.4899102250058187</v>
          </cell>
          <cell r="N327">
            <v>2.1922570140923492</v>
          </cell>
          <cell r="O327">
            <v>3.4196832688768919</v>
          </cell>
          <cell r="P327">
            <v>20.407459853954233</v>
          </cell>
          <cell r="Q327">
            <v>30.027579013671431</v>
          </cell>
          <cell r="R327">
            <v>46.839767827334434</v>
          </cell>
          <cell r="S327">
            <v>11.312738037431615</v>
          </cell>
          <cell r="T327">
            <v>16.645586354742896</v>
          </cell>
          <cell r="U327">
            <v>25.965310085472442</v>
          </cell>
          <cell r="AC327">
            <v>13.575285644917937</v>
          </cell>
          <cell r="AD327">
            <v>19.974703625691475</v>
          </cell>
          <cell r="AE327">
            <v>31.158372102566929</v>
          </cell>
          <cell r="CP327">
            <v>12.986869164733994</v>
          </cell>
          <cell r="CQ327">
            <v>16.225428570934319</v>
          </cell>
          <cell r="CR327">
            <v>21.885158072965218</v>
          </cell>
          <cell r="CX327">
            <v>15.971116088840546</v>
          </cell>
          <cell r="DE327">
            <v>16.599096475838536</v>
          </cell>
          <cell r="DL327">
            <v>14.758457720887925</v>
          </cell>
          <cell r="DS327">
            <v>14.559158216678632</v>
          </cell>
          <cell r="DZ327">
            <v>15.788053334817528</v>
          </cell>
          <cell r="EG327">
            <v>14.98588524347274</v>
          </cell>
          <cell r="EN327">
            <v>16.616037608748709</v>
          </cell>
          <cell r="EU327">
            <v>16.22583357994607</v>
          </cell>
          <cell r="FB327">
            <v>16.22583357994607</v>
          </cell>
          <cell r="FI327">
            <v>16.218769792896826</v>
          </cell>
        </row>
        <row r="328">
          <cell r="F328">
            <v>54544</v>
          </cell>
          <cell r="M328">
            <v>1.4815061846466147</v>
          </cell>
          <cell r="N328">
            <v>2.1782669692552235</v>
          </cell>
          <cell r="O328">
            <v>3.3959310827983096</v>
          </cell>
          <cell r="P328">
            <v>20.455034707735955</v>
          </cell>
          <cell r="Q328">
            <v>30.07515386745315</v>
          </cell>
          <cell r="R328">
            <v>46.887342681116152</v>
          </cell>
          <cell r="S328">
            <v>11.248927006777532</v>
          </cell>
          <cell r="T328">
            <v>16.53936135559994</v>
          </cell>
          <cell r="U328">
            <v>25.784962132680668</v>
          </cell>
          <cell r="AC328">
            <v>13.498712408133038</v>
          </cell>
          <cell r="AD328">
            <v>19.847233626719923</v>
          </cell>
          <cell r="AE328">
            <v>30.9419545592168</v>
          </cell>
          <cell r="CP328">
            <v>12.929937627382845</v>
          </cell>
          <cell r="CQ328">
            <v>16.142739661831556</v>
          </cell>
          <cell r="CR328">
            <v>21.757455397396331</v>
          </cell>
          <cell r="CX328">
            <v>15.887850114685934</v>
          </cell>
          <cell r="DE328">
            <v>16.517255463335818</v>
          </cell>
          <cell r="DL328">
            <v>14.672440081702112</v>
          </cell>
          <cell r="DS328">
            <v>14.472688343383888</v>
          </cell>
          <cell r="DZ328">
            <v>15.705294405668251</v>
          </cell>
          <cell r="EG328">
            <v>14.90038366419099</v>
          </cell>
          <cell r="EN328">
            <v>16.535157473687836</v>
          </cell>
          <cell r="EU328">
            <v>16.14314558985658</v>
          </cell>
          <cell r="FB328">
            <v>16.14314558985658</v>
          </cell>
          <cell r="FI328">
            <v>16.136988210251218</v>
          </cell>
        </row>
        <row r="329">
          <cell r="F329">
            <v>54575</v>
          </cell>
          <cell r="M329">
            <v>1.5110259795644043</v>
          </cell>
          <cell r="N329">
            <v>2.2013729828795592</v>
          </cell>
          <cell r="O329">
            <v>3.4078283265181519</v>
          </cell>
          <cell r="P329">
            <v>21.056439597814741</v>
          </cell>
          <cell r="Q329">
            <v>30.676558757531932</v>
          </cell>
          <cell r="R329">
            <v>47.488747571194935</v>
          </cell>
          <cell r="S329">
            <v>11.47306783165331</v>
          </cell>
          <cell r="T329">
            <v>16.714802986132018</v>
          </cell>
          <cell r="U329">
            <v>25.875296704060315</v>
          </cell>
          <cell r="AC329">
            <v>13.767681397983973</v>
          </cell>
          <cell r="AD329">
            <v>20.057763583358415</v>
          </cell>
          <cell r="AE329">
            <v>31.050356044872377</v>
          </cell>
          <cell r="CP329">
            <v>13.059336280310907</v>
          </cell>
          <cell r="CQ329">
            <v>16.242564018898964</v>
          </cell>
          <cell r="CR329">
            <v>21.805595504218431</v>
          </cell>
          <cell r="CX329">
            <v>15.987471730836358</v>
          </cell>
          <cell r="DE329">
            <v>16.617377712874184</v>
          </cell>
          <cell r="DL329">
            <v>14.771094952266633</v>
          </cell>
          <cell r="DS329">
            <v>14.571184330027714</v>
          </cell>
          <cell r="DZ329">
            <v>15.805830787803707</v>
          </cell>
          <cell r="EG329">
            <v>14.999219842664965</v>
          </cell>
          <cell r="EN329">
            <v>16.636353934674158</v>
          </cell>
          <cell r="EU329">
            <v>16.242970269801958</v>
          </cell>
          <cell r="FB329">
            <v>16.242970269801958</v>
          </cell>
          <cell r="FI329">
            <v>16.237867964638596</v>
          </cell>
        </row>
        <row r="330">
          <cell r="F330">
            <v>54605</v>
          </cell>
          <cell r="M330">
            <v>1.5137526879871388</v>
          </cell>
          <cell r="N330">
            <v>2.2007946597336558</v>
          </cell>
          <cell r="O330">
            <v>3.4014741066453427</v>
          </cell>
          <cell r="P330">
            <v>21.195912092181878</v>
          </cell>
          <cell r="Q330">
            <v>30.816031251899076</v>
          </cell>
          <cell r="R330">
            <v>47.628220065562076</v>
          </cell>
          <cell r="S330">
            <v>11.493771453638811</v>
          </cell>
          <cell r="T330">
            <v>16.710411836825983</v>
          </cell>
          <cell r="U330">
            <v>25.827049753575057</v>
          </cell>
          <cell r="AC330">
            <v>13.792525744366573</v>
          </cell>
          <cell r="AD330">
            <v>20.052494204191181</v>
          </cell>
          <cell r="AE330">
            <v>30.99245970429007</v>
          </cell>
          <cell r="CP330">
            <v>13.037983574955904</v>
          </cell>
          <cell r="CQ330">
            <v>16.205971632462312</v>
          </cell>
          <cell r="CR330">
            <v>21.742370142498316</v>
          </cell>
          <cell r="CX330">
            <v>15.951501911628766</v>
          </cell>
          <cell r="DE330">
            <v>16.57987057231211</v>
          </cell>
          <cell r="DL330">
            <v>14.738093769728813</v>
          </cell>
          <cell r="DS330">
            <v>14.53867104072685</v>
          </cell>
          <cell r="DZ330">
            <v>15.770849145866222</v>
          </cell>
          <cell r="EG330">
            <v>14.96566190836498</v>
          </cell>
          <cell r="EN330">
            <v>16.599345353787879</v>
          </cell>
          <cell r="EU330">
            <v>16.206376891886887</v>
          </cell>
          <cell r="FB330">
            <v>16.206376891886887</v>
          </cell>
          <cell r="FI330">
            <v>16.201831911413056</v>
          </cell>
        </row>
        <row r="331">
          <cell r="F331">
            <v>54636</v>
          </cell>
          <cell r="M331">
            <v>1.5329140685041265</v>
          </cell>
          <cell r="N331">
            <v>2.2185395986766783</v>
          </cell>
          <cell r="O331">
            <v>3.4167436621976122</v>
          </cell>
          <cell r="P331">
            <v>21.508557297895905</v>
          </cell>
          <cell r="Q331">
            <v>31.128676457613103</v>
          </cell>
          <cell r="R331">
            <v>47.940865271276103</v>
          </cell>
          <cell r="S331">
            <v>11.639261882918454</v>
          </cell>
          <cell r="T331">
            <v>16.845147368124085</v>
          </cell>
          <cell r="U331">
            <v>25.94298994850201</v>
          </cell>
          <cell r="AC331">
            <v>13.967114259502146</v>
          </cell>
          <cell r="AD331">
            <v>20.214176841748898</v>
          </cell>
          <cell r="AE331">
            <v>31.131587938202415</v>
          </cell>
          <cell r="CP331">
            <v>13.125091881258196</v>
          </cell>
          <cell r="CQ331">
            <v>16.286548649301938</v>
          </cell>
          <cell r="CR331">
            <v>21.811533031319357</v>
          </cell>
          <cell r="CX331">
            <v>16.031787778429155</v>
          </cell>
          <cell r="DE331">
            <v>16.660875383431733</v>
          </cell>
          <cell r="DL331">
            <v>14.816991322717392</v>
          </cell>
          <cell r="DS331">
            <v>14.617340425369179</v>
          </cell>
          <cell r="DZ331">
            <v>15.851162103620847</v>
          </cell>
          <cell r="EG331">
            <v>15.044819832105235</v>
          </cell>
          <cell r="EN331">
            <v>16.680606230621645</v>
          </cell>
          <cell r="EU331">
            <v>16.286954372401706</v>
          </cell>
          <cell r="FB331">
            <v>16.286954372401706</v>
          </cell>
          <cell r="FI331">
            <v>16.282637975572197</v>
          </cell>
        </row>
        <row r="332">
          <cell r="F332">
            <v>54667</v>
          </cell>
          <cell r="M332">
            <v>1.4924433104760355</v>
          </cell>
          <cell r="N332">
            <v>2.1762117455047054</v>
          </cell>
          <cell r="O332">
            <v>3.3711703363152155</v>
          </cell>
          <cell r="P332">
            <v>20.99758010224657</v>
          </cell>
          <cell r="Q332">
            <v>30.617699261963768</v>
          </cell>
          <cell r="R332">
            <v>47.429888075626764</v>
          </cell>
          <cell r="S332">
            <v>11.331971499871189</v>
          </cell>
          <cell r="T332">
            <v>16.523756248991702</v>
          </cell>
          <cell r="U332">
            <v>25.59695628248026</v>
          </cell>
          <cell r="AC332">
            <v>13.598365799845425</v>
          </cell>
          <cell r="AD332">
            <v>19.828507498790039</v>
          </cell>
          <cell r="AE332">
            <v>30.716347538976311</v>
          </cell>
          <cell r="CP332">
            <v>12.897203665538779</v>
          </cell>
          <cell r="CQ332">
            <v>16.050097266440755</v>
          </cell>
          <cell r="CR332">
            <v>21.560116596524818</v>
          </cell>
          <cell r="CX332">
            <v>15.796623864135556</v>
          </cell>
          <cell r="DE332">
            <v>16.422532289718141</v>
          </cell>
          <cell r="DL332">
            <v>14.587966546853437</v>
          </cell>
          <cell r="DS332">
            <v>14.389324612357115</v>
          </cell>
          <cell r="DZ332">
            <v>15.617215970284095</v>
          </cell>
          <cell r="EG332">
            <v>14.814643694010368</v>
          </cell>
          <cell r="EN332">
            <v>16.44246838904326</v>
          </cell>
          <cell r="EU332">
            <v>16.050500939163882</v>
          </cell>
          <cell r="FB332">
            <v>16.050500939163882</v>
          </cell>
          <cell r="FI332">
            <v>16.046511320474366</v>
          </cell>
        </row>
        <row r="333">
          <cell r="F333">
            <v>54697</v>
          </cell>
          <cell r="M333">
            <v>1.4581407167535614</v>
          </cell>
          <cell r="N333">
            <v>2.136275130677161</v>
          </cell>
          <cell r="O333">
            <v>3.3213876660463595</v>
          </cell>
          <cell r="P333">
            <v>20.685408613380115</v>
          </cell>
          <cell r="Q333">
            <v>30.30552777309731</v>
          </cell>
          <cell r="R333">
            <v>47.117716586760302</v>
          </cell>
          <cell r="S333">
            <v>11.071515366156635</v>
          </cell>
          <cell r="T333">
            <v>16.220521561382217</v>
          </cell>
          <cell r="U333">
            <v>25.218961489167661</v>
          </cell>
          <cell r="AC333">
            <v>13.285818439387963</v>
          </cell>
          <cell r="AD333">
            <v>19.464625873658658</v>
          </cell>
          <cell r="AE333">
            <v>30.262753787001188</v>
          </cell>
          <cell r="CP333">
            <v>12.697593421680146</v>
          </cell>
          <cell r="CQ333">
            <v>15.824508243540095</v>
          </cell>
          <cell r="CR333">
            <v>21.289126874199159</v>
          </cell>
          <cell r="CX333">
            <v>15.571419447987516</v>
          </cell>
          <cell r="DE333">
            <v>16.19637815417229</v>
          </cell>
          <cell r="DL333">
            <v>14.364596081572031</v>
          </cell>
          <cell r="DS333">
            <v>14.166255555541708</v>
          </cell>
          <cell r="DZ333">
            <v>15.3932075702029</v>
          </cell>
          <cell r="EG333">
            <v>14.590929281156287</v>
          </cell>
          <cell r="EN333">
            <v>16.217207795832604</v>
          </cell>
          <cell r="EU333">
            <v>15.824911303752195</v>
          </cell>
          <cell r="FB333">
            <v>15.824911303752195</v>
          </cell>
          <cell r="FI333">
            <v>15.821851530980917</v>
          </cell>
        </row>
        <row r="334">
          <cell r="F334">
            <v>54728</v>
          </cell>
          <cell r="M334">
            <v>1.4184289839122568</v>
          </cell>
          <cell r="N334">
            <v>2.0932477248735677</v>
          </cell>
          <cell r="O334">
            <v>3.2725657665404664</v>
          </cell>
          <cell r="P334">
            <v>20.22092010277294</v>
          </cell>
          <cell r="Q334">
            <v>29.841039262490142</v>
          </cell>
          <cell r="R334">
            <v>46.653228076153134</v>
          </cell>
          <cell r="S334">
            <v>10.769988184782742</v>
          </cell>
          <cell r="T334">
            <v>15.893818809688293</v>
          </cell>
          <cell r="U334">
            <v>24.848261731336397</v>
          </cell>
          <cell r="AC334">
            <v>12.92398582173929</v>
          </cell>
          <cell r="AD334">
            <v>19.072582571625951</v>
          </cell>
          <cell r="AE334">
            <v>29.817914077603675</v>
          </cell>
          <cell r="CP334">
            <v>12.475414169472728</v>
          </cell>
          <cell r="CQ334">
            <v>15.587040242203676</v>
          </cell>
          <cell r="CR334">
            <v>21.02494014590998</v>
          </cell>
          <cell r="CX334">
            <v>15.33480360111904</v>
          </cell>
          <cell r="DE334">
            <v>15.957658060244622</v>
          </cell>
          <cell r="DL334">
            <v>14.132043630404127</v>
          </cell>
          <cell r="DS334">
            <v>13.93437092044627</v>
          </cell>
          <cell r="DZ334">
            <v>15.157733595589876</v>
          </cell>
          <cell r="EG334">
            <v>14.357614762087081</v>
          </cell>
          <cell r="EN334">
            <v>15.978959397830646</v>
          </cell>
          <cell r="EU334">
            <v>15.587441945304885</v>
          </cell>
          <cell r="FB334">
            <v>15.587441945304885</v>
          </cell>
          <cell r="FI334">
            <v>15.584934304541839</v>
          </cell>
        </row>
        <row r="335">
          <cell r="F335">
            <v>54758</v>
          </cell>
          <cell r="M335">
            <v>1.4695825963270459</v>
          </cell>
          <cell r="N335">
            <v>2.1423342961452478</v>
          </cell>
          <cell r="O335">
            <v>3.3180399619770262</v>
          </cell>
          <cell r="P335">
            <v>21.014528384741581</v>
          </cell>
          <cell r="Q335">
            <v>30.634647544458772</v>
          </cell>
          <cell r="R335">
            <v>47.446836358121779</v>
          </cell>
          <cell r="S335">
            <v>11.158392403509785</v>
          </cell>
          <cell r="T335">
            <v>16.266528193537287</v>
          </cell>
          <cell r="U335">
            <v>25.193542709883115</v>
          </cell>
          <cell r="AC335">
            <v>13.390070884211744</v>
          </cell>
          <cell r="AD335">
            <v>19.519833832244743</v>
          </cell>
          <cell r="AE335">
            <v>30.232251251859733</v>
          </cell>
          <cell r="CP335">
            <v>12.67609068978882</v>
          </cell>
          <cell r="CQ335">
            <v>15.778185522908455</v>
          </cell>
          <cell r="CR335">
            <v>21.199428564333409</v>
          </cell>
          <cell r="CX335">
            <v>15.526944553071722</v>
          </cell>
          <cell r="DE335">
            <v>16.147340375442901</v>
          </cell>
          <cell r="DL335">
            <v>14.328932320495943</v>
          </cell>
          <cell r="DS335">
            <v>14.132039897783244</v>
          </cell>
          <cell r="DZ335">
            <v>15.350909959842934</v>
          </cell>
          <cell r="EG335">
            <v>14.553613039552058</v>
          </cell>
          <cell r="EN335">
            <v>16.168894080320865</v>
          </cell>
          <cell r="EU335">
            <v>15.778585640339058</v>
          </cell>
          <cell r="FB335">
            <v>15.778585640339058</v>
          </cell>
          <cell r="FI335">
            <v>15.776424349705188</v>
          </cell>
        </row>
        <row r="336">
          <cell r="F336">
            <v>54789</v>
          </cell>
          <cell r="M336">
            <v>1.5542213422249462</v>
          </cell>
          <cell r="N336">
            <v>2.2482851967934554</v>
          </cell>
          <cell r="O336">
            <v>3.5248654650717151</v>
          </cell>
          <cell r="P336">
            <v>21.35994151501836</v>
          </cell>
          <cell r="Q336">
            <v>30.898585039272497</v>
          </cell>
          <cell r="R336">
            <v>48.442855683899609</v>
          </cell>
          <cell r="S336">
            <v>11.801045862818683</v>
          </cell>
          <cell r="T336">
            <v>17.071002693910913</v>
          </cell>
          <cell r="U336">
            <v>26.763947890477858</v>
          </cell>
          <cell r="AC336">
            <v>14.161255035382418</v>
          </cell>
          <cell r="AD336">
            <v>20.485203232693095</v>
          </cell>
          <cell r="AE336">
            <v>32.116737468573426</v>
          </cell>
          <cell r="CP336">
            <v>13.388694572060365</v>
          </cell>
          <cell r="CQ336">
            <v>16.589060914789627</v>
          </cell>
          <cell r="CR336">
            <v>22.475442257800122</v>
          </cell>
          <cell r="CX336">
            <v>16.321541663008951</v>
          </cell>
          <cell r="DE336">
            <v>16.982133867841018</v>
          </cell>
          <cell r="DL336">
            <v>15.045908408245465</v>
          </cell>
          <cell r="DS336">
            <v>14.836259028052361</v>
          </cell>
          <cell r="DZ336">
            <v>16.104567598138132</v>
          </cell>
          <cell r="EG336">
            <v>15.285146530477263</v>
          </cell>
          <cell r="EN336">
            <v>16.988274355681263</v>
          </cell>
          <cell r="EU336">
            <v>16.589486956432946</v>
          </cell>
          <cell r="FB336">
            <v>16.589486956432946</v>
          </cell>
          <cell r="FI336">
            <v>16.577501476151177</v>
          </cell>
        </row>
        <row r="337">
          <cell r="F337">
            <v>54820</v>
          </cell>
          <cell r="M337">
            <v>1.4986884765724859</v>
          </cell>
          <cell r="N337">
            <v>2.1889734469761137</v>
          </cell>
          <cell r="O337">
            <v>3.4586032755660887</v>
          </cell>
          <cell r="P337">
            <v>20.709497881104848</v>
          </cell>
          <cell r="Q337">
            <v>30.248141405358989</v>
          </cell>
          <cell r="R337">
            <v>47.792412049986105</v>
          </cell>
          <cell r="S337">
            <v>11.379390416033818</v>
          </cell>
          <cell r="T337">
            <v>16.620654560873135</v>
          </cell>
          <cell r="U337">
            <v>26.260825770042128</v>
          </cell>
          <cell r="AC337">
            <v>13.655268499240581</v>
          </cell>
          <cell r="AD337">
            <v>19.944785473047755</v>
          </cell>
          <cell r="AE337">
            <v>31.512990924050552</v>
          </cell>
          <cell r="CP337">
            <v>13.187091280604502</v>
          </cell>
          <cell r="CQ337">
            <v>16.37003298204931</v>
          </cell>
          <cell r="CR337">
            <v>22.224365468028658</v>
          </cell>
          <cell r="CX337">
            <v>16.102552599969638</v>
          </cell>
          <cell r="DE337">
            <v>16.763048822844077</v>
          </cell>
          <cell r="DL337">
            <v>14.827104690682695</v>
          </cell>
          <cell r="DS337">
            <v>14.617485771881322</v>
          </cell>
          <cell r="DZ337">
            <v>15.886251088297438</v>
          </cell>
          <cell r="EG337">
            <v>15.066308052372147</v>
          </cell>
          <cell r="EN337">
            <v>16.769829446044238</v>
          </cell>
          <cell r="EU337">
            <v>16.370458961790128</v>
          </cell>
          <cell r="FB337">
            <v>16.370458961790128</v>
          </cell>
          <cell r="FI337">
            <v>16.359116250514099</v>
          </cell>
        </row>
        <row r="338">
          <cell r="F338">
            <v>54848</v>
          </cell>
          <cell r="M338">
            <v>1.5284021567096835</v>
          </cell>
          <cell r="N338">
            <v>2.2138320400356788</v>
          </cell>
          <cell r="O338">
            <v>3.4745319865646849</v>
          </cell>
          <cell r="P338">
            <v>21.269693208898307</v>
          </cell>
          <cell r="Q338">
            <v>30.808336733152444</v>
          </cell>
          <cell r="R338">
            <v>48.352607377779556</v>
          </cell>
          <cell r="S338">
            <v>11.605003391821562</v>
          </cell>
          <cell r="T338">
            <v>16.809403350257995</v>
          </cell>
          <cell r="U338">
            <v>26.381770865777927</v>
          </cell>
          <cell r="AC338">
            <v>13.926004070185874</v>
          </cell>
          <cell r="AD338">
            <v>20.171284020309592</v>
          </cell>
          <cell r="AE338">
            <v>31.658125038933512</v>
          </cell>
          <cell r="CP338">
            <v>13.288231503009957</v>
          </cell>
          <cell r="CQ338">
            <v>16.448786132758123</v>
          </cell>
          <cell r="CR338">
            <v>22.261942444810025</v>
          </cell>
          <cell r="CX338">
            <v>16.181614975606298</v>
          </cell>
          <cell r="DE338">
            <v>16.841347621371746</v>
          </cell>
          <cell r="DL338">
            <v>14.907641568055354</v>
          </cell>
          <cell r="DS338">
            <v>14.698264982521705</v>
          </cell>
          <cell r="DZ338">
            <v>15.966386158845351</v>
          </cell>
          <cell r="EG338">
            <v>15.146568394913787</v>
          </cell>
          <cell r="EN338">
            <v>16.848943041851474</v>
          </cell>
          <cell r="EU338">
            <v>16.449211620038319</v>
          </cell>
          <cell r="FB338">
            <v>16.449211620038319</v>
          </cell>
          <cell r="FI338">
            <v>16.438704657809438</v>
          </cell>
        </row>
        <row r="339">
          <cell r="F339">
            <v>54879</v>
          </cell>
          <cell r="M339">
            <v>1.5129974803884985</v>
          </cell>
          <cell r="N339">
            <v>2.1928398014386965</v>
          </cell>
          <cell r="O339">
            <v>3.4432626362839471</v>
          </cell>
          <cell r="P339">
            <v>21.22836894918014</v>
          </cell>
          <cell r="Q339">
            <v>30.767012473434281</v>
          </cell>
          <cell r="R339">
            <v>48.31128311806139</v>
          </cell>
          <cell r="S339">
            <v>11.488037238527117</v>
          </cell>
          <cell r="T339">
            <v>16.650011400272557</v>
          </cell>
          <cell r="U339">
            <v>26.14434584352513</v>
          </cell>
          <cell r="AC339">
            <v>13.785644686232539</v>
          </cell>
          <cell r="AD339">
            <v>19.980013680327069</v>
          </cell>
          <cell r="AE339">
            <v>31.373215012230151</v>
          </cell>
          <cell r="CP339">
            <v>13.184736258501141</v>
          </cell>
          <cell r="CQ339">
            <v>16.319526333406607</v>
          </cell>
          <cell r="CR339">
            <v>22.085294322155594</v>
          </cell>
          <cell r="CX339">
            <v>16.052335003694637</v>
          </cell>
          <cell r="DE339">
            <v>16.712117462084393</v>
          </cell>
          <cell r="DL339">
            <v>14.778265405726041</v>
          </cell>
          <cell r="DS339">
            <v>14.568873011368526</v>
          </cell>
          <cell r="DZ339">
            <v>15.838036752965882</v>
          </cell>
          <cell r="EG339">
            <v>15.017210272577403</v>
          </cell>
          <cell r="EN339">
            <v>16.720660272775156</v>
          </cell>
          <cell r="EU339">
            <v>16.319951852812906</v>
          </cell>
          <cell r="FB339">
            <v>16.319951852812906</v>
          </cell>
          <cell r="FI339">
            <v>16.310390913988069</v>
          </cell>
        </row>
        <row r="340">
          <cell r="F340">
            <v>54909</v>
          </cell>
          <cell r="M340">
            <v>1.5043279009459283</v>
          </cell>
          <cell r="N340">
            <v>2.1787632032574109</v>
          </cell>
          <cell r="O340">
            <v>3.4192409971865834</v>
          </cell>
          <cell r="P340">
            <v>21.275943802961859</v>
          </cell>
          <cell r="Q340">
            <v>30.814587327216</v>
          </cell>
          <cell r="R340">
            <v>48.358857971843108</v>
          </cell>
          <cell r="S340">
            <v>11.42220999640042</v>
          </cell>
          <cell r="T340">
            <v>16.543129210318831</v>
          </cell>
          <cell r="U340">
            <v>25.961951961143971</v>
          </cell>
          <cell r="AC340">
            <v>13.706651995680502</v>
          </cell>
          <cell r="AD340">
            <v>19.851755052382597</v>
          </cell>
          <cell r="AE340">
            <v>31.154342353372762</v>
          </cell>
          <cell r="CP340">
            <v>13.126696829513996</v>
          </cell>
          <cell r="CQ340">
            <v>16.236554845687419</v>
          </cell>
          <cell r="CR340">
            <v>21.956465707580737</v>
          </cell>
          <cell r="CX340">
            <v>15.96876622246274</v>
          </cell>
          <cell r="DE340">
            <v>16.630023593165777</v>
          </cell>
          <cell r="DL340">
            <v>14.691848502489487</v>
          </cell>
          <cell r="DS340">
            <v>14.481988021390929</v>
          </cell>
          <cell r="DZ340">
            <v>15.754907189841568</v>
          </cell>
          <cell r="EG340">
            <v>14.931327519228942</v>
          </cell>
          <cell r="EN340">
            <v>16.639503772560904</v>
          </cell>
          <cell r="EU340">
            <v>16.236981316322115</v>
          </cell>
          <cell r="FB340">
            <v>16.236981316322115</v>
          </cell>
          <cell r="FI340">
            <v>16.228317276130426</v>
          </cell>
        </row>
        <row r="341">
          <cell r="F341">
            <v>54940</v>
          </cell>
          <cell r="M341">
            <v>1.5326116034543378</v>
          </cell>
          <cell r="N341">
            <v>2.2008386336856978</v>
          </cell>
          <cell r="O341">
            <v>3.429897654564781</v>
          </cell>
          <cell r="P341">
            <v>21.877348693040641</v>
          </cell>
          <cell r="Q341">
            <v>31.415992217294782</v>
          </cell>
          <cell r="R341">
            <v>48.960262861921898</v>
          </cell>
          <cell r="S341">
            <v>11.636965296307858</v>
          </cell>
          <cell r="T341">
            <v>16.710745726607779</v>
          </cell>
          <cell r="U341">
            <v>26.042866885580938</v>
          </cell>
          <cell r="AC341">
            <v>13.964358355569429</v>
          </cell>
          <cell r="AD341">
            <v>20.052894871929333</v>
          </cell>
          <cell r="AE341">
            <v>31.251440262697127</v>
          </cell>
          <cell r="CP341">
            <v>13.250417167491234</v>
          </cell>
          <cell r="CQ341">
            <v>16.331648502011451</v>
          </cell>
          <cell r="CR341">
            <v>21.998906777684891</v>
          </cell>
          <cell r="CX341">
            <v>16.06365004431818</v>
          </cell>
          <cell r="DE341">
            <v>16.725425564699545</v>
          </cell>
          <cell r="DL341">
            <v>14.785731754014577</v>
          </cell>
          <cell r="DS341">
            <v>14.575706829923634</v>
          </cell>
          <cell r="DZ341">
            <v>15.850678609844717</v>
          </cell>
          <cell r="EG341">
            <v>15.025398422311484</v>
          </cell>
          <cell r="EN341">
            <v>16.735968346931919</v>
          </cell>
          <cell r="EU341">
            <v>16.332075306821061</v>
          </cell>
          <cell r="FB341">
            <v>16.332075306821061</v>
          </cell>
          <cell r="FI341">
            <v>16.324459651974369</v>
          </cell>
        </row>
        <row r="342">
          <cell r="F342">
            <v>54970</v>
          </cell>
          <cell r="M342">
            <v>1.5349981656297964</v>
          </cell>
          <cell r="N342">
            <v>2.2000260635127491</v>
          </cell>
          <cell r="O342">
            <v>3.423200972714346</v>
          </cell>
          <cell r="P342">
            <v>22.016821187407775</v>
          </cell>
          <cell r="Q342">
            <v>31.555464711661919</v>
          </cell>
          <cell r="R342">
            <v>49.099735356289031</v>
          </cell>
          <cell r="S342">
            <v>11.655086222151496</v>
          </cell>
          <cell r="T342">
            <v>16.704575963256055</v>
          </cell>
          <cell r="U342">
            <v>25.992019655846878</v>
          </cell>
          <cell r="AC342">
            <v>13.986103466581794</v>
          </cell>
          <cell r="AD342">
            <v>20.045491155907264</v>
          </cell>
          <cell r="AE342">
            <v>31.190423587016252</v>
          </cell>
          <cell r="CP342">
            <v>13.227566342599737</v>
          </cell>
          <cell r="CQ342">
            <v>16.294046303126926</v>
          </cell>
          <cell r="CR342">
            <v>21.934172618469148</v>
          </cell>
          <cell r="CX342">
            <v>16.026692206876604</v>
          </cell>
          <cell r="DE342">
            <v>16.686876588887657</v>
          </cell>
          <cell r="DL342">
            <v>14.751846476320539</v>
          </cell>
          <cell r="DS342">
            <v>14.542326525147379</v>
          </cell>
          <cell r="DZ342">
            <v>15.814775255424101</v>
          </cell>
          <cell r="EG342">
            <v>14.990936902643744</v>
          </cell>
          <cell r="EN342">
            <v>16.697936448275161</v>
          </cell>
          <cell r="EU342">
            <v>16.294472081749426</v>
          </cell>
          <cell r="FB342">
            <v>16.294472081749426</v>
          </cell>
          <cell r="FI342">
            <v>16.287417163252098</v>
          </cell>
        </row>
        <row r="343">
          <cell r="F343">
            <v>55001</v>
          </cell>
          <cell r="M343">
            <v>1.5535860109463093</v>
          </cell>
          <cell r="N343">
            <v>2.2172428526185128</v>
          </cell>
          <cell r="O343">
            <v>3.4378960006106452</v>
          </cell>
          <cell r="P343">
            <v>22.329466393121812</v>
          </cell>
          <cell r="Q343">
            <v>31.86810991737595</v>
          </cell>
          <cell r="R343">
            <v>49.412380562003065</v>
          </cell>
          <cell r="S343">
            <v>11.796221856511741</v>
          </cell>
          <cell r="T343">
            <v>16.835301306119213</v>
          </cell>
          <cell r="U343">
            <v>26.103597520239973</v>
          </cell>
          <cell r="AC343">
            <v>14.155466227814086</v>
          </cell>
          <cell r="AD343">
            <v>20.202361567343054</v>
          </cell>
          <cell r="AE343">
            <v>31.324317024287968</v>
          </cell>
          <cell r="CP343">
            <v>13.312060604704316</v>
          </cell>
          <cell r="CQ343">
            <v>16.372218550157548</v>
          </cell>
          <cell r="CR343">
            <v>22.00071688682598</v>
          </cell>
          <cell r="CX343">
            <v>16.104563099880046</v>
          </cell>
          <cell r="DE343">
            <v>16.765491623181589</v>
          </cell>
          <cell r="DL343">
            <v>14.828280399027555</v>
          </cell>
          <cell r="DS343">
            <v>14.618524282850954</v>
          </cell>
          <cell r="DZ343">
            <v>15.892640011681165</v>
          </cell>
          <cell r="EG343">
            <v>15.067640321363141</v>
          </cell>
          <cell r="EN343">
            <v>16.776796679020364</v>
          </cell>
          <cell r="EU343">
            <v>16.372644808705751</v>
          </cell>
          <cell r="FB343">
            <v>16.372644808705751</v>
          </cell>
          <cell r="FI343">
            <v>16.365814668190918</v>
          </cell>
        </row>
        <row r="344">
          <cell r="F344">
            <v>55032</v>
          </cell>
          <cell r="M344">
            <v>1.5139226962991927</v>
          </cell>
          <cell r="N344">
            <v>2.1757819475322484</v>
          </cell>
          <cell r="O344">
            <v>3.3931288169018075</v>
          </cell>
          <cell r="P344">
            <v>21.818489197472484</v>
          </cell>
          <cell r="Q344">
            <v>31.357132721726618</v>
          </cell>
          <cell r="R344">
            <v>48.90140336635374</v>
          </cell>
          <cell r="S344">
            <v>11.495062309601924</v>
          </cell>
          <cell r="T344">
            <v>16.520492836344538</v>
          </cell>
          <cell r="U344">
            <v>25.763684810419029</v>
          </cell>
          <cell r="AC344">
            <v>13.794074771522308</v>
          </cell>
          <cell r="AD344">
            <v>19.824591403613443</v>
          </cell>
          <cell r="AE344">
            <v>30.916421772502837</v>
          </cell>
          <cell r="CP344">
            <v>13.087929768443875</v>
          </cell>
          <cell r="CQ344">
            <v>16.139798926198985</v>
          </cell>
          <cell r="CR344">
            <v>21.75305183155195</v>
          </cell>
          <cell r="CX344">
            <v>15.873476131819453</v>
          </cell>
          <cell r="DE344">
            <v>16.531113893457803</v>
          </cell>
          <cell r="DL344">
            <v>14.603548039726142</v>
          </cell>
          <cell r="DS344">
            <v>14.394836298790432</v>
          </cell>
          <cell r="DZ344">
            <v>15.662911821146221</v>
          </cell>
          <cell r="EG344">
            <v>14.841716189535115</v>
          </cell>
          <cell r="EN344">
            <v>16.542666274384263</v>
          </cell>
          <cell r="EU344">
            <v>16.140223062406811</v>
          </cell>
          <cell r="FB344">
            <v>16.140223062406811</v>
          </cell>
          <cell r="FI344">
            <v>16.1337305420824</v>
          </cell>
        </row>
        <row r="345">
          <cell r="F345">
            <v>55062</v>
          </cell>
          <cell r="M345">
            <v>1.4799662723681486</v>
          </cell>
          <cell r="N345">
            <v>2.1363720267753727</v>
          </cell>
          <cell r="O345">
            <v>3.3436883688452443</v>
          </cell>
          <cell r="P345">
            <v>21.506317708606019</v>
          </cell>
          <cell r="Q345">
            <v>31.044961232860157</v>
          </cell>
          <cell r="R345">
            <v>48.589231877487272</v>
          </cell>
          <cell r="S345">
            <v>11.237234608192347</v>
          </cell>
          <cell r="T345">
            <v>16.221257283681133</v>
          </cell>
          <cell r="U345">
            <v>25.388288475841247</v>
          </cell>
          <cell r="AC345">
            <v>13.484681529830816</v>
          </cell>
          <cell r="AD345">
            <v>19.465508740417356</v>
          </cell>
          <cell r="AE345">
            <v>30.465946171009495</v>
          </cell>
          <cell r="CP345">
            <v>12.890028733598427</v>
          </cell>
          <cell r="CQ345">
            <v>15.916751519623194</v>
          </cell>
          <cell r="CR345">
            <v>21.483753115736466</v>
          </cell>
          <cell r="CX345">
            <v>15.650826885573496</v>
          </cell>
          <cell r="DE345">
            <v>16.30748145961541</v>
          </cell>
          <cell r="DL345">
            <v>14.382797372943447</v>
          </cell>
          <cell r="DS345">
            <v>14.1743976621357</v>
          </cell>
          <cell r="DZ345">
            <v>15.441497092952394</v>
          </cell>
          <cell r="EG345">
            <v>14.620609454435758</v>
          </cell>
          <cell r="EN345">
            <v>16.319936287674594</v>
          </cell>
          <cell r="EU345">
            <v>15.917175021735044</v>
          </cell>
          <cell r="FB345">
            <v>15.917175021735044</v>
          </cell>
          <cell r="FI345">
            <v>15.911611926195988</v>
          </cell>
        </row>
        <row r="346">
          <cell r="F346">
            <v>55093</v>
          </cell>
          <cell r="M346">
            <v>1.4409224328020547</v>
          </cell>
          <cell r="N346">
            <v>2.0941187544368201</v>
          </cell>
          <cell r="O346">
            <v>3.2955320394281262</v>
          </cell>
          <cell r="P346">
            <v>21.041829197998837</v>
          </cell>
          <cell r="Q346">
            <v>30.580472722252981</v>
          </cell>
          <cell r="R346">
            <v>48.124743366880082</v>
          </cell>
          <cell r="S346">
            <v>10.940778673080549</v>
          </cell>
          <cell r="T346">
            <v>15.900432449293252</v>
          </cell>
          <cell r="U346">
            <v>25.022642324551835</v>
          </cell>
          <cell r="AC346">
            <v>13.12893440769666</v>
          </cell>
          <cell r="AD346">
            <v>19.080518939151901</v>
          </cell>
          <cell r="AE346">
            <v>30.027170789462197</v>
          </cell>
          <cell r="CP346">
            <v>12.67098624091658</v>
          </cell>
          <cell r="CQ346">
            <v>15.682910157130426</v>
          </cell>
          <cell r="CR346">
            <v>21.222692434633306</v>
          </cell>
          <cell r="CX346">
            <v>15.417867781514873</v>
          </cell>
          <cell r="DE346">
            <v>16.072343771995545</v>
          </cell>
          <cell r="DL346">
            <v>14.154045211713806</v>
          </cell>
          <cell r="DS346">
            <v>13.946336908842715</v>
          </cell>
          <cell r="DZ346">
            <v>15.20977194943705</v>
          </cell>
          <cell r="EG346">
            <v>14.391068303816743</v>
          </cell>
          <cell r="EN346">
            <v>16.085296745531988</v>
          </cell>
          <cell r="EU346">
            <v>15.68333225418888</v>
          </cell>
          <cell r="FB346">
            <v>15.68333225418888</v>
          </cell>
          <cell r="FI346">
            <v>15.678327082210888</v>
          </cell>
        </row>
        <row r="347">
          <cell r="F347">
            <v>55123</v>
          </cell>
          <cell r="M347">
            <v>1.4906877334045576</v>
          </cell>
          <cell r="N347">
            <v>2.1418832456524597</v>
          </cell>
          <cell r="O347">
            <v>3.3396164747425079</v>
          </cell>
          <cell r="P347">
            <v>21.835437479967478</v>
          </cell>
          <cell r="Q347">
            <v>31.374081004221615</v>
          </cell>
          <cell r="R347">
            <v>48.918351648848727</v>
          </cell>
          <cell r="S347">
            <v>11.318641580268769</v>
          </cell>
          <cell r="T347">
            <v>16.263103412647183</v>
          </cell>
          <cell r="U347">
            <v>25.357370994688825</v>
          </cell>
          <cell r="AC347">
            <v>13.582369896322524</v>
          </cell>
          <cell r="AD347">
            <v>19.515724095176623</v>
          </cell>
          <cell r="AE347">
            <v>30.428845193626586</v>
          </cell>
          <cell r="CQ347">
            <v>15.867984081048775</v>
          </cell>
          <cell r="CR347">
            <v>21.390797419788711</v>
          </cell>
          <cell r="CX347">
            <v>15.603972688487296</v>
          </cell>
          <cell r="DE347">
            <v>16.255902845857637</v>
          </cell>
          <cell r="DL347">
            <v>14.345066236909929</v>
          </cell>
          <cell r="DS347">
            <v>14.138165894426125</v>
          </cell>
          <cell r="DZ347">
            <v>15.39702132791049</v>
          </cell>
          <cell r="EG347">
            <v>14.58116733761125</v>
          </cell>
          <cell r="EN347">
            <v>16.2691404375521</v>
          </cell>
          <cell r="EU347">
            <v>15.868404536200298</v>
          </cell>
          <cell r="FB347">
            <v>15.868404536200298</v>
          </cell>
          <cell r="FI347">
            <v>15.863753837412615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JFUELUSGULF"/>
      <sheetName val="TTE_POL"/>
      <sheetName val="SALIDAS_DENTON"/>
      <sheetName val="AEO_EIA"/>
      <sheetName val="JE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1">
          <cell r="I11" t="str">
            <v>Precios bajos nominales</v>
          </cell>
          <cell r="J11" t="str">
            <v>Precios de referencia nominales</v>
          </cell>
          <cell r="K11" t="str">
            <v>Precios altos nominales</v>
          </cell>
          <cell r="P11" t="str">
            <v xml:space="preserve">Precios bajos </v>
          </cell>
          <cell r="Q11" t="str">
            <v xml:space="preserve">Precios de referencia </v>
          </cell>
          <cell r="R11" t="str">
            <v xml:space="preserve">Precios altos </v>
          </cell>
          <cell r="BD11" t="str">
            <v>Esc Bajo</v>
          </cell>
          <cell r="BE11" t="str">
            <v>Esc Referencia</v>
          </cell>
          <cell r="BF11" t="str">
            <v>Esc Alto</v>
          </cell>
        </row>
        <row r="12">
          <cell r="F12">
            <v>44562</v>
          </cell>
          <cell r="I12">
            <v>2.4459999999999993</v>
          </cell>
          <cell r="J12">
            <v>2.4459999999999993</v>
          </cell>
          <cell r="K12">
            <v>2.4459999999999993</v>
          </cell>
          <cell r="BD12">
            <v>29.956021556180353</v>
          </cell>
          <cell r="BE12">
            <v>29.956021556180353</v>
          </cell>
          <cell r="BF12">
            <v>29.956021556180353</v>
          </cell>
        </row>
        <row r="13">
          <cell r="F13">
            <v>44593</v>
          </cell>
          <cell r="I13">
            <v>2.681578947368422</v>
          </cell>
          <cell r="J13">
            <v>2.681578947368422</v>
          </cell>
          <cell r="K13">
            <v>2.681578947368422</v>
          </cell>
          <cell r="BD13">
            <v>32.177169195656596</v>
          </cell>
          <cell r="BE13">
            <v>32.177169195656596</v>
          </cell>
          <cell r="BF13">
            <v>32.177169195656596</v>
          </cell>
        </row>
        <row r="14">
          <cell r="F14">
            <v>44621</v>
          </cell>
          <cell r="I14">
            <v>3.49491304347826</v>
          </cell>
          <cell r="J14">
            <v>3.49491304347826</v>
          </cell>
          <cell r="K14">
            <v>3.49491304347826</v>
          </cell>
          <cell r="BD14">
            <v>40.073712640341505</v>
          </cell>
          <cell r="BE14">
            <v>40.073712640341505</v>
          </cell>
          <cell r="BF14">
            <v>40.073712640341505</v>
          </cell>
        </row>
        <row r="15">
          <cell r="F15">
            <v>44652</v>
          </cell>
          <cell r="I15">
            <v>3.9136499999999996</v>
          </cell>
          <cell r="J15">
            <v>3.9136499999999996</v>
          </cell>
          <cell r="K15">
            <v>3.9136499999999996</v>
          </cell>
          <cell r="BD15">
            <v>44.074033321302061</v>
          </cell>
          <cell r="BE15">
            <v>44.074033321302061</v>
          </cell>
          <cell r="BF15">
            <v>44.074033321302061</v>
          </cell>
        </row>
        <row r="16">
          <cell r="F16">
            <v>44682</v>
          </cell>
          <cell r="I16">
            <v>3.9016190476190475</v>
          </cell>
          <cell r="J16">
            <v>3.9016190476190475</v>
          </cell>
          <cell r="K16">
            <v>3.9016190476190475</v>
          </cell>
          <cell r="BD16">
            <v>43.524819436131004</v>
          </cell>
          <cell r="BE16">
            <v>43.524819436131004</v>
          </cell>
          <cell r="BF16">
            <v>43.524819436131004</v>
          </cell>
        </row>
        <row r="17">
          <cell r="F17">
            <v>44713</v>
          </cell>
          <cell r="I17">
            <v>4.120047619047619</v>
          </cell>
          <cell r="J17">
            <v>4.120047619047619</v>
          </cell>
          <cell r="K17">
            <v>4.120047619047619</v>
          </cell>
          <cell r="BD17">
            <v>45.120731830939476</v>
          </cell>
          <cell r="BE17">
            <v>45.120731830939476</v>
          </cell>
          <cell r="BF17">
            <v>45.120731830939476</v>
          </cell>
        </row>
        <row r="18">
          <cell r="F18">
            <v>44743</v>
          </cell>
          <cell r="I18">
            <v>3.4780500000000005</v>
          </cell>
          <cell r="J18">
            <v>3.4780500000000005</v>
          </cell>
          <cell r="K18">
            <v>3.4780500000000005</v>
          </cell>
          <cell r="BD18">
            <v>38.793299570054884</v>
          </cell>
          <cell r="BE18">
            <v>38.793299570054884</v>
          </cell>
          <cell r="BF18">
            <v>38.793299570054884</v>
          </cell>
        </row>
        <row r="19">
          <cell r="F19">
            <v>44774</v>
          </cell>
          <cell r="I19">
            <v>3.3391304347826081</v>
          </cell>
          <cell r="J19">
            <v>3.3391304347826081</v>
          </cell>
          <cell r="K19">
            <v>3.3391304347826081</v>
          </cell>
          <cell r="BD19">
            <v>37.429979828536297</v>
          </cell>
          <cell r="BE19">
            <v>37.429979828536297</v>
          </cell>
          <cell r="BF19">
            <v>37.429979828536297</v>
          </cell>
        </row>
        <row r="20">
          <cell r="F20">
            <v>44805</v>
          </cell>
          <cell r="I20">
            <v>3.2615238095238097</v>
          </cell>
          <cell r="J20">
            <v>3.2615238095238097</v>
          </cell>
          <cell r="K20">
            <v>3.2615238095238097</v>
          </cell>
          <cell r="BD20">
            <v>36.586247564038125</v>
          </cell>
          <cell r="BE20">
            <v>36.586247564038125</v>
          </cell>
          <cell r="BF20">
            <v>36.586247564038125</v>
          </cell>
        </row>
        <row r="21">
          <cell r="F21">
            <v>44835</v>
          </cell>
          <cell r="I21">
            <v>3.7153499999999995</v>
          </cell>
          <cell r="J21">
            <v>3.7153499999999995</v>
          </cell>
          <cell r="K21">
            <v>3.7153499999999995</v>
          </cell>
          <cell r="BD21">
            <v>40.87499259206821</v>
          </cell>
          <cell r="BE21">
            <v>40.87499259206821</v>
          </cell>
          <cell r="BF21">
            <v>40.87499259206821</v>
          </cell>
        </row>
        <row r="22">
          <cell r="F22">
            <v>44866</v>
          </cell>
          <cell r="I22">
            <v>3.1603500000000002</v>
          </cell>
          <cell r="J22">
            <v>3.1603500000000002</v>
          </cell>
          <cell r="K22">
            <v>3.1603500000000002</v>
          </cell>
          <cell r="BD22">
            <v>35.477811378062889</v>
          </cell>
          <cell r="BE22">
            <v>35.477811378062889</v>
          </cell>
          <cell r="BF22">
            <v>35.477811378062889</v>
          </cell>
        </row>
        <row r="23">
          <cell r="F23">
            <v>44896</v>
          </cell>
          <cell r="I23">
            <v>2.8967619047619046</v>
          </cell>
          <cell r="J23">
            <v>2.8967619047619046</v>
          </cell>
          <cell r="K23">
            <v>2.8967619047619046</v>
          </cell>
          <cell r="BD23">
            <v>32.984884682855082</v>
          </cell>
          <cell r="BE23">
            <v>32.984884682855082</v>
          </cell>
          <cell r="BF23">
            <v>32.984884682855082</v>
          </cell>
        </row>
        <row r="24">
          <cell r="F24">
            <v>44927</v>
          </cell>
          <cell r="I24">
            <v>3.5416999999999996</v>
          </cell>
          <cell r="J24">
            <v>3.5416999999999996</v>
          </cell>
          <cell r="K24">
            <v>3.5416999999999996</v>
          </cell>
          <cell r="BD24">
            <v>39.081942114466543</v>
          </cell>
          <cell r="BE24">
            <v>39.081942114466543</v>
          </cell>
          <cell r="BF24">
            <v>39.081942114466543</v>
          </cell>
        </row>
        <row r="25">
          <cell r="F25">
            <v>44958</v>
          </cell>
          <cell r="I25">
            <v>2.7897368421052633</v>
          </cell>
          <cell r="J25">
            <v>2.7897368421052633</v>
          </cell>
          <cell r="K25">
            <v>2.7897368421052633</v>
          </cell>
          <cell r="BD25">
            <v>31.636580461032576</v>
          </cell>
          <cell r="BE25">
            <v>31.636580461032576</v>
          </cell>
          <cell r="BF25">
            <v>31.636580461032576</v>
          </cell>
        </row>
        <row r="26">
          <cell r="F26">
            <v>44986</v>
          </cell>
          <cell r="I26">
            <v>2.6786956521739129</v>
          </cell>
          <cell r="J26">
            <v>2.6786956521739129</v>
          </cell>
          <cell r="K26">
            <v>2.6786956521739129</v>
          </cell>
          <cell r="BD26">
            <v>30.488769980274359</v>
          </cell>
          <cell r="BE26">
            <v>30.488769980274359</v>
          </cell>
          <cell r="BF26">
            <v>30.488769980274359</v>
          </cell>
        </row>
        <row r="27">
          <cell r="F27">
            <v>45017</v>
          </cell>
          <cell r="I27">
            <v>2.373947368421053</v>
          </cell>
          <cell r="J27">
            <v>2.373947368421053</v>
          </cell>
          <cell r="K27">
            <v>2.373947368421053</v>
          </cell>
          <cell r="BD27">
            <v>27.424221858677846</v>
          </cell>
          <cell r="BE27">
            <v>27.424221858677846</v>
          </cell>
          <cell r="BF27">
            <v>27.424221858677846</v>
          </cell>
        </row>
        <row r="28">
          <cell r="F28">
            <v>45047</v>
          </cell>
          <cell r="I28">
            <v>2.1726363636363635</v>
          </cell>
          <cell r="J28">
            <v>2.1726363636363635</v>
          </cell>
          <cell r="K28">
            <v>2.1726363636363635</v>
          </cell>
          <cell r="BD28">
            <v>25.461449670447244</v>
          </cell>
          <cell r="BE28">
            <v>25.461449670447244</v>
          </cell>
          <cell r="BF28">
            <v>25.461449670447244</v>
          </cell>
        </row>
        <row r="29">
          <cell r="F29">
            <v>45078</v>
          </cell>
          <cell r="I29">
            <v>2.249857142857143</v>
          </cell>
          <cell r="J29">
            <v>2.249857142857143</v>
          </cell>
          <cell r="K29">
            <v>2.249857142857143</v>
          </cell>
          <cell r="BD29">
            <v>26.15278331511605</v>
          </cell>
          <cell r="BE29">
            <v>26.15278331511605</v>
          </cell>
          <cell r="BF29">
            <v>26.15278331511605</v>
          </cell>
        </row>
        <row r="30">
          <cell r="F30">
            <v>45108</v>
          </cell>
          <cell r="I30">
            <v>2.4879000000000002</v>
          </cell>
          <cell r="J30">
            <v>2.4879000000000002</v>
          </cell>
          <cell r="K30">
            <v>2.4879000000000002</v>
          </cell>
          <cell r="BD30">
            <v>28.411436315296328</v>
          </cell>
          <cell r="BE30">
            <v>28.411436315296328</v>
          </cell>
          <cell r="BF30">
            <v>28.411436315296328</v>
          </cell>
        </row>
        <row r="31">
          <cell r="F31">
            <v>45139</v>
          </cell>
          <cell r="I31">
            <v>2.9885217391304351</v>
          </cell>
          <cell r="J31">
            <v>2.9885217391304351</v>
          </cell>
          <cell r="K31">
            <v>2.9885217391304351</v>
          </cell>
          <cell r="BD31">
            <v>33.041220354630319</v>
          </cell>
          <cell r="BE31">
            <v>33.041220354630319</v>
          </cell>
          <cell r="BF31">
            <v>33.041220354630319</v>
          </cell>
        </row>
        <row r="32">
          <cell r="F32">
            <v>45170</v>
          </cell>
          <cell r="I32">
            <v>3.12025</v>
          </cell>
          <cell r="J32">
            <v>3.12025</v>
          </cell>
          <cell r="K32">
            <v>3.12025</v>
          </cell>
          <cell r="BD32">
            <v>34.220992390799921</v>
          </cell>
          <cell r="BE32">
            <v>34.220992390799921</v>
          </cell>
          <cell r="BF32">
            <v>34.220992390799921</v>
          </cell>
        </row>
        <row r="33">
          <cell r="F33">
            <v>45200</v>
          </cell>
          <cell r="I33">
            <v>2.8811428571428577</v>
          </cell>
          <cell r="J33">
            <v>2.8811428571428577</v>
          </cell>
          <cell r="K33">
            <v>2.8811428571428577</v>
          </cell>
          <cell r="BD33">
            <v>31.966023784012446</v>
          </cell>
          <cell r="BE33">
            <v>31.966023784012446</v>
          </cell>
          <cell r="BF33">
            <v>31.966023784012446</v>
          </cell>
        </row>
        <row r="34">
          <cell r="F34">
            <v>45231</v>
          </cell>
          <cell r="I34">
            <v>2.7343809523809521</v>
          </cell>
          <cell r="J34">
            <v>2.7343809523809521</v>
          </cell>
          <cell r="K34">
            <v>2.7343809523809521</v>
          </cell>
          <cell r="BD34">
            <v>30.63775961646348</v>
          </cell>
          <cell r="BE34">
            <v>30.63775961646348</v>
          </cell>
          <cell r="BF34">
            <v>30.63775961646348</v>
          </cell>
        </row>
        <row r="35">
          <cell r="F35">
            <v>45261</v>
          </cell>
          <cell r="I35">
            <v>2.3865999999999996</v>
          </cell>
          <cell r="J35">
            <v>2.3865999999999996</v>
          </cell>
          <cell r="K35">
            <v>2.3865999999999996</v>
          </cell>
          <cell r="BD35">
            <v>27.377938970545081</v>
          </cell>
          <cell r="BE35">
            <v>27.377938970545081</v>
          </cell>
          <cell r="BF35">
            <v>27.377938970545081</v>
          </cell>
        </row>
        <row r="36">
          <cell r="F36">
            <v>45292</v>
          </cell>
          <cell r="I36">
            <v>2.5852857142857149</v>
          </cell>
          <cell r="J36">
            <v>2.5852857142857149</v>
          </cell>
          <cell r="K36">
            <v>2.5852857142857149</v>
          </cell>
          <cell r="P36">
            <v>27.614137004304382</v>
          </cell>
          <cell r="Q36">
            <v>27.614137004304382</v>
          </cell>
          <cell r="R36">
            <v>27.614137004304382</v>
          </cell>
          <cell r="BD36">
            <v>29.117845548546526</v>
          </cell>
          <cell r="BE36">
            <v>29.117845548546526</v>
          </cell>
          <cell r="BF36">
            <v>29.117845548546526</v>
          </cell>
        </row>
        <row r="37">
          <cell r="F37">
            <v>45323</v>
          </cell>
          <cell r="I37">
            <v>2.6831500000000004</v>
          </cell>
          <cell r="J37">
            <v>2.6831500000000004</v>
          </cell>
          <cell r="K37">
            <v>2.6831500000000004</v>
          </cell>
          <cell r="P37">
            <v>28.260404273705461</v>
          </cell>
          <cell r="Q37">
            <v>28.260404273705461</v>
          </cell>
          <cell r="R37">
            <v>28.260404273705461</v>
          </cell>
          <cell r="BD37">
            <v>29.928637939769647</v>
          </cell>
          <cell r="BE37">
            <v>29.928637939769647</v>
          </cell>
          <cell r="BF37">
            <v>29.928637939769647</v>
          </cell>
        </row>
        <row r="38">
          <cell r="F38">
            <v>45352</v>
          </cell>
          <cell r="I38">
            <v>2.5932500000000003</v>
          </cell>
          <cell r="J38">
            <v>2.5932500000000003</v>
          </cell>
          <cell r="K38">
            <v>2.5932500000000003</v>
          </cell>
          <cell r="P38">
            <v>27.419193708536756</v>
          </cell>
          <cell r="Q38">
            <v>27.419193708536756</v>
          </cell>
          <cell r="R38">
            <v>27.419193708536756</v>
          </cell>
          <cell r="BD38">
            <v>28.936360909111794</v>
          </cell>
          <cell r="BE38">
            <v>28.936360909111794</v>
          </cell>
          <cell r="BF38">
            <v>28.936360909111794</v>
          </cell>
        </row>
        <row r="39">
          <cell r="F39">
            <v>45383</v>
          </cell>
          <cell r="I39">
            <v>2.605</v>
          </cell>
          <cell r="J39">
            <v>2.605</v>
          </cell>
          <cell r="K39">
            <v>2.605</v>
          </cell>
          <cell r="P39">
            <v>27.43211494891856</v>
          </cell>
          <cell r="Q39">
            <v>27.43211494891856</v>
          </cell>
          <cell r="R39">
            <v>27.43211494891856</v>
          </cell>
          <cell r="BD39">
            <v>28.945568416951826</v>
          </cell>
          <cell r="BE39">
            <v>28.945568416951826</v>
          </cell>
          <cell r="BF39">
            <v>28.945568416951826</v>
          </cell>
        </row>
        <row r="40">
          <cell r="F40">
            <v>45413</v>
          </cell>
          <cell r="I40">
            <v>2.3801818181818182</v>
          </cell>
          <cell r="J40">
            <v>2.3801818181818182</v>
          </cell>
          <cell r="K40">
            <v>2.3801818181818182</v>
          </cell>
          <cell r="P40">
            <v>25.644658758592332</v>
          </cell>
          <cell r="Q40">
            <v>25.644658758592332</v>
          </cell>
          <cell r="R40">
            <v>25.644658758592332</v>
          </cell>
          <cell r="BD40">
            <v>26.817528581841643</v>
          </cell>
          <cell r="BE40">
            <v>26.817528581841643</v>
          </cell>
          <cell r="BF40">
            <v>26.817528581841643</v>
          </cell>
        </row>
        <row r="41">
          <cell r="F41">
            <v>45444</v>
          </cell>
          <cell r="I41">
            <v>2.3936315789473683</v>
          </cell>
          <cell r="J41">
            <v>2.3936315789473683</v>
          </cell>
          <cell r="K41">
            <v>2.3936315789473683</v>
          </cell>
          <cell r="P41">
            <v>25.743273847607934</v>
          </cell>
          <cell r="Q41">
            <v>25.743273847607934</v>
          </cell>
          <cell r="R41">
            <v>25.743273847607934</v>
          </cell>
          <cell r="BD41">
            <v>26.900943913737994</v>
          </cell>
          <cell r="BE41">
            <v>26.900943913737994</v>
          </cell>
          <cell r="BF41">
            <v>26.900943913737994</v>
          </cell>
        </row>
        <row r="42">
          <cell r="F42">
            <v>45474</v>
          </cell>
          <cell r="I42">
            <v>2.2929687515291781</v>
          </cell>
          <cell r="J42">
            <v>2.2929687515291781</v>
          </cell>
          <cell r="K42">
            <v>2.2929687515291781</v>
          </cell>
          <cell r="P42">
            <v>24.937570950933747</v>
          </cell>
          <cell r="Q42">
            <v>24.937570950933747</v>
          </cell>
          <cell r="R42">
            <v>24.937570950933747</v>
          </cell>
          <cell r="BD42">
            <v>25.948489316466986</v>
          </cell>
          <cell r="BE42">
            <v>25.948489316466986</v>
          </cell>
          <cell r="BF42">
            <v>25.948489316466986</v>
          </cell>
        </row>
        <row r="43">
          <cell r="F43">
            <v>45505</v>
          </cell>
          <cell r="I43">
            <v>2.180079574040001</v>
          </cell>
          <cell r="J43">
            <v>2.180079574040001</v>
          </cell>
          <cell r="K43">
            <v>2.180079574040001</v>
          </cell>
          <cell r="P43">
            <v>24.044490185383339</v>
          </cell>
          <cell r="Q43">
            <v>24.044490185383339</v>
          </cell>
          <cell r="R43">
            <v>24.044490185383339</v>
          </cell>
          <cell r="BD43">
            <v>24.880287362465204</v>
          </cell>
          <cell r="BE43">
            <v>24.880287362465204</v>
          </cell>
          <cell r="BF43">
            <v>24.880287362465204</v>
          </cell>
        </row>
        <row r="44">
          <cell r="F44">
            <v>45536</v>
          </cell>
          <cell r="I44">
            <v>1.883496846767273</v>
          </cell>
          <cell r="J44">
            <v>1.883496846767273</v>
          </cell>
          <cell r="K44">
            <v>1.883496846767273</v>
          </cell>
          <cell r="P44">
            <v>21.712865786723459</v>
          </cell>
          <cell r="Q44">
            <v>21.712865786723459</v>
          </cell>
          <cell r="R44">
            <v>21.712865786723459</v>
          </cell>
          <cell r="BD44">
            <v>22.101202507388546</v>
          </cell>
          <cell r="BE44">
            <v>22.101202507388546</v>
          </cell>
          <cell r="BF44">
            <v>22.101202507388546</v>
          </cell>
        </row>
        <row r="45">
          <cell r="F45">
            <v>45566</v>
          </cell>
          <cell r="I45">
            <v>2.2173177980871368</v>
          </cell>
          <cell r="J45">
            <v>2.2173177980871368</v>
          </cell>
          <cell r="K45">
            <v>2.2173177980871368</v>
          </cell>
          <cell r="P45">
            <v>24.286845220543217</v>
          </cell>
          <cell r="Q45">
            <v>24.286845220543217</v>
          </cell>
          <cell r="R45">
            <v>24.286845220543217</v>
          </cell>
          <cell r="BD45">
            <v>25.136934478750831</v>
          </cell>
          <cell r="BE45">
            <v>25.136934478750831</v>
          </cell>
          <cell r="BF45">
            <v>25.136934478750831</v>
          </cell>
        </row>
        <row r="46">
          <cell r="F46">
            <v>45597</v>
          </cell>
          <cell r="I46">
            <v>2.2400358545563428</v>
          </cell>
          <cell r="J46">
            <v>2.2400358545563428</v>
          </cell>
          <cell r="K46">
            <v>2.2400358545563428</v>
          </cell>
          <cell r="P46">
            <v>24.37815903195543</v>
          </cell>
          <cell r="Q46">
            <v>24.37815903195543</v>
          </cell>
          <cell r="R46">
            <v>24.37815903195543</v>
          </cell>
          <cell r="BD46">
            <v>25.242795101413293</v>
          </cell>
          <cell r="BE46">
            <v>25.242795101413293</v>
          </cell>
          <cell r="BF46">
            <v>25.242795101413293</v>
          </cell>
        </row>
        <row r="47">
          <cell r="F47">
            <v>45627</v>
          </cell>
          <cell r="I47">
            <v>2.2155805050922388</v>
          </cell>
          <cell r="J47">
            <v>2.2155805050922388</v>
          </cell>
          <cell r="K47">
            <v>2.2155805050922388</v>
          </cell>
          <cell r="P47">
            <v>24.136873846789015</v>
          </cell>
          <cell r="Q47">
            <v>24.136873846789015</v>
          </cell>
          <cell r="R47">
            <v>24.136873846789015</v>
          </cell>
          <cell r="BD47">
            <v>24.953905490448172</v>
          </cell>
          <cell r="BE47">
            <v>24.953905490448172</v>
          </cell>
          <cell r="BF47">
            <v>24.953905490448172</v>
          </cell>
        </row>
        <row r="48">
          <cell r="F48">
            <v>45658</v>
          </cell>
          <cell r="I48">
            <v>1.8470266791592189</v>
          </cell>
          <cell r="J48">
            <v>2.1613283199016551</v>
          </cell>
          <cell r="K48">
            <v>2.9649195022741019</v>
          </cell>
          <cell r="P48">
            <v>21.910874161721321</v>
          </cell>
          <cell r="Q48">
            <v>24.43491547164377</v>
          </cell>
          <cell r="R48">
            <v>30.888261804186875</v>
          </cell>
          <cell r="BD48">
            <v>22.326880011060741</v>
          </cell>
          <cell r="BE48">
            <v>25.330489169868454</v>
          </cell>
          <cell r="BF48">
            <v>33.009971305594746</v>
          </cell>
        </row>
        <row r="49">
          <cell r="F49">
            <v>45689</v>
          </cell>
          <cell r="I49">
            <v>1.825431448206039</v>
          </cell>
          <cell r="J49">
            <v>2.1397330889484749</v>
          </cell>
          <cell r="K49">
            <v>2.9433242713209218</v>
          </cell>
          <cell r="P49">
            <v>21.657636698870206</v>
          </cell>
          <cell r="Q49">
            <v>24.167935671290433</v>
          </cell>
          <cell r="R49">
            <v>30.586146262206842</v>
          </cell>
          <cell r="BD49">
            <v>22.051600791516393</v>
          </cell>
          <cell r="BE49">
            <v>25.03885656869646</v>
          </cell>
          <cell r="BF49">
            <v>32.676527171886995</v>
          </cell>
        </row>
        <row r="50">
          <cell r="F50">
            <v>45717</v>
          </cell>
          <cell r="I50">
            <v>1.8091387041859439</v>
          </cell>
          <cell r="J50">
            <v>2.1234403449283801</v>
          </cell>
          <cell r="K50">
            <v>2.9270315273008269</v>
          </cell>
          <cell r="P50">
            <v>21.425878637081418</v>
          </cell>
          <cell r="Q50">
            <v>23.918521539002437</v>
          </cell>
          <cell r="R50">
            <v>30.291589945694184</v>
          </cell>
          <cell r="BD50">
            <v>21.771596049364593</v>
          </cell>
          <cell r="BE50">
            <v>24.737841102650606</v>
          </cell>
          <cell r="BF50">
            <v>32.321792506613782</v>
          </cell>
        </row>
        <row r="51">
          <cell r="F51">
            <v>45748</v>
          </cell>
          <cell r="I51">
            <v>1.7643142007542529</v>
          </cell>
          <cell r="J51">
            <v>2.0786158414966889</v>
          </cell>
          <cell r="K51">
            <v>2.8822070238691362</v>
          </cell>
          <cell r="P51">
            <v>20.956323372069491</v>
          </cell>
          <cell r="Q51">
            <v>23.428646475007973</v>
          </cell>
          <cell r="R51">
            <v>29.749762205756404</v>
          </cell>
          <cell r="BD51">
            <v>21.209084083009149</v>
          </cell>
          <cell r="BE51">
            <v>24.151148575505946</v>
          </cell>
          <cell r="BF51">
            <v>31.673276295096578</v>
          </cell>
        </row>
        <row r="52">
          <cell r="F52">
            <v>45778</v>
          </cell>
          <cell r="I52">
            <v>1.748374891975407</v>
          </cell>
          <cell r="J52">
            <v>2.0626765327178429</v>
          </cell>
          <cell r="K52">
            <v>2.8662677150902902</v>
          </cell>
          <cell r="P52">
            <v>20.7215621966211</v>
          </cell>
          <cell r="Q52">
            <v>23.17422206746615</v>
          </cell>
          <cell r="R52">
            <v>29.445063800630923</v>
          </cell>
          <cell r="BD52">
            <v>20.927648574263227</v>
          </cell>
          <cell r="BE52">
            <v>23.846313820568838</v>
          </cell>
          <cell r="BF52">
            <v>31.308615483034913</v>
          </cell>
        </row>
        <row r="53">
          <cell r="F53">
            <v>45809</v>
          </cell>
          <cell r="I53">
            <v>1.7531187087357609</v>
          </cell>
          <cell r="J53">
            <v>2.0674203494781969</v>
          </cell>
          <cell r="K53">
            <v>2.8710115318506442</v>
          </cell>
          <cell r="P53">
            <v>20.632649735560189</v>
          </cell>
          <cell r="Q53">
            <v>23.062732526370997</v>
          </cell>
          <cell r="R53">
            <v>29.27585027694256</v>
          </cell>
          <cell r="BD53">
            <v>20.818101159252024</v>
          </cell>
          <cell r="BE53">
            <v>23.709899680316887</v>
          </cell>
          <cell r="BF53">
            <v>31.103509803497047</v>
          </cell>
        </row>
        <row r="54">
          <cell r="F54">
            <v>45839</v>
          </cell>
          <cell r="I54">
            <v>1.7760523583587851</v>
          </cell>
          <cell r="J54">
            <v>2.0903539991012212</v>
          </cell>
          <cell r="K54">
            <v>2.8939451814736681</v>
          </cell>
          <cell r="P54">
            <v>20.744224290391497</v>
          </cell>
          <cell r="Q54">
            <v>23.162673076419978</v>
          </cell>
          <cell r="R54">
            <v>29.346045568148234</v>
          </cell>
          <cell r="BD54">
            <v>20.946729637376659</v>
          </cell>
          <cell r="BE54">
            <v>23.824683692750558</v>
          </cell>
          <cell r="BF54">
            <v>31.182896957907182</v>
          </cell>
        </row>
        <row r="55">
          <cell r="F55">
            <v>45870</v>
          </cell>
          <cell r="I55">
            <v>1.819571670675393</v>
          </cell>
          <cell r="J55">
            <v>2.1338733114178292</v>
          </cell>
          <cell r="K55">
            <v>2.9374644937902761</v>
          </cell>
          <cell r="P55">
            <v>21.050226012524011</v>
          </cell>
          <cell r="Q55">
            <v>23.463688798357587</v>
          </cell>
          <cell r="R55">
            <v>29.634313326752057</v>
          </cell>
          <cell r="BD55">
            <v>21.310844316280129</v>
          </cell>
          <cell r="BE55">
            <v>24.182865031422086</v>
          </cell>
          <cell r="BF55">
            <v>31.525908220211509</v>
          </cell>
        </row>
        <row r="56">
          <cell r="F56">
            <v>45901</v>
          </cell>
          <cell r="I56">
            <v>1.8922508715445869</v>
          </cell>
          <cell r="J56">
            <v>2.2065525122870229</v>
          </cell>
          <cell r="K56">
            <v>3.0101436946594702</v>
          </cell>
          <cell r="P56">
            <v>21.568959028096796</v>
          </cell>
          <cell r="Q56">
            <v>23.975884674016132</v>
          </cell>
          <cell r="R56">
            <v>30.129795360317363</v>
          </cell>
          <cell r="BD56">
            <v>21.923221414590799</v>
          </cell>
          <cell r="BE56">
            <v>24.787462933234806</v>
          </cell>
          <cell r="BF56">
            <v>32.11061664993327</v>
          </cell>
        </row>
        <row r="57">
          <cell r="F57">
            <v>45931</v>
          </cell>
          <cell r="I57">
            <v>1.908521526304767</v>
          </cell>
          <cell r="J57">
            <v>2.2228231670472032</v>
          </cell>
          <cell r="K57">
            <v>3.02641434941965</v>
          </cell>
          <cell r="P57">
            <v>21.573133269272624</v>
          </cell>
          <cell r="Q57">
            <v>23.960226660304563</v>
          </cell>
          <cell r="R57">
            <v>30.063431199744997</v>
          </cell>
          <cell r="BD57">
            <v>21.923295766065614</v>
          </cell>
          <cell r="BE57">
            <v>24.763936901393624</v>
          </cell>
          <cell r="BF57">
            <v>32.026750303327738</v>
          </cell>
        </row>
        <row r="58">
          <cell r="F58">
            <v>45962</v>
          </cell>
          <cell r="I58">
            <v>1.8957576457123</v>
          </cell>
          <cell r="J58">
            <v>2.2100592864547361</v>
          </cell>
          <cell r="K58">
            <v>3.013650468827183</v>
          </cell>
          <cell r="P58">
            <v>21.405794527665499</v>
          </cell>
          <cell r="Q58">
            <v>23.781216455263952</v>
          </cell>
          <cell r="R58">
            <v>29.854579963399608</v>
          </cell>
          <cell r="BD58">
            <v>21.719437015377331</v>
          </cell>
          <cell r="BE58">
            <v>24.546189109219487</v>
          </cell>
          <cell r="BF58">
            <v>31.773491683900918</v>
          </cell>
        </row>
        <row r="59">
          <cell r="F59">
            <v>45992</v>
          </cell>
          <cell r="I59">
            <v>1.8619949751284379</v>
          </cell>
          <cell r="J59">
            <v>2.1762966158708741</v>
          </cell>
          <cell r="K59">
            <v>2.979887798243321</v>
          </cell>
          <cell r="P59">
            <v>21.107518079039821</v>
          </cell>
          <cell r="Q59">
            <v>23.475663838152499</v>
          </cell>
          <cell r="R59">
            <v>29.530423991807382</v>
          </cell>
          <cell r="BD59">
            <v>21.360367734640111</v>
          </cell>
          <cell r="BE59">
            <v>24.178461187984198</v>
          </cell>
          <cell r="BF59">
            <v>31.383625770833515</v>
          </cell>
        </row>
        <row r="60">
          <cell r="F60">
            <v>46023</v>
          </cell>
          <cell r="I60">
            <v>1.688548615565306</v>
          </cell>
          <cell r="J60">
            <v>2.089249062771239</v>
          </cell>
          <cell r="K60">
            <v>3.0270362268778501</v>
          </cell>
          <cell r="P60">
            <v>20.336752730504283</v>
          </cell>
          <cell r="Q60">
            <v>23.483097565966546</v>
          </cell>
          <cell r="R60">
            <v>30.846707517300658</v>
          </cell>
          <cell r="BD60">
            <v>20.465018373100918</v>
          </cell>
          <cell r="BE60">
            <v>24.209168727301009</v>
          </cell>
          <cell r="BF60">
            <v>32.9718645693886</v>
          </cell>
        </row>
        <row r="61">
          <cell r="F61">
            <v>46054</v>
          </cell>
          <cell r="I61">
            <v>1.6165859537157881</v>
          </cell>
          <cell r="J61">
            <v>2.0172864009217211</v>
          </cell>
          <cell r="K61">
            <v>2.9550735650283309</v>
          </cell>
          <cell r="P61">
            <v>19.702582480812485</v>
          </cell>
          <cell r="Q61">
            <v>22.831796799251386</v>
          </cell>
          <cell r="R61">
            <v>30.155315008509739</v>
          </cell>
          <cell r="BD61">
            <v>19.726494861926348</v>
          </cell>
          <cell r="BE61">
            <v>23.450259900868637</v>
          </cell>
          <cell r="BF61">
            <v>32.165246569886079</v>
          </cell>
        </row>
        <row r="62">
          <cell r="F62">
            <v>46082</v>
          </cell>
          <cell r="I62">
            <v>1.684027836225223</v>
          </cell>
          <cell r="J62">
            <v>2.084728283431156</v>
          </cell>
          <cell r="K62">
            <v>3.0225154475377671</v>
          </cell>
          <cell r="P62">
            <v>20.13676225119525</v>
          </cell>
          <cell r="Q62">
            <v>23.243967386974834</v>
          </cell>
          <cell r="R62">
            <v>30.515975973186091</v>
          </cell>
          <cell r="BD62">
            <v>20.238877371885749</v>
          </cell>
          <cell r="BE62">
            <v>23.936451483463451</v>
          </cell>
          <cell r="BF62">
            <v>32.590141701054847</v>
          </cell>
        </row>
        <row r="63">
          <cell r="F63">
            <v>46113</v>
          </cell>
          <cell r="I63">
            <v>1.67907690345968</v>
          </cell>
          <cell r="J63">
            <v>2.079777350665613</v>
          </cell>
          <cell r="K63">
            <v>3.0175645147722241</v>
          </cell>
          <cell r="P63">
            <v>19.992230339294828</v>
          </cell>
          <cell r="Q63">
            <v>23.074105820470503</v>
          </cell>
          <cell r="R63">
            <v>30.286833651882421</v>
          </cell>
          <cell r="BD63">
            <v>20.063005412624673</v>
          </cell>
          <cell r="BE63">
            <v>23.730437235223725</v>
          </cell>
          <cell r="BF63">
            <v>32.313583354603907</v>
          </cell>
        </row>
        <row r="64">
          <cell r="F64">
            <v>46143</v>
          </cell>
          <cell r="I64">
            <v>1.68818192395883</v>
          </cell>
          <cell r="J64">
            <v>2.0888823711647628</v>
          </cell>
          <cell r="K64">
            <v>3.0266695352713739</v>
          </cell>
          <cell r="P64">
            <v>19.958991435383044</v>
          </cell>
          <cell r="Q64">
            <v>23.01635570570712</v>
          </cell>
          <cell r="R64">
            <v>30.17171824323523</v>
          </cell>
          <cell r="BD64">
            <v>20.021302933734564</v>
          </cell>
          <cell r="BE64">
            <v>23.659566415420215</v>
          </cell>
          <cell r="BF64">
            <v>32.174447835078666</v>
          </cell>
        </row>
        <row r="65">
          <cell r="F65">
            <v>46174</v>
          </cell>
          <cell r="I65">
            <v>1.7587019855925261</v>
          </cell>
          <cell r="J65">
            <v>2.1594024327984589</v>
          </cell>
          <cell r="K65">
            <v>3.09718959690507</v>
          </cell>
          <cell r="P65">
            <v>20.373539366550816</v>
          </cell>
          <cell r="Q65">
            <v>23.402760167555943</v>
          </cell>
          <cell r="R65">
            <v>30.492256583733877</v>
          </cell>
          <cell r="BD65">
            <v>20.51079491569736</v>
          </cell>
          <cell r="BE65">
            <v>24.115567668893462</v>
          </cell>
          <cell r="BF65">
            <v>32.552068404145203</v>
          </cell>
        </row>
        <row r="66">
          <cell r="F66">
            <v>46204</v>
          </cell>
          <cell r="I66">
            <v>1.7811063582805351</v>
          </cell>
          <cell r="J66">
            <v>2.181806805486469</v>
          </cell>
          <cell r="K66">
            <v>3.1195939695930792</v>
          </cell>
          <cell r="P66">
            <v>20.478449460054435</v>
          </cell>
          <cell r="Q66">
            <v>23.493167887140917</v>
          </cell>
          <cell r="R66">
            <v>30.548723387592847</v>
          </cell>
          <cell r="BD66">
            <v>20.631605474903235</v>
          </cell>
          <cell r="BE66">
            <v>24.219120403136152</v>
          </cell>
          <cell r="BF66">
            <v>32.615231448673946</v>
          </cell>
        </row>
        <row r="67">
          <cell r="F67">
            <v>46235</v>
          </cell>
          <cell r="I67">
            <v>1.8193731206740451</v>
          </cell>
          <cell r="J67">
            <v>2.2200735678799779</v>
          </cell>
          <cell r="K67">
            <v>3.157860731986589</v>
          </cell>
          <cell r="P67">
            <v>20.738133628746951</v>
          </cell>
          <cell r="Q67">
            <v>23.746636755037361</v>
          </cell>
          <cell r="R67">
            <v>30.787646154160353</v>
          </cell>
          <cell r="BD67">
            <v>20.940506467719608</v>
          </cell>
          <cell r="BE67">
            <v>24.520625188005194</v>
          </cell>
          <cell r="BF67">
            <v>32.899426372961557</v>
          </cell>
        </row>
        <row r="68">
          <cell r="F68">
            <v>46266</v>
          </cell>
          <cell r="I68">
            <v>1.7598705472783289</v>
          </cell>
          <cell r="J68">
            <v>2.1605709944842619</v>
          </cell>
          <cell r="K68">
            <v>3.098358158590873</v>
          </cell>
          <cell r="P68">
            <v>20.255592009354071</v>
          </cell>
          <cell r="Q68">
            <v>23.255946260930351</v>
          </cell>
          <cell r="R68">
            <v>30.277884281016672</v>
          </cell>
          <cell r="BD68">
            <v>20.361383691564235</v>
          </cell>
          <cell r="BE68">
            <v>23.931805250940009</v>
          </cell>
          <cell r="BF68">
            <v>32.287911494842731</v>
          </cell>
        </row>
        <row r="69">
          <cell r="F69">
            <v>46296</v>
          </cell>
          <cell r="I69">
            <v>1.723350664428019</v>
          </cell>
          <cell r="J69">
            <v>2.124051111633952</v>
          </cell>
          <cell r="K69">
            <v>3.0618382757405631</v>
          </cell>
          <cell r="P69">
            <v>19.875814296421591</v>
          </cell>
          <cell r="Q69">
            <v>22.851446641706069</v>
          </cell>
          <cell r="R69">
            <v>29.81552626269562</v>
          </cell>
          <cell r="BD69">
            <v>19.904534702955374</v>
          </cell>
          <cell r="BE69">
            <v>23.445537193843908</v>
          </cell>
          <cell r="BF69">
            <v>31.732791942821475</v>
          </cell>
        </row>
        <row r="70">
          <cell r="F70">
            <v>46327</v>
          </cell>
          <cell r="I70">
            <v>1.669638793281824</v>
          </cell>
          <cell r="J70">
            <v>2.070339240487757</v>
          </cell>
          <cell r="K70">
            <v>3.0081264045943681</v>
          </cell>
          <cell r="P70">
            <v>19.416322746662125</v>
          </cell>
          <cell r="Q70">
            <v>22.377406023929417</v>
          </cell>
          <cell r="R70">
            <v>29.307435447742069</v>
          </cell>
          <cell r="BD70">
            <v>19.353131288757279</v>
          </cell>
          <cell r="BE70">
            <v>22.876820388705358</v>
          </cell>
          <cell r="BF70">
            <v>31.12355540304241</v>
          </cell>
        </row>
        <row r="71">
          <cell r="F71">
            <v>46357</v>
          </cell>
          <cell r="I71">
            <v>1.762419033210771</v>
          </cell>
          <cell r="J71">
            <v>2.1631194804167051</v>
          </cell>
          <cell r="K71">
            <v>3.1009066445233149</v>
          </cell>
          <cell r="P71">
            <v>20.062053696697586</v>
          </cell>
          <cell r="Q71">
            <v>23.014066862850953</v>
          </cell>
          <cell r="R71">
            <v>29.922868873919295</v>
          </cell>
          <cell r="BD71">
            <v>20.117426603225624</v>
          </cell>
          <cell r="BE71">
            <v>23.630322270948128</v>
          </cell>
          <cell r="BF71">
            <v>31.851796664119455</v>
          </cell>
        </row>
        <row r="72">
          <cell r="F72">
            <v>46388</v>
          </cell>
          <cell r="I72">
            <v>1.6674879998781471</v>
          </cell>
          <cell r="J72">
            <v>2.1267270745600859</v>
          </cell>
          <cell r="K72">
            <v>3.0613158855425722</v>
          </cell>
          <cell r="P72">
            <v>19.880409138652986</v>
          </cell>
          <cell r="Q72">
            <v>23.406269552297395</v>
          </cell>
          <cell r="R72">
            <v>30.581681823041915</v>
          </cell>
          <cell r="BD72">
            <v>19.923099314293808</v>
          </cell>
          <cell r="BE72">
            <v>24.118873206530651</v>
          </cell>
          <cell r="BF72">
            <v>32.657613808716633</v>
          </cell>
        </row>
        <row r="73">
          <cell r="F73">
            <v>46419</v>
          </cell>
          <cell r="I73">
            <v>1.594107412156043</v>
          </cell>
          <cell r="J73">
            <v>2.0533464868379818</v>
          </cell>
          <cell r="K73">
            <v>2.9879352978204681</v>
          </cell>
          <cell r="P73">
            <v>19.250385439571581</v>
          </cell>
          <cell r="Q73">
            <v>22.757049034368553</v>
          </cell>
          <cell r="R73">
            <v>29.893394219818351</v>
          </cell>
          <cell r="BD73">
            <v>19.189519741135232</v>
          </cell>
          <cell r="BE73">
            <v>23.362449418943633</v>
          </cell>
          <cell r="BF73">
            <v>31.854700189628893</v>
          </cell>
        </row>
        <row r="74">
          <cell r="F74">
            <v>46447</v>
          </cell>
          <cell r="I74">
            <v>1.6624970527792351</v>
          </cell>
          <cell r="J74">
            <v>2.1217361274611739</v>
          </cell>
          <cell r="K74">
            <v>3.056324938443661</v>
          </cell>
          <cell r="P74">
            <v>19.683309644681561</v>
          </cell>
          <cell r="Q74">
            <v>23.165309284974722</v>
          </cell>
          <cell r="R74">
            <v>30.251461320092513</v>
          </cell>
          <cell r="BD74">
            <v>19.700388356275731</v>
          </cell>
          <cell r="BE74">
            <v>23.843967928224593</v>
          </cell>
          <cell r="BF74">
            <v>32.276488850014765</v>
          </cell>
        </row>
        <row r="75">
          <cell r="F75">
            <v>46478</v>
          </cell>
          <cell r="I75">
            <v>1.657688743187905</v>
          </cell>
          <cell r="J75">
            <v>2.1169278178698439</v>
          </cell>
          <cell r="K75">
            <v>3.051516628852331</v>
          </cell>
          <cell r="P75">
            <v>19.544393031744679</v>
          </cell>
          <cell r="Q75">
            <v>22.998007726607636</v>
          </cell>
          <cell r="R75">
            <v>30.026394092683017</v>
          </cell>
          <cell r="BD75">
            <v>19.531162143924419</v>
          </cell>
          <cell r="BE75">
            <v>23.640963630811342</v>
          </cell>
          <cell r="BF75">
            <v>32.004743406441044</v>
          </cell>
        </row>
        <row r="76">
          <cell r="F76">
            <v>46508</v>
          </cell>
          <cell r="I76">
            <v>1.666651833179402</v>
          </cell>
          <cell r="J76">
            <v>2.1258909078613408</v>
          </cell>
          <cell r="K76">
            <v>3.0604797188438271</v>
          </cell>
          <cell r="P76">
            <v>19.512113185464315</v>
          </cell>
          <cell r="Q76">
            <v>22.93826010023588</v>
          </cell>
          <cell r="R76">
            <v>29.910747303214738</v>
          </cell>
          <cell r="BD76">
            <v>19.490536565667405</v>
          </cell>
          <cell r="BE76">
            <v>23.567651394245569</v>
          </cell>
          <cell r="BF76">
            <v>31.864911165790403</v>
          </cell>
        </row>
        <row r="77">
          <cell r="F77">
            <v>46539</v>
          </cell>
          <cell r="I77">
            <v>1.738454642827661</v>
          </cell>
          <cell r="J77">
            <v>2.1976937175095999</v>
          </cell>
          <cell r="K77">
            <v>3.132282528492087</v>
          </cell>
          <cell r="P77">
            <v>19.928408999386534</v>
          </cell>
          <cell r="Q77">
            <v>23.323017748583915</v>
          </cell>
          <cell r="R77">
            <v>30.231322223459863</v>
          </cell>
          <cell r="BD77">
            <v>19.982066252013048</v>
          </cell>
          <cell r="BE77">
            <v>24.021650663557928</v>
          </cell>
          <cell r="BF77">
            <v>32.242532988660308</v>
          </cell>
        </row>
        <row r="78">
          <cell r="F78">
            <v>46569</v>
          </cell>
          <cell r="I78">
            <v>1.7605766223710371</v>
          </cell>
          <cell r="J78">
            <v>2.2198156970529759</v>
          </cell>
          <cell r="K78">
            <v>3.1544045080354621</v>
          </cell>
          <cell r="P78">
            <v>20.029626783836562</v>
          </cell>
          <cell r="Q78">
            <v>23.407983866806092</v>
          </cell>
          <cell r="R78">
            <v>30.283214881138882</v>
          </cell>
          <cell r="BD78">
            <v>20.098495087053429</v>
          </cell>
          <cell r="BE78">
            <v>24.118740015787171</v>
          </cell>
          <cell r="BF78">
            <v>32.300264922843184</v>
          </cell>
        </row>
        <row r="79">
          <cell r="F79">
            <v>46600</v>
          </cell>
          <cell r="I79">
            <v>1.799435246932874</v>
          </cell>
          <cell r="J79">
            <v>2.2586743216148131</v>
          </cell>
          <cell r="K79">
            <v>3.1932631325972989</v>
          </cell>
          <cell r="P79">
            <v>20.28819634939601</v>
          </cell>
          <cell r="Q79">
            <v>23.659588435144407</v>
          </cell>
          <cell r="R79">
            <v>30.520645114516896</v>
          </cell>
          <cell r="BD79">
            <v>20.406033333274905</v>
          </cell>
          <cell r="BE79">
            <v>24.417989915315498</v>
          </cell>
          <cell r="BF79">
            <v>32.582647363768757</v>
          </cell>
        </row>
        <row r="80">
          <cell r="F80">
            <v>46631</v>
          </cell>
          <cell r="I80">
            <v>1.7391636321485739</v>
          </cell>
          <cell r="J80">
            <v>2.198402706830513</v>
          </cell>
          <cell r="K80">
            <v>3.1329915178129988</v>
          </cell>
          <cell r="P80">
            <v>19.811144301187486</v>
          </cell>
          <cell r="Q80">
            <v>23.173404585981814</v>
          </cell>
          <cell r="R80">
            <v>30.01587730883513</v>
          </cell>
          <cell r="BD80">
            <v>19.833496657640747</v>
          </cell>
          <cell r="BE80">
            <v>23.834586396545994</v>
          </cell>
          <cell r="BF80">
            <v>31.97712893674144</v>
          </cell>
        </row>
        <row r="81">
          <cell r="F81">
            <v>46661</v>
          </cell>
          <cell r="I81">
            <v>1.7022716111823111</v>
          </cell>
          <cell r="J81">
            <v>2.1615106858642501</v>
          </cell>
          <cell r="K81">
            <v>3.0960994968467359</v>
          </cell>
          <cell r="P81">
            <v>19.438353457450912</v>
          </cell>
          <cell r="Q81">
            <v>22.772909852397682</v>
          </cell>
          <cell r="R81">
            <v>29.559002909626617</v>
          </cell>
          <cell r="BD81">
            <v>19.38496051197783</v>
          </cell>
          <cell r="BE81">
            <v>23.353082621964486</v>
          </cell>
          <cell r="BF81">
            <v>31.428533360066915</v>
          </cell>
        </row>
        <row r="82">
          <cell r="F82">
            <v>46692</v>
          </cell>
          <cell r="I82">
            <v>1.6478003456779611</v>
          </cell>
          <cell r="J82">
            <v>2.1070394203599001</v>
          </cell>
          <cell r="K82">
            <v>3.0416282313423859</v>
          </cell>
          <cell r="P82">
            <v>18.984334531583421</v>
          </cell>
          <cell r="Q82">
            <v>22.302586933910231</v>
          </cell>
          <cell r="R82">
            <v>29.055500042138721</v>
          </cell>
          <cell r="BD82">
            <v>18.840098567395998</v>
          </cell>
          <cell r="BE82">
            <v>22.7888189261649</v>
          </cell>
          <cell r="BF82">
            <v>30.824785524956805</v>
          </cell>
        </row>
        <row r="83">
          <cell r="F83">
            <v>46722</v>
          </cell>
          <cell r="I83">
            <v>1.742361551090376</v>
          </cell>
          <cell r="J83">
            <v>2.2016006257723149</v>
          </cell>
          <cell r="K83">
            <v>3.1361894367548011</v>
          </cell>
          <cell r="P83">
            <v>19.629027732620045</v>
          </cell>
          <cell r="Q83">
            <v>22.937115977044158</v>
          </cell>
          <cell r="R83">
            <v>29.669344198527124</v>
          </cell>
          <cell r="BD83">
            <v>19.603196732379164</v>
          </cell>
          <cell r="BE83">
            <v>23.539821743243859</v>
          </cell>
          <cell r="BF83">
            <v>31.551173326808588</v>
          </cell>
        </row>
        <row r="84">
          <cell r="F84">
            <v>46753</v>
          </cell>
          <cell r="I84">
            <v>1.7192526423336589</v>
          </cell>
          <cell r="J84">
            <v>2.1879890576707428</v>
          </cell>
          <cell r="K84">
            <v>3.137589538572362</v>
          </cell>
          <cell r="P84">
            <v>19.98513519133142</v>
          </cell>
          <cell r="Q84">
            <v>23.504110110135368</v>
          </cell>
          <cell r="R84">
            <v>30.633106633210911</v>
          </cell>
          <cell r="BD84">
            <v>20.048801203648857</v>
          </cell>
          <cell r="BE84">
            <v>24.236381357025554</v>
          </cell>
          <cell r="BF84">
            <v>32.71988721948545</v>
          </cell>
        </row>
        <row r="85">
          <cell r="F85">
            <v>46784</v>
          </cell>
          <cell r="I85">
            <v>1.6444274874879961</v>
          </cell>
          <cell r="J85">
            <v>2.1131639028250802</v>
          </cell>
          <cell r="K85">
            <v>3.0627643837266989</v>
          </cell>
          <cell r="P85">
            <v>19.35618048920119</v>
          </cell>
          <cell r="Q85">
            <v>22.855996077765198</v>
          </cell>
          <cell r="R85">
            <v>29.946178229662607</v>
          </cell>
          <cell r="BD85">
            <v>19.316522015216531</v>
          </cell>
          <cell r="BE85">
            <v>23.481302565607699</v>
          </cell>
          <cell r="BF85">
            <v>31.918619326365619</v>
          </cell>
        </row>
        <row r="86">
          <cell r="F86">
            <v>46813</v>
          </cell>
          <cell r="I86">
            <v>1.713782693546372</v>
          </cell>
          <cell r="J86">
            <v>2.1825191088834548</v>
          </cell>
          <cell r="K86">
            <v>3.1321195897850749</v>
          </cell>
          <cell r="P86">
            <v>19.784020765602992</v>
          </cell>
          <cell r="Q86">
            <v>23.259220564794965</v>
          </cell>
          <cell r="R86">
            <v>30.299534251899349</v>
          </cell>
          <cell r="BD86">
            <v>19.821340104314579</v>
          </cell>
          <cell r="BE86">
            <v>23.956827865353024</v>
          </cell>
          <cell r="BF86">
            <v>32.334801153007241</v>
          </cell>
        </row>
        <row r="87">
          <cell r="F87">
            <v>46844</v>
          </cell>
          <cell r="I87">
            <v>1.709119686860159</v>
          </cell>
          <cell r="J87">
            <v>2.177856102197242</v>
          </cell>
          <cell r="K87">
            <v>3.1274565830988621</v>
          </cell>
          <cell r="P87">
            <v>19.646153496407333</v>
          </cell>
          <cell r="Q87">
            <v>23.093023781857358</v>
          </cell>
          <cell r="R87">
            <v>30.075945469977167</v>
          </cell>
          <cell r="BD87">
            <v>19.653343872763205</v>
          </cell>
          <cell r="BE87">
            <v>23.75511951244874</v>
          </cell>
          <cell r="BF87">
            <v>32.064796321311313</v>
          </cell>
        </row>
        <row r="88">
          <cell r="F88">
            <v>46874</v>
          </cell>
          <cell r="I88">
            <v>1.7179381796275319</v>
          </cell>
          <cell r="J88">
            <v>2.1866745949646149</v>
          </cell>
          <cell r="K88">
            <v>3.136275075866235</v>
          </cell>
          <cell r="P88">
            <v>19.610526658657921</v>
          </cell>
          <cell r="Q88">
            <v>23.029982804613724</v>
          </cell>
          <cell r="R88">
            <v>29.957366925786655</v>
          </cell>
          <cell r="BD88">
            <v>19.608686952775212</v>
          </cell>
          <cell r="BE88">
            <v>23.677839766462622</v>
          </cell>
          <cell r="BF88">
            <v>31.921426870658408</v>
          </cell>
        </row>
        <row r="89">
          <cell r="F89">
            <v>46905</v>
          </cell>
          <cell r="I89">
            <v>1.7910478386996389</v>
          </cell>
          <cell r="J89">
            <v>2.259784254036723</v>
          </cell>
          <cell r="K89">
            <v>3.2093847349383422</v>
          </cell>
          <cell r="P89">
            <v>20.023592964384669</v>
          </cell>
          <cell r="Q89">
            <v>23.411572534236907</v>
          </cell>
          <cell r="R89">
            <v>30.275189107536278</v>
          </cell>
          <cell r="BD89">
            <v>20.096345559113001</v>
          </cell>
          <cell r="BE89">
            <v>24.128041247237167</v>
          </cell>
          <cell r="BF89">
            <v>32.295744969463421</v>
          </cell>
        </row>
        <row r="90">
          <cell r="F90">
            <v>46935</v>
          </cell>
          <cell r="I90">
            <v>1.812882119245105</v>
          </cell>
          <cell r="J90">
            <v>2.2816185345821882</v>
          </cell>
          <cell r="K90">
            <v>3.2312190154838079</v>
          </cell>
          <cell r="P90">
            <v>20.118676844264936</v>
          </cell>
          <cell r="Q90">
            <v>23.49043648504021</v>
          </cell>
          <cell r="R90">
            <v>30.321193540820353</v>
          </cell>
          <cell r="BD90">
            <v>20.205498005787263</v>
          </cell>
          <cell r="BE90">
            <v>24.217891978309837</v>
          </cell>
          <cell r="BF90">
            <v>32.346492874688209</v>
          </cell>
        </row>
        <row r="91">
          <cell r="F91">
            <v>46966</v>
          </cell>
          <cell r="I91">
            <v>1.852343726407492</v>
          </cell>
          <cell r="J91">
            <v>2.321080141744575</v>
          </cell>
          <cell r="K91">
            <v>3.2706806226461951</v>
          </cell>
          <cell r="P91">
            <v>20.375065459373364</v>
          </cell>
          <cell r="Q91">
            <v>23.739873704558537</v>
          </cell>
          <cell r="R91">
            <v>30.556548115211676</v>
          </cell>
          <cell r="BD91">
            <v>20.510416918678171</v>
          </cell>
          <cell r="BE91">
            <v>24.514538730448525</v>
          </cell>
          <cell r="BF91">
            <v>32.626381279125759</v>
          </cell>
        </row>
        <row r="92">
          <cell r="F92">
            <v>46997</v>
          </cell>
          <cell r="I92">
            <v>1.791288620801786</v>
          </cell>
          <cell r="J92">
            <v>2.260025036138869</v>
          </cell>
          <cell r="K92">
            <v>3.209625517040489</v>
          </cell>
          <cell r="P92">
            <v>19.901954212986574</v>
          </cell>
          <cell r="Q92">
            <v>23.257648490302646</v>
          </cell>
          <cell r="R92">
            <v>30.055859158886172</v>
          </cell>
          <cell r="BD92">
            <v>19.942631642353934</v>
          </cell>
          <cell r="BE92">
            <v>23.935907832360058</v>
          </cell>
          <cell r="BF92">
            <v>32.025778527974452</v>
          </cell>
        </row>
        <row r="93">
          <cell r="F93">
            <v>47027</v>
          </cell>
          <cell r="I93">
            <v>1.7540174696580479</v>
          </cell>
          <cell r="J93">
            <v>2.2227538849951309</v>
          </cell>
          <cell r="K93">
            <v>3.172354365896751</v>
          </cell>
          <cell r="P93">
            <v>19.531663374912682</v>
          </cell>
          <cell r="Q93">
            <v>22.859707864066522</v>
          </cell>
          <cell r="R93">
            <v>29.601903571412613</v>
          </cell>
          <cell r="BD93">
            <v>19.497077222733996</v>
          </cell>
          <cell r="BE93">
            <v>23.457450164827065</v>
          </cell>
          <cell r="BF93">
            <v>31.480663056568915</v>
          </cell>
        </row>
        <row r="94">
          <cell r="F94">
            <v>47058</v>
          </cell>
          <cell r="I94">
            <v>1.698772541619697</v>
          </cell>
          <cell r="J94">
            <v>2.1675089569567798</v>
          </cell>
          <cell r="K94">
            <v>3.1171094378583999</v>
          </cell>
          <cell r="P94">
            <v>19.080449732059325</v>
          </cell>
          <cell r="Q94">
            <v>22.392222067929961</v>
          </cell>
          <cell r="R94">
            <v>29.101452458143768</v>
          </cell>
          <cell r="BD94">
            <v>18.955588353613646</v>
          </cell>
          <cell r="BE94">
            <v>22.896597433299707</v>
          </cell>
          <cell r="BF94">
            <v>30.880581597654132</v>
          </cell>
        </row>
        <row r="95">
          <cell r="F95">
            <v>47088</v>
          </cell>
          <cell r="I95">
            <v>1.795148174877284</v>
          </cell>
          <cell r="J95">
            <v>2.2638845902143681</v>
          </cell>
          <cell r="K95">
            <v>3.2134850711159868</v>
          </cell>
          <cell r="P95">
            <v>19.722524059646734</v>
          </cell>
          <cell r="Q95">
            <v>23.024152086743289</v>
          </cell>
          <cell r="R95">
            <v>29.712831394994826</v>
          </cell>
          <cell r="BD95">
            <v>19.715613524167932</v>
          </cell>
          <cell r="BE95">
            <v>23.644550876412829</v>
          </cell>
          <cell r="BF95">
            <v>31.604079253232157</v>
          </cell>
        </row>
        <row r="96">
          <cell r="F96">
            <v>47119</v>
          </cell>
          <cell r="I96">
            <v>1.6952972476435699</v>
          </cell>
          <cell r="J96">
            <v>2.250790472192024</v>
          </cell>
          <cell r="K96">
            <v>3.1254089159304792</v>
          </cell>
          <cell r="P96">
            <v>19.513057030978153</v>
          </cell>
          <cell r="Q96">
            <v>23.587590667477883</v>
          </cell>
          <cell r="R96">
            <v>30.002902521213251</v>
          </cell>
          <cell r="BD96">
            <v>19.487795226519257</v>
          </cell>
          <cell r="BE96">
            <v>24.336490253953937</v>
          </cell>
          <cell r="BF96">
            <v>31.970711359899024</v>
          </cell>
        </row>
        <row r="97">
          <cell r="F97">
            <v>47150</v>
          </cell>
          <cell r="I97">
            <v>1.6190003838638909</v>
          </cell>
          <cell r="J97">
            <v>2.174493608412345</v>
          </cell>
          <cell r="K97">
            <v>3.0491120521508002</v>
          </cell>
          <cell r="P97">
            <v>18.888764583883869</v>
          </cell>
          <cell r="Q97">
            <v>22.941114107874501</v>
          </cell>
          <cell r="R97">
            <v>29.321497301635308</v>
          </cell>
          <cell r="BD97">
            <v>18.761088833424907</v>
          </cell>
          <cell r="BE97">
            <v>23.583384766973758</v>
          </cell>
          <cell r="BF97">
            <v>31.176040767549114</v>
          </cell>
        </row>
        <row r="98">
          <cell r="F98">
            <v>47178</v>
          </cell>
          <cell r="I98">
            <v>1.6893392972586421</v>
          </cell>
          <cell r="J98">
            <v>2.244832521807095</v>
          </cell>
          <cell r="K98">
            <v>3.1194509655455511</v>
          </cell>
          <cell r="P98">
            <v>19.315211360441761</v>
          </cell>
          <cell r="Q98">
            <v>23.339058873449193</v>
          </cell>
          <cell r="R98">
            <v>29.674565940215299</v>
          </cell>
          <cell r="BD98">
            <v>19.264256567752089</v>
          </cell>
          <cell r="BE98">
            <v>24.05263510823093</v>
          </cell>
          <cell r="BF98">
            <v>31.591888517682598</v>
          </cell>
        </row>
        <row r="99">
          <cell r="F99">
            <v>47209</v>
          </cell>
          <cell r="I99">
            <v>1.684824323557617</v>
          </cell>
          <cell r="J99">
            <v>2.24031754810607</v>
          </cell>
          <cell r="K99">
            <v>3.1149359918445261</v>
          </cell>
          <cell r="P99">
            <v>19.183016695240916</v>
          </cell>
          <cell r="Q99">
            <v>23.174062168077381</v>
          </cell>
          <cell r="R99">
            <v>29.45792275553837</v>
          </cell>
          <cell r="BD99">
            <v>19.103000250092236</v>
          </cell>
          <cell r="BE99">
            <v>23.852344362767631</v>
          </cell>
          <cell r="BF99">
            <v>31.330138461846204</v>
          </cell>
        </row>
        <row r="100">
          <cell r="F100">
            <v>47239</v>
          </cell>
          <cell r="I100">
            <v>1.69349550227976</v>
          </cell>
          <cell r="J100">
            <v>2.2489887268282129</v>
          </cell>
          <cell r="K100">
            <v>3.123607170566669</v>
          </cell>
          <cell r="P100">
            <v>19.148546209120276</v>
          </cell>
          <cell r="Q100">
            <v>23.107849530886543</v>
          </cell>
          <cell r="R100">
            <v>29.341732423673584</v>
          </cell>
          <cell r="BD100">
            <v>19.059678699138221</v>
          </cell>
          <cell r="BE100">
            <v>23.771249652040076</v>
          </cell>
          <cell r="BF100">
            <v>31.189570294456654</v>
          </cell>
        </row>
        <row r="101">
          <cell r="F101">
            <v>47270</v>
          </cell>
          <cell r="I101">
            <v>1.7679365650236869</v>
          </cell>
          <cell r="J101">
            <v>2.323429789572141</v>
          </cell>
          <cell r="K101">
            <v>3.1980482333105962</v>
          </cell>
          <cell r="P101">
            <v>19.563133853270468</v>
          </cell>
          <cell r="Q101">
            <v>23.485991229539795</v>
          </cell>
          <cell r="R101">
            <v>29.662490351071973</v>
          </cell>
          <cell r="BD101">
            <v>19.549127244064643</v>
          </cell>
          <cell r="BE101">
            <v>24.217327521825144</v>
          </cell>
          <cell r="BF101">
            <v>31.567361476448436</v>
          </cell>
        </row>
        <row r="102">
          <cell r="F102">
            <v>47300</v>
          </cell>
          <cell r="I102">
            <v>1.7894777410268781</v>
          </cell>
          <cell r="J102">
            <v>2.3449709655753321</v>
          </cell>
          <cell r="K102">
            <v>3.2195894093137869</v>
          </cell>
          <cell r="P102">
            <v>19.654755854323316</v>
          </cell>
          <cell r="Q102">
            <v>23.558832577666543</v>
          </cell>
          <cell r="R102">
            <v>29.705761751792117</v>
          </cell>
          <cell r="BD102">
            <v>19.654188454331798</v>
          </cell>
          <cell r="BE102">
            <v>24.300039755110241</v>
          </cell>
          <cell r="BF102">
            <v>31.614885472319674</v>
          </cell>
        </row>
        <row r="103">
          <cell r="F103">
            <v>47331</v>
          </cell>
          <cell r="I103">
            <v>1.8295536601625999</v>
          </cell>
          <cell r="J103">
            <v>2.3850468847110542</v>
          </cell>
          <cell r="K103">
            <v>3.259665328449509</v>
          </cell>
          <cell r="P103">
            <v>19.909905074883554</v>
          </cell>
          <cell r="Q103">
            <v>23.805932949966703</v>
          </cell>
          <cell r="R103">
            <v>29.940189294203417</v>
          </cell>
          <cell r="BD103">
            <v>19.957613126228519</v>
          </cell>
          <cell r="BE103">
            <v>24.59388629757747</v>
          </cell>
          <cell r="BF103">
            <v>31.893651347219159</v>
          </cell>
        </row>
        <row r="104">
          <cell r="F104">
            <v>47362</v>
          </cell>
          <cell r="I104">
            <v>1.7677003428138891</v>
          </cell>
          <cell r="J104">
            <v>2.3231935673623432</v>
          </cell>
          <cell r="K104">
            <v>3.1978120111007979</v>
          </cell>
          <cell r="P104">
            <v>19.442506930990682</v>
          </cell>
          <cell r="Q104">
            <v>23.327981969096736</v>
          </cell>
          <cell r="R104">
            <v>29.445622978625387</v>
          </cell>
          <cell r="BD104">
            <v>19.396692003663329</v>
          </cell>
          <cell r="BE104">
            <v>24.020407299009531</v>
          </cell>
          <cell r="BF104">
            <v>31.300400100348622</v>
          </cell>
        </row>
        <row r="105">
          <cell r="F105">
            <v>47392</v>
          </cell>
          <cell r="I105">
            <v>1.730042938058082</v>
          </cell>
          <cell r="J105">
            <v>2.2855361626065358</v>
          </cell>
          <cell r="K105">
            <v>3.160154606344991</v>
          </cell>
          <cell r="P105">
            <v>19.079398567493488</v>
          </cell>
          <cell r="Q105">
            <v>22.932858602790883</v>
          </cell>
          <cell r="R105">
            <v>29.000092315352866</v>
          </cell>
          <cell r="BD105">
            <v>18.959696685461576</v>
          </cell>
          <cell r="BE105">
            <v>23.545314127465478</v>
          </cell>
          <cell r="BF105">
            <v>30.765322245414232</v>
          </cell>
        </row>
        <row r="106">
          <cell r="F106">
            <v>47423</v>
          </cell>
          <cell r="I106">
            <v>1.6740098112267301</v>
          </cell>
          <cell r="J106">
            <v>2.2295030357751831</v>
          </cell>
          <cell r="K106">
            <v>3.1041214795136391</v>
          </cell>
          <cell r="P106">
            <v>18.63391763792292</v>
          </cell>
          <cell r="Q106">
            <v>22.468536551183206</v>
          </cell>
          <cell r="R106">
            <v>28.506105108337088</v>
          </cell>
          <cell r="BD106">
            <v>18.425068310418826</v>
          </cell>
          <cell r="BE106">
            <v>22.988264817198566</v>
          </cell>
          <cell r="BF106">
            <v>30.172971400211683</v>
          </cell>
        </row>
        <row r="107">
          <cell r="F107">
            <v>47453</v>
          </cell>
          <cell r="I107">
            <v>1.772233963411763</v>
          </cell>
          <cell r="J107">
            <v>2.327727187960217</v>
          </cell>
          <cell r="K107">
            <v>3.2023456316986718</v>
          </cell>
          <cell r="P107">
            <v>19.274493965205846</v>
          </cell>
          <cell r="Q107">
            <v>23.09736703535194</v>
          </cell>
          <cell r="R107">
            <v>29.116441881744024</v>
          </cell>
          <cell r="BD107">
            <v>19.183357280166536</v>
          </cell>
          <cell r="BE107">
            <v>23.73257623364039</v>
          </cell>
          <cell r="BF107">
            <v>30.895275300846968</v>
          </cell>
        </row>
        <row r="108">
          <cell r="F108">
            <v>47484</v>
          </cell>
          <cell r="I108">
            <v>1.6816870515180851</v>
          </cell>
          <cell r="J108">
            <v>2.321236396225939</v>
          </cell>
          <cell r="K108">
            <v>3.1323081031979019</v>
          </cell>
          <cell r="P108">
            <v>19.129592794052311</v>
          </cell>
          <cell r="Q108">
            <v>23.71281016520194</v>
          </cell>
          <cell r="R108">
            <v>29.525212237695584</v>
          </cell>
          <cell r="BD108">
            <v>19.03234411013991</v>
          </cell>
          <cell r="BE108">
            <v>24.486372781807969</v>
          </cell>
          <cell r="BF108">
            <v>31.403131248075404</v>
          </cell>
        </row>
        <row r="109">
          <cell r="F109">
            <v>47515</v>
          </cell>
          <cell r="I109">
            <v>1.6038908270294809</v>
          </cell>
          <cell r="J109">
            <v>2.243440171737336</v>
          </cell>
          <cell r="K109">
            <v>3.054511878709298</v>
          </cell>
          <cell r="P109">
            <v>18.509499927516966</v>
          </cell>
          <cell r="Q109">
            <v>23.067763618347353</v>
          </cell>
          <cell r="R109">
            <v>28.848519619651579</v>
          </cell>
          <cell r="BD109">
            <v>18.310665727464027</v>
          </cell>
          <cell r="BE109">
            <v>23.734999519552183</v>
          </cell>
          <cell r="BF109">
            <v>30.614099161104214</v>
          </cell>
        </row>
        <row r="110">
          <cell r="F110">
            <v>47543</v>
          </cell>
          <cell r="I110">
            <v>1.675231930527965</v>
          </cell>
          <cell r="J110">
            <v>2.314781275235819</v>
          </cell>
          <cell r="K110">
            <v>3.1258529822077818</v>
          </cell>
          <cell r="P110">
            <v>18.933991122309614</v>
          </cell>
          <cell r="Q110">
            <v>23.460194478509141</v>
          </cell>
          <cell r="R110">
            <v>29.200291802652163</v>
          </cell>
          <cell r="BD110">
            <v>18.811514761049988</v>
          </cell>
          <cell r="BE110">
            <v>24.197696754927421</v>
          </cell>
          <cell r="BF110">
            <v>31.028412570657618</v>
          </cell>
        </row>
        <row r="111">
          <cell r="F111">
            <v>47574</v>
          </cell>
          <cell r="I111">
            <v>1.670867771187361</v>
          </cell>
          <cell r="J111">
            <v>2.3104171158952149</v>
          </cell>
          <cell r="K111">
            <v>3.1214888228671782</v>
          </cell>
          <cell r="P111">
            <v>18.806708661989042</v>
          </cell>
          <cell r="Q111">
            <v>23.296014818721616</v>
          </cell>
          <cell r="R111">
            <v>28.989319389808482</v>
          </cell>
          <cell r="BD111">
            <v>18.656094558814981</v>
          </cell>
          <cell r="BE111">
            <v>23.998368885326745</v>
          </cell>
          <cell r="BF111">
            <v>30.773401324920112</v>
          </cell>
        </row>
        <row r="112">
          <cell r="F112">
            <v>47604</v>
          </cell>
          <cell r="I112">
            <v>1.6793888679971201</v>
          </cell>
          <cell r="J112">
            <v>2.3189382127049751</v>
          </cell>
          <cell r="K112">
            <v>3.130009919676938</v>
          </cell>
          <cell r="P112">
            <v>18.772764840974162</v>
          </cell>
          <cell r="Q112">
            <v>23.226366008826698</v>
          </cell>
          <cell r="R112">
            <v>28.87438977942805</v>
          </cell>
          <cell r="BD112">
            <v>18.613361512351815</v>
          </cell>
          <cell r="BE112">
            <v>23.913146902096333</v>
          </cell>
          <cell r="BF112">
            <v>30.634295189111942</v>
          </cell>
        </row>
        <row r="113">
          <cell r="F113">
            <v>47635</v>
          </cell>
          <cell r="I113">
            <v>1.7551863500078579</v>
          </cell>
          <cell r="J113">
            <v>2.3947356947157119</v>
          </cell>
          <cell r="K113">
            <v>3.2058074016876752</v>
          </cell>
          <cell r="P113">
            <v>19.188082423278779</v>
          </cell>
          <cell r="Q113">
            <v>23.600687564245376</v>
          </cell>
          <cell r="R113">
            <v>29.196720479441158</v>
          </cell>
          <cell r="BD113">
            <v>19.103659344257323</v>
          </cell>
          <cell r="BE113">
            <v>24.354659462007579</v>
          </cell>
          <cell r="BF113">
            <v>31.013938631090554</v>
          </cell>
        </row>
        <row r="114">
          <cell r="F114">
            <v>47665</v>
          </cell>
          <cell r="I114">
            <v>1.7764289143602501</v>
          </cell>
          <cell r="J114">
            <v>2.4159782590681051</v>
          </cell>
          <cell r="K114">
            <v>3.227049966040068</v>
          </cell>
          <cell r="P114">
            <v>19.275968409207838</v>
          </cell>
          <cell r="Q114">
            <v>23.667448233166049</v>
          </cell>
          <cell r="R114">
            <v>29.236690178957968</v>
          </cell>
          <cell r="BD114">
            <v>19.204302249091377</v>
          </cell>
          <cell r="BE114">
            <v>24.43016323960164</v>
          </cell>
          <cell r="BF114">
            <v>31.057561155094028</v>
          </cell>
        </row>
        <row r="115">
          <cell r="F115">
            <v>47696</v>
          </cell>
          <cell r="I115">
            <v>1.8171306877084099</v>
          </cell>
          <cell r="J115">
            <v>2.4566800324162652</v>
          </cell>
          <cell r="K115">
            <v>3.267751739388228</v>
          </cell>
          <cell r="P115">
            <v>19.529724049124233</v>
          </cell>
          <cell r="Q115">
            <v>23.912150169160874</v>
          </cell>
          <cell r="R115">
            <v>29.469910275193513</v>
          </cell>
          <cell r="BD115">
            <v>19.506051095574932</v>
          </cell>
          <cell r="BE115">
            <v>24.721138178418531</v>
          </cell>
          <cell r="BF115">
            <v>31.334872704597373</v>
          </cell>
        </row>
        <row r="116">
          <cell r="F116">
            <v>47727</v>
          </cell>
          <cell r="I116">
            <v>1.754464161105342</v>
          </cell>
          <cell r="J116">
            <v>2.3940135058131968</v>
          </cell>
          <cell r="K116">
            <v>3.2050852127851601</v>
          </cell>
          <cell r="P116">
            <v>19.067746493612731</v>
          </cell>
          <cell r="Q116">
            <v>23.438302311410343</v>
          </cell>
          <cell r="R116">
            <v>28.981008588713511</v>
          </cell>
          <cell r="BD116">
            <v>18.951643331919851</v>
          </cell>
          <cell r="BE116">
            <v>24.152604755099013</v>
          </cell>
          <cell r="BF116">
            <v>30.748425225089779</v>
          </cell>
        </row>
        <row r="117">
          <cell r="F117">
            <v>47757</v>
          </cell>
          <cell r="I117">
            <v>1.716413245461454</v>
          </cell>
          <cell r="J117">
            <v>2.3559625901693089</v>
          </cell>
          <cell r="K117">
            <v>3.1670342971412722</v>
          </cell>
          <cell r="P117">
            <v>18.711065710734925</v>
          </cell>
          <cell r="Q117">
            <v>23.045609623833656</v>
          </cell>
          <cell r="R117">
            <v>28.542645872299904</v>
          </cell>
          <cell r="BD117">
            <v>18.522307883509036</v>
          </cell>
          <cell r="BE117">
            <v>23.680415140096525</v>
          </cell>
          <cell r="BF117">
            <v>30.221888275771363</v>
          </cell>
        </row>
        <row r="118">
          <cell r="F118">
            <v>47788</v>
          </cell>
          <cell r="I118">
            <v>1.6595771104579491</v>
          </cell>
          <cell r="J118">
            <v>2.2991264551658031</v>
          </cell>
          <cell r="K118">
            <v>3.1101981621377659</v>
          </cell>
          <cell r="P118">
            <v>18.270864028693737</v>
          </cell>
          <cell r="Q118">
            <v>22.584214606427924</v>
          </cell>
          <cell r="R118">
            <v>28.054373625118583</v>
          </cell>
          <cell r="BD118">
            <v>17.993998519471479</v>
          </cell>
          <cell r="BE118">
            <v>23.126885706975163</v>
          </cell>
          <cell r="BF118">
            <v>29.636374939217049</v>
          </cell>
        </row>
        <row r="119">
          <cell r="F119">
            <v>47818</v>
          </cell>
          <cell r="I119">
            <v>1.7596845131862511</v>
          </cell>
          <cell r="J119">
            <v>2.3992338578941061</v>
          </cell>
          <cell r="K119">
            <v>3.210305564866069</v>
          </cell>
          <cell r="P119">
            <v>18.909671553327716</v>
          </cell>
          <cell r="Q119">
            <v>23.209809882249544</v>
          </cell>
          <cell r="R119">
            <v>28.66321322557933</v>
          </cell>
          <cell r="BD119">
            <v>18.750226966853468</v>
          </cell>
          <cell r="BE119">
            <v>23.867391578270439</v>
          </cell>
          <cell r="BF119">
            <v>30.356941556832883</v>
          </cell>
        </row>
        <row r="120">
          <cell r="F120">
            <v>47849</v>
          </cell>
          <cell r="I120">
            <v>1.7145703788871851</v>
          </cell>
          <cell r="J120">
            <v>2.3755184517656138</v>
          </cell>
          <cell r="K120">
            <v>3.2629772957019818</v>
          </cell>
          <cell r="P120">
            <v>19.071996906795469</v>
          </cell>
          <cell r="Q120">
            <v>23.695520424525721</v>
          </cell>
          <cell r="R120">
            <v>29.903552498948933</v>
          </cell>
          <cell r="BD120">
            <v>18.964379731892315</v>
          </cell>
          <cell r="BE120">
            <v>24.466372717991312</v>
          </cell>
          <cell r="BF120">
            <v>31.853930886554934</v>
          </cell>
        </row>
        <row r="121">
          <cell r="F121">
            <v>47880</v>
          </cell>
          <cell r="I121">
            <v>1.635246622368635</v>
          </cell>
          <cell r="J121">
            <v>2.2961946952470642</v>
          </cell>
          <cell r="K121">
            <v>3.1836535391834322</v>
          </cell>
          <cell r="P121">
            <v>18.454823566378696</v>
          </cell>
          <cell r="Q121">
            <v>23.053173953867255</v>
          </cell>
          <cell r="R121">
            <v>29.227405919054551</v>
          </cell>
          <cell r="BD121">
            <v>18.246196759048949</v>
          </cell>
          <cell r="BE121">
            <v>23.718233720160331</v>
          </cell>
          <cell r="BF121">
            <v>31.065569758733215</v>
          </cell>
        </row>
        <row r="122">
          <cell r="F122">
            <v>47908</v>
          </cell>
          <cell r="I122">
            <v>1.7076087460088589</v>
          </cell>
          <cell r="J122">
            <v>2.3685568188872881</v>
          </cell>
          <cell r="K122">
            <v>3.2560156628236561</v>
          </cell>
          <cell r="P122">
            <v>18.874702897509319</v>
          </cell>
          <cell r="Q122">
            <v>23.440711002459597</v>
          </cell>
          <cell r="R122">
            <v>29.571516795683515</v>
          </cell>
          <cell r="BD122">
            <v>18.74156883329545</v>
          </cell>
          <cell r="BE122">
            <v>24.175118478186285</v>
          </cell>
          <cell r="BF122">
            <v>31.470777372122743</v>
          </cell>
        </row>
        <row r="123">
          <cell r="F123">
            <v>47939</v>
          </cell>
          <cell r="I123">
            <v>1.7033982346628631</v>
          </cell>
          <cell r="J123">
            <v>2.3643463075412918</v>
          </cell>
          <cell r="K123">
            <v>3.2518051514776598</v>
          </cell>
          <cell r="P123">
            <v>18.749687660413283</v>
          </cell>
          <cell r="Q123">
            <v>23.278474081193028</v>
          </cell>
          <cell r="R123">
            <v>29.35930210133791</v>
          </cell>
          <cell r="BD123">
            <v>18.588840342092503</v>
          </cell>
          <cell r="BE123">
            <v>23.978096182820398</v>
          </cell>
          <cell r="BF123">
            <v>31.21428152679281</v>
          </cell>
        </row>
        <row r="124">
          <cell r="F124">
            <v>47969</v>
          </cell>
          <cell r="I124">
            <v>1.7117664296879369</v>
          </cell>
          <cell r="J124">
            <v>2.3727145025663661</v>
          </cell>
          <cell r="K124">
            <v>3.260173346502734</v>
          </cell>
          <cell r="P124">
            <v>18.713741828853237</v>
          </cell>
          <cell r="Q124">
            <v>23.206509260696006</v>
          </cell>
          <cell r="R124">
            <v>29.238974373687604</v>
          </cell>
          <cell r="BD124">
            <v>18.543689937309804</v>
          </cell>
          <cell r="BE124">
            <v>23.890083181202701</v>
          </cell>
          <cell r="BF124">
            <v>31.068716665662702</v>
          </cell>
        </row>
        <row r="125">
          <cell r="F125">
            <v>48000</v>
          </cell>
          <cell r="I125">
            <v>1.7889458165757091</v>
          </cell>
          <cell r="J125">
            <v>2.4498938894541382</v>
          </cell>
          <cell r="K125">
            <v>3.3373527333905062</v>
          </cell>
          <cell r="P125">
            <v>19.126428401100341</v>
          </cell>
          <cell r="Q125">
            <v>23.577839275073142</v>
          </cell>
          <cell r="R125">
            <v>29.554774695880855</v>
          </cell>
          <cell r="BD125">
            <v>19.030840901398296</v>
          </cell>
          <cell r="BE125">
            <v>24.328019841425927</v>
          </cell>
          <cell r="BF125">
            <v>31.440572992187107</v>
          </cell>
        </row>
        <row r="126">
          <cell r="F126">
            <v>48030</v>
          </cell>
          <cell r="I126">
            <v>1.809884158696311</v>
          </cell>
          <cell r="J126">
            <v>2.47083223157474</v>
          </cell>
          <cell r="K126">
            <v>3.3582910755111079</v>
          </cell>
          <cell r="P126">
            <v>19.209089271464222</v>
          </cell>
          <cell r="Q126">
            <v>23.639189046246603</v>
          </cell>
          <cell r="R126">
            <v>29.587509929503462</v>
          </cell>
          <cell r="BD126">
            <v>19.125295030292818</v>
          </cell>
          <cell r="BE126">
            <v>24.397113762283848</v>
          </cell>
          <cell r="BF126">
            <v>31.475615613359508</v>
          </cell>
        </row>
        <row r="127">
          <cell r="F127">
            <v>48061</v>
          </cell>
          <cell r="I127">
            <v>1.8512235453618651</v>
          </cell>
          <cell r="J127">
            <v>2.512171618240294</v>
          </cell>
          <cell r="K127">
            <v>3.399630462176662</v>
          </cell>
          <cell r="P127">
            <v>19.46059130076193</v>
          </cell>
          <cell r="Q127">
            <v>23.881557750717203</v>
          </cell>
          <cell r="R127">
            <v>29.81761526529964</v>
          </cell>
          <cell r="BD127">
            <v>19.424345808636268</v>
          </cell>
          <cell r="BE127">
            <v>24.68529588408304</v>
          </cell>
          <cell r="BF127">
            <v>31.749204326436139</v>
          </cell>
        </row>
        <row r="128">
          <cell r="F128">
            <v>48092</v>
          </cell>
          <cell r="I128">
            <v>1.7877285302065129</v>
          </cell>
          <cell r="J128">
            <v>2.4486766030849418</v>
          </cell>
          <cell r="K128">
            <v>3.3361354470213098</v>
          </cell>
          <cell r="P128">
            <v>19.003495131355855</v>
          </cell>
          <cell r="Q128">
            <v>23.412486888181757</v>
          </cell>
          <cell r="R128">
            <v>29.332465912248583</v>
          </cell>
          <cell r="BD128">
            <v>18.875810292718796</v>
          </cell>
          <cell r="BE128">
            <v>24.12251048334161</v>
          </cell>
          <cell r="BF128">
            <v>31.167285521981139</v>
          </cell>
        </row>
        <row r="129">
          <cell r="F129">
            <v>48122</v>
          </cell>
          <cell r="I129">
            <v>1.749276710042394</v>
          </cell>
          <cell r="J129">
            <v>2.4102247829208232</v>
          </cell>
          <cell r="K129">
            <v>3.2976836268571912</v>
          </cell>
          <cell r="P129">
            <v>18.650846340401653</v>
          </cell>
          <cell r="Q129">
            <v>23.023509493364763</v>
          </cell>
          <cell r="R129">
            <v>28.894709888506195</v>
          </cell>
          <cell r="BD129">
            <v>18.451286540061329</v>
          </cell>
          <cell r="BE129">
            <v>23.654755692087434</v>
          </cell>
          <cell r="BF129">
            <v>30.641484162305733</v>
          </cell>
        </row>
        <row r="130">
          <cell r="F130">
            <v>48153</v>
          </cell>
          <cell r="I130">
            <v>1.6916224792358081</v>
          </cell>
          <cell r="J130">
            <v>2.352570552114237</v>
          </cell>
          <cell r="K130">
            <v>3.240029396050605</v>
          </cell>
          <cell r="P130">
            <v>18.214701732072282</v>
          </cell>
          <cell r="Q130">
            <v>22.565985169315631</v>
          </cell>
          <cell r="R130">
            <v>28.408478895090855</v>
          </cell>
          <cell r="BD130">
            <v>17.927843175645961</v>
          </cell>
          <cell r="BE130">
            <v>23.105870465965545</v>
          </cell>
          <cell r="BF130">
            <v>30.058437999638059</v>
          </cell>
        </row>
        <row r="131">
          <cell r="F131">
            <v>48183</v>
          </cell>
          <cell r="I131">
            <v>1.793648516691652</v>
          </cell>
          <cell r="J131">
            <v>2.4545965895700812</v>
          </cell>
          <cell r="K131">
            <v>3.3420554335064492</v>
          </cell>
          <cell r="P131">
            <v>18.850209550989778</v>
          </cell>
          <cell r="Q131">
            <v>23.188164547061952</v>
          </cell>
          <cell r="R131">
            <v>29.012762096906542</v>
          </cell>
          <cell r="BD131">
            <v>18.680190130875712</v>
          </cell>
          <cell r="BE131">
            <v>23.842356576201595</v>
          </cell>
          <cell r="BF131">
            <v>30.773627660516659</v>
          </cell>
        </row>
        <row r="132">
          <cell r="F132">
            <v>48214</v>
          </cell>
          <cell r="I132">
            <v>1.7483518144869621</v>
          </cell>
          <cell r="J132">
            <v>2.4129959532065941</v>
          </cell>
          <cell r="K132">
            <v>3.3730058360975348</v>
          </cell>
          <cell r="P132">
            <v>19.01051284578827</v>
          </cell>
          <cell r="Q132">
            <v>23.546683249720189</v>
          </cell>
          <cell r="R132">
            <v>30.098713373149913</v>
          </cell>
          <cell r="BD132">
            <v>18.89168242143506</v>
          </cell>
          <cell r="BE132">
            <v>24.289725202114038</v>
          </cell>
          <cell r="BF132">
            <v>32.086641048995418</v>
          </cell>
        </row>
        <row r="133">
          <cell r="F133">
            <v>48245</v>
          </cell>
          <cell r="I133">
            <v>1.667471825309641</v>
          </cell>
          <cell r="J133">
            <v>2.3321159640292719</v>
          </cell>
          <cell r="K133">
            <v>3.292125846920213</v>
          </cell>
          <cell r="P133">
            <v>18.396548433909384</v>
          </cell>
          <cell r="Q133">
            <v>22.908021308362144</v>
          </cell>
          <cell r="R133">
            <v>29.424378398657694</v>
          </cell>
          <cell r="BD133">
            <v>18.177335841141112</v>
          </cell>
          <cell r="BE133">
            <v>23.545988561739893</v>
          </cell>
          <cell r="BF133">
            <v>31.300453499191597</v>
          </cell>
        </row>
        <row r="134">
          <cell r="F134">
            <v>48274</v>
          </cell>
          <cell r="I134">
            <v>1.7408741529250971</v>
          </cell>
          <cell r="J134">
            <v>2.4055182916447291</v>
          </cell>
          <cell r="K134">
            <v>3.3655281745356702</v>
          </cell>
          <cell r="P134">
            <v>18.811676634779431</v>
          </cell>
          <cell r="Q134">
            <v>23.291418275621478</v>
          </cell>
          <cell r="R134">
            <v>29.76194287287603</v>
          </cell>
          <cell r="BD134">
            <v>18.667065779158616</v>
          </cell>
          <cell r="BE134">
            <v>23.99795833176065</v>
          </cell>
          <cell r="BF134">
            <v>31.697882602493571</v>
          </cell>
        </row>
        <row r="135">
          <cell r="F135">
            <v>48305</v>
          </cell>
          <cell r="I135">
            <v>1.736820176448729</v>
          </cell>
          <cell r="J135">
            <v>2.401464315168361</v>
          </cell>
          <cell r="K135">
            <v>3.3614741980593021</v>
          </cell>
          <cell r="P135">
            <v>18.688924112959839</v>
          </cell>
          <cell r="Q135">
            <v>23.132147306026855</v>
          </cell>
          <cell r="R135">
            <v>29.549924773306859</v>
          </cell>
          <cell r="BD135">
            <v>18.517024766274641</v>
          </cell>
          <cell r="BE135">
            <v>23.804460366024387</v>
          </cell>
          <cell r="BF135">
            <v>31.441615552087594</v>
          </cell>
        </row>
        <row r="136">
          <cell r="F136">
            <v>48335</v>
          </cell>
          <cell r="I136">
            <v>1.745032596834551</v>
          </cell>
          <cell r="J136">
            <v>2.409676735554183</v>
          </cell>
          <cell r="K136">
            <v>3.3696866184451242</v>
          </cell>
          <cell r="P136">
            <v>18.651043428979403</v>
          </cell>
          <cell r="Q136">
            <v>23.058928146753949</v>
          </cell>
          <cell r="R136">
            <v>29.42566283256533</v>
          </cell>
          <cell r="BD136">
            <v>18.469538847914329</v>
          </cell>
          <cell r="BE136">
            <v>23.71492166206604</v>
          </cell>
          <cell r="BF136">
            <v>31.291335938181579</v>
          </cell>
        </row>
        <row r="137">
          <cell r="F137">
            <v>48366</v>
          </cell>
          <cell r="I137">
            <v>1.8236198530558589</v>
          </cell>
          <cell r="J137">
            <v>2.488263991775491</v>
          </cell>
          <cell r="K137">
            <v>3.448273874666433</v>
          </cell>
          <cell r="P137">
            <v>19.060901590120224</v>
          </cell>
          <cell r="Q137">
            <v>23.428211107379656</v>
          </cell>
          <cell r="R137">
            <v>29.736339102443978</v>
          </cell>
          <cell r="BD137">
            <v>18.953309499566501</v>
          </cell>
          <cell r="BE137">
            <v>24.150407825105223</v>
          </cell>
          <cell r="BF137">
            <v>31.657080139231766</v>
          </cell>
        </row>
        <row r="138">
          <cell r="F138">
            <v>48396</v>
          </cell>
          <cell r="I138">
            <v>1.844248256947119</v>
          </cell>
          <cell r="J138">
            <v>2.5088923956667508</v>
          </cell>
          <cell r="K138">
            <v>3.468902278557692</v>
          </cell>
          <cell r="P138">
            <v>19.13843213976892</v>
          </cell>
          <cell r="Q138">
            <v>23.484833192509438</v>
          </cell>
          <cell r="R138">
            <v>29.762761067833132</v>
          </cell>
          <cell r="BD138">
            <v>19.04168737446847</v>
          </cell>
          <cell r="BE138">
            <v>24.213904627229681</v>
          </cell>
          <cell r="BF138">
            <v>31.684638798864881</v>
          </cell>
        </row>
        <row r="139">
          <cell r="F139">
            <v>48427</v>
          </cell>
          <cell r="I139">
            <v>1.886237236975514</v>
          </cell>
          <cell r="J139">
            <v>2.5508813756951461</v>
          </cell>
          <cell r="K139">
            <v>3.5108912585860872</v>
          </cell>
          <cell r="P139">
            <v>19.387586242896493</v>
          </cell>
          <cell r="Q139">
            <v>23.725026528462074</v>
          </cell>
          <cell r="R139">
            <v>29.990011500139929</v>
          </cell>
          <cell r="BD139">
            <v>19.337928648969839</v>
          </cell>
          <cell r="BE139">
            <v>24.499482588792883</v>
          </cell>
          <cell r="BF139">
            <v>31.954814705089529</v>
          </cell>
        </row>
        <row r="140">
          <cell r="F140">
            <v>48458</v>
          </cell>
          <cell r="I140">
            <v>1.8218981668889449</v>
          </cell>
          <cell r="J140">
            <v>2.4865423056085771</v>
          </cell>
          <cell r="K140">
            <v>3.4465521884995178</v>
          </cell>
          <cell r="P140">
            <v>18.935507691471194</v>
          </cell>
          <cell r="Q140">
            <v>23.261199524074158</v>
          </cell>
          <cell r="R140">
            <v>29.509215067608821</v>
          </cell>
          <cell r="BD140">
            <v>18.795426008869111</v>
          </cell>
          <cell r="BE140">
            <v>23.942999289666638</v>
          </cell>
          <cell r="BF140">
            <v>31.378137786472884</v>
          </cell>
        </row>
        <row r="141">
          <cell r="F141">
            <v>48488</v>
          </cell>
          <cell r="I141">
            <v>1.7830379096543021</v>
          </cell>
          <cell r="J141">
            <v>2.4476820483739341</v>
          </cell>
          <cell r="K141">
            <v>3.4076919312648748</v>
          </cell>
          <cell r="P141">
            <v>18.586976876227006</v>
          </cell>
          <cell r="Q141">
            <v>22.877026468225672</v>
          </cell>
          <cell r="R141">
            <v>29.073560472640143</v>
          </cell>
          <cell r="BD141">
            <v>18.375816717710361</v>
          </cell>
          <cell r="BE141">
            <v>23.480975732188774</v>
          </cell>
          <cell r="BF141">
            <v>30.854851197441995</v>
          </cell>
        </row>
        <row r="142">
          <cell r="F142">
            <v>48519</v>
          </cell>
          <cell r="I142">
            <v>1.724550211933896</v>
          </cell>
          <cell r="J142">
            <v>2.3891943506535278</v>
          </cell>
          <cell r="K142">
            <v>3.3492042335444689</v>
          </cell>
          <cell r="P142">
            <v>18.15503307216132</v>
          </cell>
          <cell r="Q142">
            <v>22.424106879496936</v>
          </cell>
          <cell r="R142">
            <v>28.590343527168425</v>
          </cell>
          <cell r="BD142">
            <v>17.857409845364955</v>
          </cell>
          <cell r="BE142">
            <v>22.937607676094338</v>
          </cell>
          <cell r="BF142">
            <v>30.27542928682341</v>
          </cell>
        </row>
        <row r="143">
          <cell r="F143">
            <v>48549</v>
          </cell>
          <cell r="I143">
            <v>1.828530933131044</v>
          </cell>
          <cell r="J143">
            <v>2.493175071850676</v>
          </cell>
          <cell r="K143">
            <v>3.4531849547416171</v>
          </cell>
          <cell r="P143">
            <v>18.786935674887768</v>
          </cell>
          <cell r="Q143">
            <v>23.042932857839538</v>
          </cell>
          <cell r="R143">
            <v>29.190281670785627</v>
          </cell>
          <cell r="BD143">
            <v>18.60551086316276</v>
          </cell>
          <cell r="BE143">
            <v>23.670147510875367</v>
          </cell>
          <cell r="BF143">
            <v>30.985492598281212</v>
          </cell>
        </row>
        <row r="144">
          <cell r="F144">
            <v>48580</v>
          </cell>
          <cell r="I144">
            <v>1.7928979928003439</v>
          </cell>
          <cell r="J144">
            <v>2.501373504416053</v>
          </cell>
          <cell r="K144">
            <v>3.5048421528658409</v>
          </cell>
          <cell r="P144">
            <v>19.0136616271988</v>
          </cell>
          <cell r="Q144">
            <v>23.730085847733779</v>
          </cell>
          <cell r="R144">
            <v>30.410322158658293</v>
          </cell>
          <cell r="BD144">
            <v>18.895908386046287</v>
          </cell>
          <cell r="BE144">
            <v>24.508453208482912</v>
          </cell>
          <cell r="BF144">
            <v>32.457934418483077</v>
          </cell>
        </row>
        <row r="145">
          <cell r="F145">
            <v>48611</v>
          </cell>
          <cell r="I145">
            <v>1.7104325310825119</v>
          </cell>
          <cell r="J145">
            <v>2.418908042698221</v>
          </cell>
          <cell r="K145">
            <v>3.4223766911480089</v>
          </cell>
          <cell r="P145">
            <v>18.402681882417834</v>
          </cell>
          <cell r="Q145">
            <v>23.093427167672541</v>
          </cell>
          <cell r="R145">
            <v>29.737292416991036</v>
          </cell>
          <cell r="BD145">
            <v>18.185131683478978</v>
          </cell>
          <cell r="BE145">
            <v>23.767118572932077</v>
          </cell>
          <cell r="BF145">
            <v>31.673318219621088</v>
          </cell>
        </row>
        <row r="146">
          <cell r="F146">
            <v>48639</v>
          </cell>
          <cell r="I146">
            <v>1.784894606949593</v>
          </cell>
          <cell r="J146">
            <v>2.493370118565303</v>
          </cell>
          <cell r="K146">
            <v>3.49683876701509</v>
          </cell>
          <cell r="P146">
            <v>18.812569221966541</v>
          </cell>
          <cell r="Q146">
            <v>23.470322369487779</v>
          </cell>
          <cell r="R146">
            <v>30.067458303088102</v>
          </cell>
          <cell r="BD146">
            <v>18.668636092680934</v>
          </cell>
          <cell r="BE146">
            <v>24.211362338231204</v>
          </cell>
          <cell r="BF146">
            <v>32.06195409921559</v>
          </cell>
        </row>
        <row r="147">
          <cell r="F147">
            <v>48670</v>
          </cell>
          <cell r="I147">
            <v>1.7810001064590519</v>
          </cell>
          <cell r="J147">
            <v>2.4894756180747608</v>
          </cell>
          <cell r="K147">
            <v>3.4929442665245491</v>
          </cell>
          <cell r="P147">
            <v>18.691515707624262</v>
          </cell>
          <cell r="Q147">
            <v>23.311299273704456</v>
          </cell>
          <cell r="R147">
            <v>29.854655953193454</v>
          </cell>
          <cell r="BD147">
            <v>18.520611776456967</v>
          </cell>
          <cell r="BE147">
            <v>24.018154220092399</v>
          </cell>
          <cell r="BF147">
            <v>31.804748668684311</v>
          </cell>
        </row>
        <row r="148">
          <cell r="F148">
            <v>48700</v>
          </cell>
          <cell r="I148">
            <v>1.789053825373311</v>
          </cell>
          <cell r="J148">
            <v>2.4975293369890199</v>
          </cell>
          <cell r="K148">
            <v>3.5009979854388078</v>
          </cell>
          <cell r="P148">
            <v>18.651248590819257</v>
          </cell>
          <cell r="Q148">
            <v>23.23428943651097</v>
          </cell>
          <cell r="R148">
            <v>29.725604560061761</v>
          </cell>
          <cell r="BD148">
            <v>18.470254127721663</v>
          </cell>
          <cell r="BE148">
            <v>23.924072734094796</v>
          </cell>
          <cell r="BF148">
            <v>31.648737731120239</v>
          </cell>
        </row>
        <row r="149">
          <cell r="F149">
            <v>48731</v>
          </cell>
          <cell r="I149">
            <v>1.869075403227932</v>
          </cell>
          <cell r="J149">
            <v>2.5775509148436409</v>
          </cell>
          <cell r="K149">
            <v>3.5810195632934292</v>
          </cell>
          <cell r="P149">
            <v>19.057600633608292</v>
          </cell>
          <cell r="Q149">
            <v>23.598453941923395</v>
          </cell>
          <cell r="R149">
            <v>30.03001559422691</v>
          </cell>
          <cell r="BD149">
            <v>18.949838367932486</v>
          </cell>
          <cell r="BE149">
            <v>24.353453804827456</v>
          </cell>
          <cell r="BF149">
            <v>32.007012171068638</v>
          </cell>
        </row>
        <row r="150">
          <cell r="F150">
            <v>48761</v>
          </cell>
          <cell r="I150">
            <v>1.8893880454950469</v>
          </cell>
          <cell r="J150">
            <v>2.597863557110756</v>
          </cell>
          <cell r="K150">
            <v>3.6013322055605439</v>
          </cell>
          <cell r="P150">
            <v>19.129815899290904</v>
          </cell>
          <cell r="Q150">
            <v>23.648929903371375</v>
          </cell>
          <cell r="R150">
            <v>30.049700498142329</v>
          </cell>
          <cell r="BD150">
            <v>19.031918615960652</v>
          </cell>
          <cell r="BE150">
            <v>24.409664280816411</v>
          </cell>
          <cell r="BF150">
            <v>32.026581288593846</v>
          </cell>
        </row>
        <row r="151">
          <cell r="F151">
            <v>48792</v>
          </cell>
          <cell r="I151">
            <v>1.9320388240234849</v>
          </cell>
          <cell r="J151">
            <v>2.6405143356391951</v>
          </cell>
          <cell r="K151">
            <v>3.6439829840889821</v>
          </cell>
          <cell r="P151">
            <v>19.376462718750251</v>
          </cell>
          <cell r="Q151">
            <v>23.886259881624365</v>
          </cell>
          <cell r="R151">
            <v>30.273834313789994</v>
          </cell>
          <cell r="BD151">
            <v>19.325161365490573</v>
          </cell>
          <cell r="BE151">
            <v>24.691819989310769</v>
          </cell>
          <cell r="BF151">
            <v>32.293033563587862</v>
          </cell>
        </row>
        <row r="152">
          <cell r="F152">
            <v>48823</v>
          </cell>
          <cell r="I152">
            <v>1.866839840151794</v>
          </cell>
          <cell r="J152">
            <v>2.5753153517675029</v>
          </cell>
          <cell r="K152">
            <v>3.5787840002172908</v>
          </cell>
          <cell r="P152">
            <v>18.92925149074474</v>
          </cell>
          <cell r="Q152">
            <v>23.426833352346502</v>
          </cell>
          <cell r="R152">
            <v>29.797106308798163</v>
          </cell>
          <cell r="BD152">
            <v>18.788510205542398</v>
          </cell>
          <cell r="BE152">
            <v>24.140632620848493</v>
          </cell>
          <cell r="BF152">
            <v>31.721257439025969</v>
          </cell>
        </row>
        <row r="153">
          <cell r="F153">
            <v>48853</v>
          </cell>
          <cell r="I153">
            <v>1.8275634717680931</v>
          </cell>
          <cell r="J153">
            <v>2.536038983383802</v>
          </cell>
          <cell r="K153">
            <v>3.5395076318335899</v>
          </cell>
          <cell r="P153">
            <v>18.584319955269841</v>
          </cell>
          <cell r="Q153">
            <v>23.044843260448214</v>
          </cell>
          <cell r="R153">
            <v>29.362627317964076</v>
          </cell>
          <cell r="BD153">
            <v>18.373197361629572</v>
          </cell>
          <cell r="BE153">
            <v>23.681220094791836</v>
          </cell>
          <cell r="BF153">
            <v>31.199383123235712</v>
          </cell>
        </row>
        <row r="154">
          <cell r="F154">
            <v>48884</v>
          </cell>
          <cell r="I154">
            <v>1.7682266472170449</v>
          </cell>
          <cell r="J154">
            <v>2.476702158832754</v>
          </cell>
          <cell r="K154">
            <v>3.4801708072825419</v>
          </cell>
          <cell r="P154">
            <v>18.156306469566523</v>
          </cell>
          <cell r="Q154">
            <v>22.595020475265365</v>
          </cell>
          <cell r="R154">
            <v>28.881914335571086</v>
          </cell>
          <cell r="BD154">
            <v>17.859503503640255</v>
          </cell>
          <cell r="BE154">
            <v>23.141573170421871</v>
          </cell>
          <cell r="BF154">
            <v>30.622976864185684</v>
          </cell>
        </row>
        <row r="155">
          <cell r="F155">
            <v>48914</v>
          </cell>
          <cell r="I155">
            <v>1.8741987784901579</v>
          </cell>
          <cell r="J155">
            <v>2.5826742901058681</v>
          </cell>
          <cell r="K155">
            <v>3.5861429385556551</v>
          </cell>
          <cell r="P155">
            <v>18.784271586779226</v>
          </cell>
          <cell r="Q155">
            <v>23.209389342232857</v>
          </cell>
          <cell r="R155">
            <v>29.477025782015403</v>
          </cell>
          <cell r="BD155">
            <v>18.602961386411177</v>
          </cell>
          <cell r="BE155">
            <v>23.868851515400994</v>
          </cell>
          <cell r="BF155">
            <v>31.327338878742228</v>
          </cell>
        </row>
        <row r="156">
          <cell r="F156">
            <v>48945</v>
          </cell>
          <cell r="I156">
            <v>1.840983781126921</v>
          </cell>
          <cell r="J156">
            <v>2.5827626210653611</v>
          </cell>
          <cell r="K156">
            <v>3.6517118350006359</v>
          </cell>
          <cell r="P156">
            <v>19.034564316468281</v>
          </cell>
          <cell r="Q156">
            <v>23.852133806017044</v>
          </cell>
          <cell r="R156">
            <v>30.79454957964451</v>
          </cell>
          <cell r="BD156">
            <v>18.921471729528434</v>
          </cell>
          <cell r="BE156">
            <v>24.654379422091463</v>
          </cell>
          <cell r="BF156">
            <v>32.915854192708153</v>
          </cell>
        </row>
        <row r="157">
          <cell r="F157">
            <v>48976</v>
          </cell>
          <cell r="I157">
            <v>1.752158407618994</v>
          </cell>
          <cell r="J157">
            <v>2.493937247557434</v>
          </cell>
          <cell r="K157">
            <v>3.5628864614927092</v>
          </cell>
          <cell r="P157">
            <v>18.395720434853295</v>
          </cell>
          <cell r="Q157">
            <v>23.187060295906864</v>
          </cell>
          <cell r="R157">
            <v>30.091677551630973</v>
          </cell>
          <cell r="BD157">
            <v>18.177561903848847</v>
          </cell>
          <cell r="BE157">
            <v>23.879256338502593</v>
          </cell>
          <cell r="BF157">
            <v>32.095750872814278</v>
          </cell>
        </row>
        <row r="158">
          <cell r="F158">
            <v>49004</v>
          </cell>
          <cell r="I158">
            <v>1.8274283412508929</v>
          </cell>
          <cell r="J158">
            <v>2.5692071811893329</v>
          </cell>
          <cell r="K158">
            <v>3.638156395124609</v>
          </cell>
          <cell r="P158">
            <v>18.798886573290805</v>
          </cell>
          <cell r="Q158">
            <v>23.556526769363487</v>
          </cell>
          <cell r="R158">
            <v>30.412580722319092</v>
          </cell>
          <cell r="BD158">
            <v>18.65307678375396</v>
          </cell>
          <cell r="BE158">
            <v>24.31466861708045</v>
          </cell>
          <cell r="BF158">
            <v>32.473372821097612</v>
          </cell>
        </row>
        <row r="159">
          <cell r="F159">
            <v>49035</v>
          </cell>
          <cell r="I159">
            <v>1.823655411060896</v>
          </cell>
          <cell r="J159">
            <v>2.5654342509993362</v>
          </cell>
          <cell r="K159">
            <v>3.634383464934611</v>
          </cell>
          <cell r="P159">
            <v>18.679337968777158</v>
          </cell>
          <cell r="Q159">
            <v>23.398194313243611</v>
          </cell>
          <cell r="R159">
            <v>30.198358335864576</v>
          </cell>
          <cell r="BD159">
            <v>18.506836517751658</v>
          </cell>
          <cell r="BE159">
            <v>24.122275567666737</v>
          </cell>
          <cell r="BF159">
            <v>32.214470754585676</v>
          </cell>
        </row>
        <row r="160">
          <cell r="F160">
            <v>49065</v>
          </cell>
          <cell r="I160">
            <v>1.829921114453656</v>
          </cell>
          <cell r="J160">
            <v>2.5716999543920962</v>
          </cell>
          <cell r="K160">
            <v>3.640649168327371</v>
          </cell>
          <cell r="P160">
            <v>18.626611700961746</v>
          </cell>
          <cell r="Q160">
            <v>23.3079373653134</v>
          </cell>
          <cell r="R160">
            <v>30.054017355272421</v>
          </cell>
          <cell r="BD160">
            <v>18.44162063220632</v>
          </cell>
          <cell r="BE160">
            <v>24.012398172784785</v>
          </cell>
          <cell r="BF160">
            <v>32.040233360836019</v>
          </cell>
        </row>
        <row r="161">
          <cell r="F161">
            <v>49096</v>
          </cell>
          <cell r="I161">
            <v>1.9091273412868119</v>
          </cell>
          <cell r="J161">
            <v>2.6509061812252521</v>
          </cell>
          <cell r="K161">
            <v>3.7198553951605269</v>
          </cell>
          <cell r="P161">
            <v>19.015570659394431</v>
          </cell>
          <cell r="Q161">
            <v>23.653804060751622</v>
          </cell>
          <cell r="R161">
            <v>30.337785432936048</v>
          </cell>
          <cell r="BD161">
            <v>18.900491625985762</v>
          </cell>
          <cell r="BE161">
            <v>24.419989373600817</v>
          </cell>
          <cell r="BF161">
            <v>32.373927206500277</v>
          </cell>
        </row>
        <row r="162">
          <cell r="F162">
            <v>49126</v>
          </cell>
          <cell r="I162">
            <v>1.9274961477399539</v>
          </cell>
          <cell r="J162">
            <v>2.6692749876783939</v>
          </cell>
          <cell r="K162">
            <v>3.73822420161367</v>
          </cell>
          <cell r="P162">
            <v>19.072727554268958</v>
          </cell>
          <cell r="Q162">
            <v>23.688755444860426</v>
          </cell>
          <cell r="R162">
            <v>30.340737301825449</v>
          </cell>
          <cell r="BD162">
            <v>18.964677154767141</v>
          </cell>
          <cell r="BE162">
            <v>24.457750344570989</v>
          </cell>
          <cell r="BF162">
            <v>32.37360875435936</v>
          </cell>
        </row>
        <row r="163">
          <cell r="F163">
            <v>49157</v>
          </cell>
          <cell r="I163">
            <v>1.9686721466229009</v>
          </cell>
          <cell r="J163">
            <v>2.7104509865613409</v>
          </cell>
          <cell r="K163">
            <v>3.779400200496617</v>
          </cell>
          <cell r="P163">
            <v>19.303705304246868</v>
          </cell>
          <cell r="Q163">
            <v>23.910216550907261</v>
          </cell>
          <cell r="R163">
            <v>30.54848433502239</v>
          </cell>
          <cell r="BD163">
            <v>19.239259285687524</v>
          </cell>
          <cell r="BE163">
            <v>24.721007669213396</v>
          </cell>
          <cell r="BF163">
            <v>32.62054633231039</v>
          </cell>
        </row>
        <row r="164">
          <cell r="F164">
            <v>49188</v>
          </cell>
          <cell r="I164">
            <v>1.901375428001493</v>
          </cell>
          <cell r="J164">
            <v>2.6431542679399329</v>
          </cell>
          <cell r="K164">
            <v>3.712103481875209</v>
          </cell>
          <cell r="P164">
            <v>18.853804291422865</v>
          </cell>
          <cell r="Q164">
            <v>23.447838275656554</v>
          </cell>
          <cell r="R164">
            <v>30.06812555244931</v>
          </cell>
          <cell r="BD164">
            <v>18.699462387524488</v>
          </cell>
          <cell r="BE164">
            <v>24.16636282876258</v>
          </cell>
          <cell r="BF164">
            <v>32.044504688145963</v>
          </cell>
        </row>
        <row r="165">
          <cell r="F165">
            <v>49218</v>
          </cell>
          <cell r="I165">
            <v>1.860261818574803</v>
          </cell>
          <cell r="J165">
            <v>2.6020406585132432</v>
          </cell>
          <cell r="K165">
            <v>3.6709898724485179</v>
          </cell>
          <cell r="P165">
            <v>18.504246803585602</v>
          </cell>
          <cell r="Q165">
            <v>23.060427498461916</v>
          </cell>
          <cell r="R165">
            <v>29.626165842709227</v>
          </cell>
          <cell r="BD165">
            <v>18.278655208758671</v>
          </cell>
          <cell r="BE165">
            <v>23.700510235661479</v>
          </cell>
          <cell r="BF165">
            <v>31.513738865315783</v>
          </cell>
        </row>
        <row r="166">
          <cell r="F166">
            <v>49249</v>
          </cell>
          <cell r="I166">
            <v>1.799087752750818</v>
          </cell>
          <cell r="J166">
            <v>2.540866592689258</v>
          </cell>
          <cell r="K166">
            <v>3.6098158066245341</v>
          </cell>
          <cell r="P166">
            <v>18.074471281316224</v>
          </cell>
          <cell r="Q166">
            <v>22.608374969110862</v>
          </cell>
          <cell r="R166">
            <v>29.142010767522873</v>
          </cell>
          <cell r="BD166">
            <v>17.762897135188133</v>
          </cell>
          <cell r="BE166">
            <v>23.158242523663748</v>
          </cell>
          <cell r="BF166">
            <v>30.933269123774043</v>
          </cell>
        </row>
        <row r="167">
          <cell r="F167">
            <v>49279</v>
          </cell>
          <cell r="I167">
            <v>1.903607550702652</v>
          </cell>
          <cell r="J167">
            <v>2.6453863906410922</v>
          </cell>
          <cell r="K167">
            <v>3.7143356045763669</v>
          </cell>
          <cell r="P167">
            <v>18.677677658033858</v>
          </cell>
          <cell r="Q167">
            <v>23.197693519523888</v>
          </cell>
          <cell r="R167">
            <v>29.711316100771583</v>
          </cell>
          <cell r="BD167">
            <v>18.476931303093028</v>
          </cell>
          <cell r="BE167">
            <v>23.85575017826616</v>
          </cell>
          <cell r="BF167">
            <v>31.606961049950918</v>
          </cell>
        </row>
        <row r="168">
          <cell r="F168">
            <v>49310</v>
          </cell>
          <cell r="I168">
            <v>1.8887290782290771</v>
          </cell>
          <cell r="J168">
            <v>2.6670729274702429</v>
          </cell>
          <cell r="K168">
            <v>3.793956877881409</v>
          </cell>
          <cell r="P168">
            <v>19.04759013694752</v>
          </cell>
          <cell r="Q168">
            <v>23.980216494471907</v>
          </cell>
          <cell r="R168">
            <v>31.121658520497412</v>
          </cell>
          <cell r="BD168">
            <v>18.937879213336057</v>
          </cell>
          <cell r="BE168">
            <v>24.807704578790077</v>
          </cell>
          <cell r="BF168">
            <v>33.306020589760429</v>
          </cell>
        </row>
        <row r="169">
          <cell r="F169">
            <v>49341</v>
          </cell>
          <cell r="I169">
            <v>1.8030643507553989</v>
          </cell>
          <cell r="J169">
            <v>2.5814081999965648</v>
          </cell>
          <cell r="K169">
            <v>3.7082921504077309</v>
          </cell>
          <cell r="P169">
            <v>18.442490853928632</v>
          </cell>
          <cell r="Q169">
            <v>23.34826114696985</v>
          </cell>
          <cell r="R169">
            <v>30.450821041316932</v>
          </cell>
          <cell r="BD169">
            <v>18.234157972592431</v>
          </cell>
          <cell r="BE169">
            <v>24.072024621311485</v>
          </cell>
          <cell r="BF169">
            <v>32.524070895584508</v>
          </cell>
        </row>
        <row r="170">
          <cell r="F170">
            <v>49369</v>
          </cell>
          <cell r="I170">
            <v>1.8768431958164531</v>
          </cell>
          <cell r="J170">
            <v>2.6551870450576192</v>
          </cell>
          <cell r="K170">
            <v>3.7820709954687848</v>
          </cell>
          <cell r="P170">
            <v>18.824304777416415</v>
          </cell>
          <cell r="Q170">
            <v>23.695570564381473</v>
          </cell>
          <cell r="R170">
            <v>30.748174935662494</v>
          </cell>
          <cell r="BD170">
            <v>18.684269988705399</v>
          </cell>
          <cell r="BE170">
            <v>24.481076275193818</v>
          </cell>
          <cell r="BF170">
            <v>32.873675477018224</v>
          </cell>
        </row>
        <row r="171">
          <cell r="F171">
            <v>49400</v>
          </cell>
          <cell r="I171">
            <v>1.8714007081630519</v>
          </cell>
          <cell r="J171">
            <v>2.649744557404218</v>
          </cell>
          <cell r="K171">
            <v>3.7766285078153841</v>
          </cell>
          <cell r="P171">
            <v>18.694766469500301</v>
          </cell>
          <cell r="Q171">
            <v>23.526322139342149</v>
          </cell>
          <cell r="R171">
            <v>30.521434319095317</v>
          </cell>
          <cell r="BD171">
            <v>18.526133432543386</v>
          </cell>
          <cell r="BE171">
            <v>24.275684679655186</v>
          </cell>
          <cell r="BF171">
            <v>32.599868173561454</v>
          </cell>
        </row>
        <row r="172">
          <cell r="F172">
            <v>49430</v>
          </cell>
          <cell r="I172">
            <v>1.877666411555811</v>
          </cell>
          <cell r="J172">
            <v>2.6560102607969771</v>
          </cell>
          <cell r="K172">
            <v>3.7828942112081432</v>
          </cell>
          <cell r="P172">
            <v>18.640959886017075</v>
          </cell>
          <cell r="Q172">
            <v>23.434088539424248</v>
          </cell>
          <cell r="R172">
            <v>30.37356619707689</v>
          </cell>
          <cell r="BD172">
            <v>18.459600002846827</v>
          </cell>
          <cell r="BE172">
            <v>24.163423100401364</v>
          </cell>
          <cell r="BF172">
            <v>32.421401513008007</v>
          </cell>
        </row>
        <row r="173">
          <cell r="F173">
            <v>49461</v>
          </cell>
          <cell r="I173">
            <v>1.9568726383889681</v>
          </cell>
          <cell r="J173">
            <v>2.7352164876301339</v>
          </cell>
          <cell r="K173">
            <v>3.8621004380413</v>
          </cell>
          <cell r="P173">
            <v>19.017792857403869</v>
          </cell>
          <cell r="Q173">
            <v>23.766800085533632</v>
          </cell>
          <cell r="R173">
            <v>30.642398872603746</v>
          </cell>
          <cell r="BD173">
            <v>18.904024142807732</v>
          </cell>
          <cell r="BE173">
            <v>24.555342744282147</v>
          </cell>
          <cell r="BF173">
            <v>32.737305300895585</v>
          </cell>
        </row>
        <row r="174">
          <cell r="F174">
            <v>49491</v>
          </cell>
          <cell r="I174">
            <v>1.9752414448421081</v>
          </cell>
          <cell r="J174">
            <v>2.7535852940832739</v>
          </cell>
          <cell r="K174">
            <v>3.88046924449444</v>
          </cell>
          <cell r="P174">
            <v>19.072170908684711</v>
          </cell>
          <cell r="Q174">
            <v>23.798442297108807</v>
          </cell>
          <cell r="R174">
            <v>30.641124201893014</v>
          </cell>
          <cell r="BD174">
            <v>18.964924805320685</v>
          </cell>
          <cell r="BE174">
            <v>24.589187757545357</v>
          </cell>
          <cell r="BF174">
            <v>32.731979224238565</v>
          </cell>
        </row>
        <row r="175">
          <cell r="F175">
            <v>49522</v>
          </cell>
          <cell r="I175">
            <v>2.0164174437250568</v>
          </cell>
          <cell r="J175">
            <v>2.7947612929662231</v>
          </cell>
          <cell r="K175">
            <v>3.9216452433773892</v>
          </cell>
          <cell r="P175">
            <v>19.296957318753538</v>
          </cell>
          <cell r="Q175">
            <v>24.013484779499695</v>
          </cell>
          <cell r="R175">
            <v>30.842059454266039</v>
          </cell>
          <cell r="BD175">
            <v>19.232125183714729</v>
          </cell>
          <cell r="BE175">
            <v>24.844792862002656</v>
          </cell>
          <cell r="BF175">
            <v>32.970796724974605</v>
          </cell>
        </row>
        <row r="176">
          <cell r="F176">
            <v>49553</v>
          </cell>
          <cell r="I176">
            <v>1.9491207251036491</v>
          </cell>
          <cell r="J176">
            <v>2.7274645743448152</v>
          </cell>
          <cell r="K176">
            <v>3.8543485247559812</v>
          </cell>
          <cell r="P176">
            <v>18.857167971259525</v>
          </cell>
          <cell r="Q176">
            <v>23.560920178083716</v>
          </cell>
          <cell r="R176">
            <v>30.370998877554396</v>
          </cell>
          <cell r="BD176">
            <v>18.704412147779628</v>
          </cell>
          <cell r="BE176">
            <v>24.30187727390042</v>
          </cell>
          <cell r="BF176">
            <v>32.405870926270524</v>
          </cell>
        </row>
        <row r="177">
          <cell r="F177">
            <v>49583</v>
          </cell>
          <cell r="I177">
            <v>1.9080071156769589</v>
          </cell>
          <cell r="J177">
            <v>2.686350964918125</v>
          </cell>
          <cell r="K177">
            <v>3.813234915329291</v>
          </cell>
          <cell r="P177">
            <v>18.513698316213066</v>
          </cell>
          <cell r="Q177">
            <v>23.178693192560083</v>
          </cell>
          <cell r="R177">
            <v>29.932659142224761</v>
          </cell>
          <cell r="BD177">
            <v>18.290857259840109</v>
          </cell>
          <cell r="BE177">
            <v>23.842201162693058</v>
          </cell>
          <cell r="BF177">
            <v>31.879420642794027</v>
          </cell>
        </row>
        <row r="178">
          <cell r="F178">
            <v>49614</v>
          </cell>
          <cell r="I178">
            <v>1.846833049852973</v>
          </cell>
          <cell r="J178">
            <v>2.6251768990941389</v>
          </cell>
          <cell r="K178">
            <v>3.7520608495053049</v>
          </cell>
          <cell r="P178">
            <v>18.092931582565328</v>
          </cell>
          <cell r="Q178">
            <v>22.735117415361191</v>
          </cell>
          <cell r="R178">
            <v>29.456060498426382</v>
          </cell>
          <cell r="BD178">
            <v>17.785848981886708</v>
          </cell>
          <cell r="BE178">
            <v>23.310050122913783</v>
          </cell>
          <cell r="BF178">
            <v>31.307972391761361</v>
          </cell>
        </row>
        <row r="179">
          <cell r="F179">
            <v>49644</v>
          </cell>
          <cell r="I179">
            <v>1.951352847804807</v>
          </cell>
          <cell r="J179">
            <v>2.7296966970459731</v>
          </cell>
          <cell r="K179">
            <v>3.8565806474571391</v>
          </cell>
          <cell r="P179">
            <v>18.680657755633206</v>
          </cell>
          <cell r="Q179">
            <v>23.308624082467105</v>
          </cell>
          <cell r="R179">
            <v>30.008980206353602</v>
          </cell>
          <cell r="BD179">
            <v>18.48149769042784</v>
          </cell>
          <cell r="BE179">
            <v>23.988777619360178</v>
          </cell>
          <cell r="BF179">
            <v>31.962201406785109</v>
          </cell>
        </row>
        <row r="180">
          <cell r="F180">
            <v>49675</v>
          </cell>
          <cell r="I180">
            <v>1.9402019583024039</v>
          </cell>
          <cell r="J180">
            <v>2.7344425051182628</v>
          </cell>
          <cell r="K180">
            <v>3.9377684670320789</v>
          </cell>
          <cell r="P180">
            <v>19.077568088469537</v>
          </cell>
          <cell r="Q180">
            <v>23.989675400282039</v>
          </cell>
          <cell r="R180">
            <v>31.431836694750771</v>
          </cell>
          <cell r="BD180">
            <v>18.974638743018581</v>
          </cell>
          <cell r="BE180">
            <v>24.820046444075455</v>
          </cell>
          <cell r="BF180">
            <v>33.676218384493254</v>
          </cell>
        </row>
        <row r="181">
          <cell r="F181">
            <v>49706</v>
          </cell>
          <cell r="I181">
            <v>1.854537230828726</v>
          </cell>
          <cell r="J181">
            <v>2.6487777776445851</v>
          </cell>
          <cell r="K181">
            <v>3.8521037395584008</v>
          </cell>
          <cell r="P181">
            <v>18.485313357557818</v>
          </cell>
          <cell r="Q181">
            <v>23.370676322413445</v>
          </cell>
          <cell r="R181">
            <v>30.772318195962832</v>
          </cell>
          <cell r="BD181">
            <v>18.286241036849827</v>
          </cell>
          <cell r="BE181">
            <v>24.099822965028022</v>
          </cell>
          <cell r="BF181">
            <v>32.907776794551793</v>
          </cell>
        </row>
        <row r="182">
          <cell r="F182">
            <v>49735</v>
          </cell>
          <cell r="I182">
            <v>1.9283160758897799</v>
          </cell>
          <cell r="J182">
            <v>2.722556622705639</v>
          </cell>
          <cell r="K182">
            <v>3.9258825846194552</v>
          </cell>
          <cell r="P182">
            <v>18.85570193010253</v>
          </cell>
          <cell r="Q182">
            <v>23.706703922871011</v>
          </cell>
          <cell r="R182">
            <v>31.056286694231751</v>
          </cell>
          <cell r="BD182">
            <v>18.722761109705438</v>
          </cell>
          <cell r="BE182">
            <v>24.495453481099933</v>
          </cell>
          <cell r="BF182">
            <v>33.241456979019212</v>
          </cell>
        </row>
        <row r="183">
          <cell r="F183">
            <v>49766</v>
          </cell>
          <cell r="I183">
            <v>1.922873588236379</v>
          </cell>
          <cell r="J183">
            <v>2.717114135052237</v>
          </cell>
          <cell r="K183">
            <v>3.920440096966054</v>
          </cell>
          <cell r="P183">
            <v>18.726721588513126</v>
          </cell>
          <cell r="Q183">
            <v>23.538178652771801</v>
          </cell>
          <cell r="R183">
            <v>30.827848291607843</v>
          </cell>
          <cell r="BD183">
            <v>18.565278549830065</v>
          </cell>
          <cell r="BE183">
            <v>24.290912456297885</v>
          </cell>
          <cell r="BF183">
            <v>32.96561932651278</v>
          </cell>
        </row>
        <row r="184">
          <cell r="F184">
            <v>49796</v>
          </cell>
          <cell r="I184">
            <v>1.9291392916291381</v>
          </cell>
          <cell r="J184">
            <v>2.723379838444997</v>
          </cell>
          <cell r="K184">
            <v>3.9267058003588131</v>
          </cell>
          <cell r="P184">
            <v>18.671731284169688</v>
          </cell>
          <cell r="Q184">
            <v>23.444921183085111</v>
          </cell>
          <cell r="R184">
            <v>30.676613583500124</v>
          </cell>
          <cell r="BD184">
            <v>18.497304508535688</v>
          </cell>
          <cell r="BE184">
            <v>24.177400488245041</v>
          </cell>
          <cell r="BF184">
            <v>32.783114444738906</v>
          </cell>
        </row>
        <row r="185">
          <cell r="F185">
            <v>49827</v>
          </cell>
          <cell r="I185">
            <v>2.0083455184622951</v>
          </cell>
          <cell r="J185">
            <v>2.8025860652781538</v>
          </cell>
          <cell r="K185">
            <v>4.0059120271919699</v>
          </cell>
          <cell r="P185">
            <v>19.036638246061912</v>
          </cell>
          <cell r="Q185">
            <v>23.765890258747181</v>
          </cell>
          <cell r="R185">
            <v>30.931013910658578</v>
          </cell>
          <cell r="BD185">
            <v>18.927518599977223</v>
          </cell>
          <cell r="BE185">
            <v>24.55532849507269</v>
          </cell>
          <cell r="BF185">
            <v>33.081825640847256</v>
          </cell>
        </row>
        <row r="186">
          <cell r="F186">
            <v>49857</v>
          </cell>
          <cell r="I186">
            <v>2.026714324915436</v>
          </cell>
          <cell r="J186">
            <v>2.8209548717312951</v>
          </cell>
          <cell r="K186">
            <v>4.0242808336451112</v>
          </cell>
          <cell r="P186">
            <v>19.088238917341737</v>
          </cell>
          <cell r="Q186">
            <v>23.794849668280509</v>
          </cell>
          <cell r="R186">
            <v>30.925670339590788</v>
          </cell>
          <cell r="BD186">
            <v>18.985133750250984</v>
          </cell>
          <cell r="BE186">
            <v>24.586000543868117</v>
          </cell>
          <cell r="BF186">
            <v>33.071677142727346</v>
          </cell>
        </row>
        <row r="187">
          <cell r="F187">
            <v>49888</v>
          </cell>
          <cell r="I187">
            <v>2.0678903237983839</v>
          </cell>
          <cell r="J187">
            <v>2.862130870614243</v>
          </cell>
          <cell r="K187">
            <v>4.0654568325280591</v>
          </cell>
          <cell r="P187">
            <v>19.306981015785333</v>
          </cell>
          <cell r="Q187">
            <v>24.003888372442162</v>
          </cell>
          <cell r="R187">
            <v>31.12000777182045</v>
          </cell>
          <cell r="BD187">
            <v>19.245127683362448</v>
          </cell>
          <cell r="BE187">
            <v>24.834447437784075</v>
          </cell>
          <cell r="BF187">
            <v>33.302629523044239</v>
          </cell>
        </row>
        <row r="188">
          <cell r="F188">
            <v>49919</v>
          </cell>
          <cell r="I188">
            <v>2.0005936051769759</v>
          </cell>
          <cell r="J188">
            <v>2.794834151992835</v>
          </cell>
          <cell r="K188">
            <v>3.9981601139066512</v>
          </cell>
          <cell r="P188">
            <v>18.8769623932093</v>
          </cell>
          <cell r="Q188">
            <v>23.561147639239479</v>
          </cell>
          <cell r="R188">
            <v>30.657992215557218</v>
          </cell>
          <cell r="BD188">
            <v>18.729089204474125</v>
          </cell>
          <cell r="BE188">
            <v>24.30326964725003</v>
          </cell>
          <cell r="BF188">
            <v>32.748514693068138</v>
          </cell>
        </row>
        <row r="189">
          <cell r="F189">
            <v>49949</v>
          </cell>
          <cell r="I189">
            <v>1.959479995750286</v>
          </cell>
          <cell r="J189">
            <v>2.753720542566144</v>
          </cell>
          <cell r="K189">
            <v>3.957046504479961</v>
          </cell>
          <cell r="P189">
            <v>18.539266137256639</v>
          </cell>
          <cell r="Q189">
            <v>23.18485527796193</v>
          </cell>
          <cell r="R189">
            <v>30.223224250443561</v>
          </cell>
          <cell r="BD189">
            <v>18.322410090073124</v>
          </cell>
          <cell r="BE189">
            <v>23.85066116751242</v>
          </cell>
          <cell r="BF189">
            <v>32.22632024476556</v>
          </cell>
        </row>
        <row r="190">
          <cell r="F190">
            <v>49980</v>
          </cell>
          <cell r="I190">
            <v>1.898305929926301</v>
          </cell>
          <cell r="J190">
            <v>2.6925464767421601</v>
          </cell>
          <cell r="K190">
            <v>3.8958724386559762</v>
          </cell>
          <cell r="P190">
            <v>18.127164282400305</v>
          </cell>
          <cell r="Q190">
            <v>22.750039262031525</v>
          </cell>
          <cell r="R190">
            <v>29.753994806700739</v>
          </cell>
          <cell r="BD190">
            <v>17.827739544618385</v>
          </cell>
          <cell r="BE190">
            <v>23.328960770379535</v>
          </cell>
          <cell r="BF190">
            <v>31.663667868535899</v>
          </cell>
        </row>
        <row r="191">
          <cell r="F191">
            <v>50010</v>
          </cell>
          <cell r="I191">
            <v>2.0028257278781338</v>
          </cell>
          <cell r="J191">
            <v>2.797066274693992</v>
          </cell>
          <cell r="K191">
            <v>4.0003922366078086</v>
          </cell>
          <cell r="P191">
            <v>18.699813510379521</v>
          </cell>
          <cell r="Q191">
            <v>23.308528135233491</v>
          </cell>
          <cell r="R191">
            <v>30.291029823635011</v>
          </cell>
          <cell r="BD191">
            <v>18.505479900537551</v>
          </cell>
          <cell r="BE191">
            <v>23.989850304113773</v>
          </cell>
          <cell r="BF191">
            <v>32.299027313311576</v>
          </cell>
        </row>
        <row r="192">
          <cell r="F192">
            <v>50041</v>
          </cell>
          <cell r="I192">
            <v>1.987753869155336</v>
          </cell>
          <cell r="J192">
            <v>2.812719321775901</v>
          </cell>
          <cell r="K192">
            <v>4.0814155923048796</v>
          </cell>
          <cell r="P192">
            <v>19.079366982373966</v>
          </cell>
          <cell r="Q192">
            <v>24.060188579766773</v>
          </cell>
          <cell r="R192">
            <v>31.720084839312182</v>
          </cell>
          <cell r="BD192">
            <v>18.978135484148371</v>
          </cell>
          <cell r="BE192">
            <v>24.905313185045816</v>
          </cell>
          <cell r="BF192">
            <v>34.020589733904849</v>
          </cell>
        </row>
        <row r="193">
          <cell r="F193">
            <v>50072</v>
          </cell>
          <cell r="I193">
            <v>1.902089141681659</v>
          </cell>
          <cell r="J193">
            <v>2.7270545943022229</v>
          </cell>
          <cell r="K193">
            <v>3.9957508648312041</v>
          </cell>
          <cell r="P193">
            <v>18.499630624708573</v>
          </cell>
          <cell r="Q193">
            <v>23.45333375491915</v>
          </cell>
          <cell r="R193">
            <v>31.071525118741647</v>
          </cell>
          <cell r="BD193">
            <v>18.304682259598945</v>
          </cell>
          <cell r="BE193">
            <v>24.199588984549528</v>
          </cell>
          <cell r="BF193">
            <v>33.265236707498303</v>
          </cell>
        </row>
        <row r="194">
          <cell r="F194">
            <v>50100</v>
          </cell>
          <cell r="I194">
            <v>1.975867986742712</v>
          </cell>
          <cell r="J194">
            <v>2.8008334393632772</v>
          </cell>
          <cell r="K194">
            <v>4.069529709892258</v>
          </cell>
          <cell r="P194">
            <v>18.859204489035445</v>
          </cell>
          <cell r="Q194">
            <v>23.778065979799862</v>
          </cell>
          <cell r="R194">
            <v>31.342675150714697</v>
          </cell>
          <cell r="BD194">
            <v>18.72833424766662</v>
          </cell>
          <cell r="BE194">
            <v>24.581779421676274</v>
          </cell>
          <cell r="BF194">
            <v>33.583664335064931</v>
          </cell>
        </row>
        <row r="195">
          <cell r="F195">
            <v>50131</v>
          </cell>
          <cell r="I195">
            <v>1.9704254990893091</v>
          </cell>
          <cell r="J195">
            <v>2.795390951709873</v>
          </cell>
          <cell r="K195">
            <v>4.0640872222388538</v>
          </cell>
          <cell r="P195">
            <v>18.73097949865619</v>
          </cell>
          <cell r="Q195">
            <v>23.609742876434478</v>
          </cell>
          <cell r="R195">
            <v>31.112686039107228</v>
          </cell>
          <cell r="BD195">
            <v>18.571738372648362</v>
          </cell>
          <cell r="BE195">
            <v>24.377466792204523</v>
          </cell>
          <cell r="BF195">
            <v>33.305969155785093</v>
          </cell>
        </row>
        <row r="196">
          <cell r="F196">
            <v>50161</v>
          </cell>
          <cell r="I196">
            <v>1.97669120248207</v>
          </cell>
          <cell r="J196">
            <v>2.8016566551026338</v>
          </cell>
          <cell r="K196">
            <v>4.0703529256316147</v>
          </cell>
          <cell r="P196">
            <v>18.67506003250487</v>
          </cell>
          <cell r="Q196">
            <v>23.515020934784644</v>
          </cell>
          <cell r="R196">
            <v>30.958290621682277</v>
          </cell>
          <cell r="BD196">
            <v>18.502626066183325</v>
          </cell>
          <cell r="BE196">
            <v>24.262179539896255</v>
          </cell>
          <cell r="BF196">
            <v>33.119670467304438</v>
          </cell>
        </row>
        <row r="197">
          <cell r="F197">
            <v>50192</v>
          </cell>
          <cell r="I197">
            <v>2.0558974293152268</v>
          </cell>
          <cell r="J197">
            <v>2.880862881935792</v>
          </cell>
          <cell r="K197">
            <v>4.1495591524647706</v>
          </cell>
          <cell r="P197">
            <v>19.02872287160373</v>
          </cell>
          <cell r="Q197">
            <v>23.824131251150007</v>
          </cell>
          <cell r="R197">
            <v>31.198884590781081</v>
          </cell>
          <cell r="BD197">
            <v>18.919439596403915</v>
          </cell>
          <cell r="BE197">
            <v>24.625975568063989</v>
          </cell>
          <cell r="BF197">
            <v>33.401932042224963</v>
          </cell>
        </row>
        <row r="198">
          <cell r="F198">
            <v>50222</v>
          </cell>
          <cell r="I198">
            <v>2.0742662357683672</v>
          </cell>
          <cell r="J198">
            <v>2.899231688388932</v>
          </cell>
          <cell r="K198">
            <v>4.1679279589179119</v>
          </cell>
          <cell r="P198">
            <v>19.077773356489654</v>
          </cell>
          <cell r="Q198">
            <v>23.850223751134422</v>
          </cell>
          <cell r="R198">
            <v>31.189670509464577</v>
          </cell>
          <cell r="BD198">
            <v>18.974036580589875</v>
          </cell>
          <cell r="BE198">
            <v>24.653252550217154</v>
          </cell>
          <cell r="BF198">
            <v>33.387194192630034</v>
          </cell>
        </row>
        <row r="199">
          <cell r="F199">
            <v>50253</v>
          </cell>
          <cell r="I199">
            <v>2.115442234651316</v>
          </cell>
          <cell r="J199">
            <v>2.9404076872718812</v>
          </cell>
          <cell r="K199">
            <v>4.2091039578008624</v>
          </cell>
          <cell r="P199">
            <v>19.290747481210655</v>
          </cell>
          <cell r="Q199">
            <v>24.053358743128967</v>
          </cell>
          <cell r="R199">
            <v>31.377674115101502</v>
          </cell>
          <cell r="BD199">
            <v>19.227153153134243</v>
          </cell>
          <cell r="BE199">
            <v>24.89466055481703</v>
          </cell>
          <cell r="BF199">
            <v>33.610595847464346</v>
          </cell>
        </row>
        <row r="200">
          <cell r="F200">
            <v>50284</v>
          </cell>
          <cell r="I200">
            <v>2.048145516029908</v>
          </cell>
          <cell r="J200">
            <v>2.8731109686504732</v>
          </cell>
          <cell r="K200">
            <v>4.1418072391794531</v>
          </cell>
          <cell r="P200">
            <v>18.870209452496969</v>
          </cell>
          <cell r="Q200">
            <v>23.619920637248551</v>
          </cell>
          <cell r="R200">
            <v>30.924397263563328</v>
          </cell>
          <cell r="BD200">
            <v>18.722439754538133</v>
          </cell>
          <cell r="BE200">
            <v>24.374596064392509</v>
          </cell>
          <cell r="BF200">
            <v>33.066923249707102</v>
          </cell>
        </row>
        <row r="201">
          <cell r="F201">
            <v>50314</v>
          </cell>
          <cell r="I201">
            <v>2.0070319066032178</v>
          </cell>
          <cell r="J201">
            <v>2.831997359223783</v>
          </cell>
          <cell r="K201">
            <v>4.1006936297527634</v>
          </cell>
          <cell r="P201">
            <v>18.538286455757955</v>
          </cell>
          <cell r="Q201">
            <v>23.248861623567251</v>
          </cell>
          <cell r="R201">
            <v>30.493151828038183</v>
          </cell>
          <cell r="BD201">
            <v>18.322633046286739</v>
          </cell>
          <cell r="BE201">
            <v>23.928217495979808</v>
          </cell>
          <cell r="BF201">
            <v>32.548922839300218</v>
          </cell>
        </row>
        <row r="202">
          <cell r="F202">
            <v>50345</v>
          </cell>
          <cell r="I202">
            <v>1.945857840779232</v>
          </cell>
          <cell r="J202">
            <v>2.7708232933997961</v>
          </cell>
          <cell r="K202">
            <v>4.0395195639287769</v>
          </cell>
          <cell r="P202">
            <v>18.134655194214137</v>
          </cell>
          <cell r="Q202">
            <v>22.822198458023212</v>
          </cell>
          <cell r="R202">
            <v>30.031068402633029</v>
          </cell>
          <cell r="BD202">
            <v>17.83806552847447</v>
          </cell>
          <cell r="BE202">
            <v>23.416242012407274</v>
          </cell>
          <cell r="BF202">
            <v>31.994797246492954</v>
          </cell>
        </row>
        <row r="203">
          <cell r="F203">
            <v>50375</v>
          </cell>
          <cell r="I203">
            <v>2.050377638731065</v>
          </cell>
          <cell r="J203">
            <v>2.8753430913516289</v>
          </cell>
          <cell r="K203">
            <v>4.1440393618806102</v>
          </cell>
          <cell r="P203">
            <v>18.692861417144947</v>
          </cell>
          <cell r="Q203">
            <v>23.366046240385828</v>
          </cell>
          <cell r="R203">
            <v>30.552834654258071</v>
          </cell>
          <cell r="BD203">
            <v>18.498648574893377</v>
          </cell>
          <cell r="BE203">
            <v>24.05973851455002</v>
          </cell>
          <cell r="BF203">
            <v>32.612016727057991</v>
          </cell>
        </row>
        <row r="204">
          <cell r="F204">
            <v>50406</v>
          </cell>
          <cell r="I204">
            <v>2.054831627020286</v>
          </cell>
          <cell r="J204">
            <v>2.8801130436806921</v>
          </cell>
          <cell r="K204">
            <v>4.257421482632787</v>
          </cell>
          <cell r="P204">
            <v>19.182075240281431</v>
          </cell>
          <cell r="Q204">
            <v>24.043399381023622</v>
          </cell>
          <cell r="R204">
            <v>32.156441342661424</v>
          </cell>
          <cell r="BD204">
            <v>19.101531919229604</v>
          </cell>
          <cell r="BE204">
            <v>24.886507646712811</v>
          </cell>
          <cell r="BF204">
            <v>34.541027581061797</v>
          </cell>
        </row>
        <row r="205">
          <cell r="F205">
            <v>50437</v>
          </cell>
          <cell r="I205">
            <v>1.9691668995466081</v>
          </cell>
          <cell r="J205">
            <v>2.7944483162070139</v>
          </cell>
          <cell r="K205">
            <v>4.1717567551591088</v>
          </cell>
          <cell r="P205">
            <v>18.614312995368063</v>
          </cell>
          <cell r="Q205">
            <v>23.449169282043389</v>
          </cell>
          <cell r="R205">
            <v>31.518039161248069</v>
          </cell>
          <cell r="BD205">
            <v>18.442369274391783</v>
          </cell>
          <cell r="BE205">
            <v>24.19584825553542</v>
          </cell>
          <cell r="BF205">
            <v>33.797803411788983</v>
          </cell>
        </row>
        <row r="206">
          <cell r="F206">
            <v>50465</v>
          </cell>
          <cell r="I206">
            <v>2.0429457446076622</v>
          </cell>
          <cell r="J206">
            <v>2.8682271612680679</v>
          </cell>
          <cell r="K206">
            <v>4.2455356002201627</v>
          </cell>
          <cell r="P206">
            <v>18.962361835404163</v>
          </cell>
          <cell r="Q206">
            <v>23.763212386352809</v>
          </cell>
          <cell r="R206">
            <v>31.775330246375152</v>
          </cell>
          <cell r="BD206">
            <v>18.852309085618181</v>
          </cell>
          <cell r="BE206">
            <v>24.565321241247062</v>
          </cell>
          <cell r="BF206">
            <v>34.099741494673651</v>
          </cell>
        </row>
        <row r="207">
          <cell r="F207">
            <v>50496</v>
          </cell>
          <cell r="I207">
            <v>2.0375032569542619</v>
          </cell>
          <cell r="J207">
            <v>2.862784673614668</v>
          </cell>
          <cell r="K207">
            <v>4.2400931125667629</v>
          </cell>
          <cell r="P207">
            <v>18.834080141578383</v>
          </cell>
          <cell r="Q207">
            <v>23.595794594024795</v>
          </cell>
          <cell r="R207">
            <v>31.542598395537368</v>
          </cell>
          <cell r="BD207">
            <v>18.695635088324821</v>
          </cell>
          <cell r="BE207">
            <v>24.362075286736051</v>
          </cell>
          <cell r="BF207">
            <v>33.818771810536006</v>
          </cell>
        </row>
        <row r="208">
          <cell r="F208">
            <v>50526</v>
          </cell>
          <cell r="I208">
            <v>2.043768960347021</v>
          </cell>
          <cell r="J208">
            <v>2.8690503770074272</v>
          </cell>
          <cell r="K208">
            <v>4.246358815959522</v>
          </cell>
          <cell r="P208">
            <v>18.77644501561144</v>
          </cell>
          <cell r="Q208">
            <v>23.500287922736845</v>
          </cell>
          <cell r="R208">
            <v>31.383888072847878</v>
          </cell>
          <cell r="BD208">
            <v>18.624450337166181</v>
          </cell>
          <cell r="BE208">
            <v>24.245823396645413</v>
          </cell>
          <cell r="BF208">
            <v>33.627307575277541</v>
          </cell>
        </row>
        <row r="209">
          <cell r="F209">
            <v>50557</v>
          </cell>
          <cell r="I209">
            <v>2.1229751871801779</v>
          </cell>
          <cell r="J209">
            <v>2.948256603840584</v>
          </cell>
          <cell r="K209">
            <v>4.3255650427926788</v>
          </cell>
          <cell r="P209">
            <v>19.117956502384793</v>
          </cell>
          <cell r="Q209">
            <v>23.798315769299375</v>
          </cell>
          <cell r="R209">
            <v>31.60934626812578</v>
          </cell>
          <cell r="BD209">
            <v>19.02678549743036</v>
          </cell>
          <cell r="BE209">
            <v>24.596413025058709</v>
          </cell>
          <cell r="BF209">
            <v>33.891539318662126</v>
          </cell>
        </row>
        <row r="210">
          <cell r="F210">
            <v>50587</v>
          </cell>
          <cell r="I210">
            <v>2.1413439936333178</v>
          </cell>
          <cell r="J210">
            <v>2.966625410293724</v>
          </cell>
          <cell r="K210">
            <v>4.3439338492458184</v>
          </cell>
          <cell r="P210">
            <v>19.163990637132482</v>
          </cell>
          <cell r="Q210">
            <v>23.821942715987387</v>
          </cell>
          <cell r="R210">
            <v>31.595577959589612</v>
          </cell>
          <cell r="BD210">
            <v>19.077810155910758</v>
          </cell>
          <cell r="BE210">
            <v>24.620773129748091</v>
          </cell>
          <cell r="BF210">
            <v>33.871399069634734</v>
          </cell>
        </row>
        <row r="211">
          <cell r="F211">
            <v>50618</v>
          </cell>
          <cell r="I211">
            <v>2.182519992516267</v>
          </cell>
          <cell r="J211">
            <v>3.0078014091766732</v>
          </cell>
          <cell r="K211">
            <v>4.385109848128768</v>
          </cell>
          <cell r="P211">
            <v>19.370995082586408</v>
          </cell>
          <cell r="Q211">
            <v>24.019344084416396</v>
          </cell>
          <cell r="R211">
            <v>31.776952796026865</v>
          </cell>
          <cell r="BD211">
            <v>19.32380984980313</v>
          </cell>
          <cell r="BE211">
            <v>24.855345161980814</v>
          </cell>
          <cell r="BF211">
            <v>34.086899528797275</v>
          </cell>
        </row>
        <row r="212">
          <cell r="F212">
            <v>50649</v>
          </cell>
          <cell r="I212">
            <v>2.1152232738948582</v>
          </cell>
          <cell r="J212">
            <v>2.9405046905552639</v>
          </cell>
          <cell r="K212">
            <v>4.3178131295073587</v>
          </cell>
          <cell r="P212">
            <v>18.959680195426923</v>
          </cell>
          <cell r="Q212">
            <v>23.595438612486543</v>
          </cell>
          <cell r="R212">
            <v>31.332034953885465</v>
          </cell>
          <cell r="BD212">
            <v>18.830115068300856</v>
          </cell>
          <cell r="BE212">
            <v>24.346667584601803</v>
          </cell>
          <cell r="BF212">
            <v>33.553217230866522</v>
          </cell>
        </row>
        <row r="213">
          <cell r="F213">
            <v>50679</v>
          </cell>
          <cell r="I213">
            <v>2.0741096644681689</v>
          </cell>
          <cell r="J213">
            <v>2.899391081128575</v>
          </cell>
          <cell r="K213">
            <v>4.2766995200806699</v>
          </cell>
          <cell r="P213">
            <v>18.63273995682194</v>
          </cell>
          <cell r="Q213">
            <v>23.230301289281385</v>
          </cell>
          <cell r="R213">
            <v>30.903150688242082</v>
          </cell>
          <cell r="BD213">
            <v>18.436241403904976</v>
          </cell>
          <cell r="BE213">
            <v>23.907339389531714</v>
          </cell>
          <cell r="BF213">
            <v>33.038030174294938</v>
          </cell>
        </row>
        <row r="214">
          <cell r="F214">
            <v>50710</v>
          </cell>
          <cell r="I214">
            <v>2.0129355986441828</v>
          </cell>
          <cell r="J214">
            <v>2.8382170153045889</v>
          </cell>
          <cell r="K214">
            <v>4.2155254542566833</v>
          </cell>
          <cell r="P214">
            <v>18.237116156159821</v>
          </cell>
          <cell r="Q214">
            <v>22.812198154892052</v>
          </cell>
          <cell r="R214">
            <v>30.447531895048979</v>
          </cell>
          <cell r="BD214">
            <v>17.961226328604351</v>
          </cell>
          <cell r="BE214">
            <v>23.4055739070957</v>
          </cell>
          <cell r="BF214">
            <v>32.49162105788244</v>
          </cell>
        </row>
        <row r="215">
          <cell r="F215">
            <v>50740</v>
          </cell>
          <cell r="I215">
            <v>2.117455396596017</v>
          </cell>
          <cell r="J215">
            <v>2.9427368132564218</v>
          </cell>
          <cell r="K215">
            <v>4.3200452522085184</v>
          </cell>
          <cell r="P215">
            <v>18.780582544968148</v>
          </cell>
          <cell r="Q215">
            <v>23.341650583876127</v>
          </cell>
          <cell r="R215">
            <v>30.953596489605435</v>
          </cell>
          <cell r="BD215">
            <v>18.604299025911477</v>
          </cell>
          <cell r="BE215">
            <v>24.031969992211966</v>
          </cell>
          <cell r="BF215">
            <v>33.090185620029843</v>
          </cell>
        </row>
        <row r="216">
          <cell r="F216">
            <v>50771</v>
          </cell>
          <cell r="I216">
            <v>2.115237940155041</v>
          </cell>
          <cell r="J216">
            <v>2.9562038109251159</v>
          </cell>
          <cell r="K216">
            <v>4.4562460969067672</v>
          </cell>
          <cell r="P216">
            <v>19.239740352121331</v>
          </cell>
          <cell r="Q216">
            <v>24.074913432725996</v>
          </cell>
          <cell r="R216">
            <v>32.699477559574099</v>
          </cell>
          <cell r="BD216">
            <v>19.17165128976912</v>
          </cell>
          <cell r="BE216">
            <v>24.925507255688672</v>
          </cell>
          <cell r="BF216">
            <v>35.188738566637916</v>
          </cell>
        </row>
        <row r="217">
          <cell r="F217">
            <v>50802</v>
          </cell>
          <cell r="I217">
            <v>2.029573212681365</v>
          </cell>
          <cell r="J217">
            <v>2.870539083451439</v>
          </cell>
          <cell r="K217">
            <v>4.3705813694330899</v>
          </cell>
          <cell r="P217">
            <v>18.68367348365523</v>
          </cell>
          <cell r="Q217">
            <v>23.492521091656052</v>
          </cell>
          <cell r="R217">
            <v>32.070128114206859</v>
          </cell>
          <cell r="BD217">
            <v>18.526458464677766</v>
          </cell>
          <cell r="BE217">
            <v>24.248987118198741</v>
          </cell>
          <cell r="BF217">
            <v>34.456339475034206</v>
          </cell>
        </row>
        <row r="218">
          <cell r="F218">
            <v>50830</v>
          </cell>
          <cell r="I218">
            <v>2.1033520577424181</v>
          </cell>
          <cell r="J218">
            <v>2.9443179285124921</v>
          </cell>
          <cell r="K218">
            <v>4.444360214494143</v>
          </cell>
          <cell r="P218">
            <v>19.020964170667863</v>
          </cell>
          <cell r="Q218">
            <v>23.795988973767898</v>
          </cell>
          <cell r="R218">
            <v>32.31326579821539</v>
          </cell>
          <cell r="BD218">
            <v>18.923595464076001</v>
          </cell>
          <cell r="BE218">
            <v>24.605874979765041</v>
          </cell>
          <cell r="BF218">
            <v>34.741434400857557</v>
          </cell>
        </row>
        <row r="219">
          <cell r="F219">
            <v>50861</v>
          </cell>
          <cell r="I219">
            <v>2.097909570089016</v>
          </cell>
          <cell r="J219">
            <v>2.9388754408590909</v>
          </cell>
          <cell r="K219">
            <v>4.4389177268407423</v>
          </cell>
          <cell r="P219">
            <v>18.892956195872326</v>
          </cell>
          <cell r="Q219">
            <v>23.629055429625534</v>
          </cell>
          <cell r="R219">
            <v>32.076900185477079</v>
          </cell>
          <cell r="BD219">
            <v>18.767233896027687</v>
          </cell>
          <cell r="BE219">
            <v>24.403191984194002</v>
          </cell>
          <cell r="BF219">
            <v>34.456127243657342</v>
          </cell>
        </row>
        <row r="220">
          <cell r="F220">
            <v>50891</v>
          </cell>
          <cell r="I220">
            <v>2.104175273481776</v>
          </cell>
          <cell r="J220">
            <v>2.9451411442518509</v>
          </cell>
          <cell r="K220">
            <v>4.4451834302335023</v>
          </cell>
          <cell r="P220">
            <v>18.833994588230532</v>
          </cell>
          <cell r="Q220">
            <v>23.532426003266952</v>
          </cell>
          <cell r="R220">
            <v>31.913082157464391</v>
          </cell>
          <cell r="BD220">
            <v>18.694438827751863</v>
          </cell>
          <cell r="BE220">
            <v>24.285572211645199</v>
          </cell>
          <cell r="BF220">
            <v>34.258553035140146</v>
          </cell>
        </row>
        <row r="221">
          <cell r="F221">
            <v>50922</v>
          </cell>
          <cell r="I221">
            <v>2.1833815003149342</v>
          </cell>
          <cell r="J221">
            <v>3.0243473710850082</v>
          </cell>
          <cell r="K221">
            <v>4.52438965706666</v>
          </cell>
          <cell r="P221">
            <v>19.164227225655537</v>
          </cell>
          <cell r="Q221">
            <v>23.819408916849838</v>
          </cell>
          <cell r="R221">
            <v>32.122919949140261</v>
          </cell>
          <cell r="BD221">
            <v>19.083331443103368</v>
          </cell>
          <cell r="BE221">
            <v>24.622997655624587</v>
          </cell>
          <cell r="BF221">
            <v>34.50417578405019</v>
          </cell>
        </row>
        <row r="222">
          <cell r="F222">
            <v>50952</v>
          </cell>
          <cell r="I222">
            <v>2.2017503067680742</v>
          </cell>
          <cell r="J222">
            <v>3.0427161775381482</v>
          </cell>
          <cell r="K222">
            <v>4.5427584635198004</v>
          </cell>
          <cell r="P222">
            <v>19.207558938615666</v>
          </cell>
          <cell r="Q222">
            <v>23.840453979222278</v>
          </cell>
          <cell r="R222">
            <v>32.104212009094411</v>
          </cell>
          <cell r="BD222">
            <v>19.131154054464233</v>
          </cell>
          <cell r="BE222">
            <v>24.6442991527861</v>
          </cell>
          <cell r="BF222">
            <v>34.478171208333933</v>
          </cell>
        </row>
        <row r="223">
          <cell r="F223">
            <v>50983</v>
          </cell>
          <cell r="I223">
            <v>2.2429263056510229</v>
          </cell>
          <cell r="J223">
            <v>3.0838921764210978</v>
          </cell>
          <cell r="K223">
            <v>4.5839344624027492</v>
          </cell>
          <cell r="P223">
            <v>19.408923773893935</v>
          </cell>
          <cell r="Q223">
            <v>24.032267396373001</v>
          </cell>
          <cell r="R223">
            <v>32.278988431546026</v>
          </cell>
          <cell r="BD223">
            <v>19.370429794124615</v>
          </cell>
          <cell r="BE223">
            <v>24.872208704874698</v>
          </cell>
          <cell r="BF223">
            <v>34.685806736730598</v>
          </cell>
        </row>
        <row r="224">
          <cell r="F224">
            <v>51014</v>
          </cell>
          <cell r="I224">
            <v>2.175629587029615</v>
          </cell>
          <cell r="J224">
            <v>3.0165954577996899</v>
          </cell>
          <cell r="K224">
            <v>4.5166377437813416</v>
          </cell>
          <cell r="P224">
            <v>19.006551977225314</v>
          </cell>
          <cell r="Q224">
            <v>23.617372744863125</v>
          </cell>
          <cell r="R224">
            <v>31.841756593170441</v>
          </cell>
          <cell r="BD224">
            <v>18.887415951025513</v>
          </cell>
          <cell r="BE224">
            <v>24.37429266451451</v>
          </cell>
          <cell r="BF224">
            <v>34.16130944400021</v>
          </cell>
        </row>
        <row r="225">
          <cell r="F225">
            <v>51044</v>
          </cell>
          <cell r="I225">
            <v>2.134515977602923</v>
          </cell>
          <cell r="J225">
            <v>2.9754818483729979</v>
          </cell>
          <cell r="K225">
            <v>4.4755241343546492</v>
          </cell>
          <cell r="P225">
            <v>18.684706364596952</v>
          </cell>
          <cell r="Q225">
            <v>23.257535525448358</v>
          </cell>
          <cell r="R225">
            <v>31.414153226908571</v>
          </cell>
          <cell r="BD225">
            <v>18.49960479377124</v>
          </cell>
          <cell r="BE225">
            <v>23.941271495184409</v>
          </cell>
          <cell r="BF225">
            <v>33.647646559922066</v>
          </cell>
        </row>
        <row r="226">
          <cell r="F226">
            <v>51075</v>
          </cell>
          <cell r="I226">
            <v>2.0733419117789369</v>
          </cell>
          <cell r="J226">
            <v>2.9143077825490118</v>
          </cell>
          <cell r="K226">
            <v>4.4143500685306627</v>
          </cell>
          <cell r="P226">
            <v>18.296943688216778</v>
          </cell>
          <cell r="Q226">
            <v>22.847414440914154</v>
          </cell>
          <cell r="R226">
            <v>30.964151145006927</v>
          </cell>
          <cell r="BD226">
            <v>18.033964214264032</v>
          </cell>
          <cell r="BE226">
            <v>23.449024409973902</v>
          </cell>
          <cell r="BF226">
            <v>33.107941087844303</v>
          </cell>
        </row>
        <row r="227">
          <cell r="F227">
            <v>51105</v>
          </cell>
          <cell r="I227">
            <v>2.177861709730772</v>
          </cell>
          <cell r="J227">
            <v>3.018827580500846</v>
          </cell>
          <cell r="K227">
            <v>4.5188698664824969</v>
          </cell>
          <cell r="P227">
            <v>18.82640393715366</v>
          </cell>
          <cell r="Q227">
            <v>23.362936116875211</v>
          </cell>
          <cell r="R227">
            <v>31.454810398369524</v>
          </cell>
          <cell r="BD227">
            <v>18.660396097627945</v>
          </cell>
          <cell r="BE227">
            <v>24.058869391496589</v>
          </cell>
          <cell r="BF227">
            <v>33.688199786474826</v>
          </cell>
        </row>
        <row r="228">
          <cell r="F228">
            <v>51136</v>
          </cell>
          <cell r="I228">
            <v>2.166934603621693</v>
          </cell>
          <cell r="J228">
            <v>3.0426447949729072</v>
          </cell>
          <cell r="K228">
            <v>4.6221455541179211</v>
          </cell>
          <cell r="P228">
            <v>19.240776659742274</v>
          </cell>
          <cell r="Q228">
            <v>24.156013913067767</v>
          </cell>
          <cell r="R228">
            <v>33.021527926358246</v>
          </cell>
          <cell r="BD228">
            <v>19.174565553149559</v>
          </cell>
          <cell r="BE228">
            <v>25.023697884606896</v>
          </cell>
          <cell r="BF228">
            <v>35.57365956042257</v>
          </cell>
        </row>
        <row r="229">
          <cell r="F229">
            <v>51167</v>
          </cell>
          <cell r="I229">
            <v>2.0812698761480148</v>
          </cell>
          <cell r="J229">
            <v>2.956980067499229</v>
          </cell>
          <cell r="K229">
            <v>4.536480826644242</v>
          </cell>
          <cell r="P229">
            <v>18.696349821372202</v>
          </cell>
          <cell r="Q229">
            <v>23.584825686532952</v>
          </cell>
          <cell r="R229">
            <v>32.402070725293427</v>
          </cell>
          <cell r="BD229">
            <v>18.543282846381988</v>
          </cell>
          <cell r="BE229">
            <v>24.360569125923284</v>
          </cell>
          <cell r="BF229">
            <v>34.85309072204825</v>
          </cell>
        </row>
        <row r="230">
          <cell r="F230">
            <v>51196</v>
          </cell>
          <cell r="I230">
            <v>2.1550487212090692</v>
          </cell>
          <cell r="J230">
            <v>3.030758912560283</v>
          </cell>
          <cell r="K230">
            <v>4.6102596717052968</v>
          </cell>
          <cell r="P230">
            <v>19.023592045720381</v>
          </cell>
          <cell r="Q230">
            <v>23.877685044355175</v>
          </cell>
          <cell r="R230">
            <v>32.632914402225232</v>
          </cell>
          <cell r="BD230">
            <v>18.928459620817012</v>
          </cell>
          <cell r="BE230">
            <v>24.704830289192419</v>
          </cell>
          <cell r="BF230">
            <v>35.12355322505779</v>
          </cell>
        </row>
        <row r="231">
          <cell r="F231">
            <v>51227</v>
          </cell>
          <cell r="I231">
            <v>2.1496062335556672</v>
          </cell>
          <cell r="J231">
            <v>3.0253164249068809</v>
          </cell>
          <cell r="K231">
            <v>4.6048171840518943</v>
          </cell>
          <cell r="P231">
            <v>18.896291333610424</v>
          </cell>
          <cell r="Q231">
            <v>23.710814206135794</v>
          </cell>
          <cell r="R231">
            <v>32.394671727927438</v>
          </cell>
          <cell r="BD231">
            <v>18.772924910994526</v>
          </cell>
          <cell r="BE231">
            <v>24.502207129299713</v>
          </cell>
          <cell r="BF231">
            <v>34.835997580231776</v>
          </cell>
        </row>
        <row r="232">
          <cell r="F232">
            <v>51257</v>
          </cell>
          <cell r="I232">
            <v>2.1558719369484258</v>
          </cell>
          <cell r="J232">
            <v>3.03158212829964</v>
          </cell>
          <cell r="K232">
            <v>4.6110828874446526</v>
          </cell>
          <cell r="P232">
            <v>18.836470968805386</v>
          </cell>
          <cell r="Q232">
            <v>23.612702292564705</v>
          </cell>
          <cell r="R232">
            <v>32.227494122370409</v>
          </cell>
          <cell r="BD232">
            <v>18.699075805760561</v>
          </cell>
          <cell r="BE232">
            <v>24.382791081034146</v>
          </cell>
          <cell r="BF232">
            <v>34.634393358502933</v>
          </cell>
        </row>
        <row r="233">
          <cell r="F233">
            <v>51288</v>
          </cell>
          <cell r="I233">
            <v>2.235078163781584</v>
          </cell>
          <cell r="J233">
            <v>3.1107883551327982</v>
          </cell>
          <cell r="K233">
            <v>4.690289114277812</v>
          </cell>
          <cell r="P233">
            <v>19.156257217058197</v>
          </cell>
          <cell r="Q233">
            <v>23.88852265784271</v>
          </cell>
          <cell r="R233">
            <v>32.424014113824938</v>
          </cell>
          <cell r="BD233">
            <v>19.075515204486123</v>
          </cell>
          <cell r="BE233">
            <v>24.706911079019694</v>
          </cell>
          <cell r="BF233">
            <v>34.864145911638552</v>
          </cell>
        </row>
        <row r="234">
          <cell r="F234">
            <v>51318</v>
          </cell>
          <cell r="I234">
            <v>2.2534469702347248</v>
          </cell>
          <cell r="J234">
            <v>3.129157161585939</v>
          </cell>
          <cell r="K234">
            <v>4.7086579207309516</v>
          </cell>
          <cell r="P234">
            <v>19.197221311895536</v>
          </cell>
          <cell r="Q234">
            <v>23.906831064167086</v>
          </cell>
          <cell r="R234">
            <v>32.401458913035221</v>
          </cell>
          <cell r="BD234">
            <v>19.120532055510157</v>
          </cell>
          <cell r="BE234">
            <v>24.724967660713297</v>
          </cell>
          <cell r="BF234">
            <v>34.83357480086638</v>
          </cell>
        </row>
        <row r="235">
          <cell r="F235">
            <v>51349</v>
          </cell>
          <cell r="I235">
            <v>2.2946229691176718</v>
          </cell>
          <cell r="J235">
            <v>3.170333160468886</v>
          </cell>
          <cell r="K235">
            <v>4.7498339196138986</v>
          </cell>
          <cell r="P235">
            <v>19.39322573068295</v>
          </cell>
          <cell r="Q235">
            <v>24.09312590577494</v>
          </cell>
          <cell r="R235">
            <v>32.570240786679975</v>
          </cell>
          <cell r="BD235">
            <v>19.353416285456671</v>
          </cell>
          <cell r="BE235">
            <v>24.946297493816139</v>
          </cell>
          <cell r="BF235">
            <v>35.034064202093134</v>
          </cell>
        </row>
        <row r="236">
          <cell r="F236">
            <v>51380</v>
          </cell>
          <cell r="I236">
            <v>2.2273262504962652</v>
          </cell>
          <cell r="J236">
            <v>3.103036441847479</v>
          </cell>
          <cell r="K236">
            <v>4.6825372009924919</v>
          </cell>
          <cell r="P236">
            <v>18.99966835339827</v>
          </cell>
          <cell r="Q236">
            <v>23.68683831147267</v>
          </cell>
          <cell r="R236">
            <v>32.140991957437258</v>
          </cell>
          <cell r="BD236">
            <v>18.880927226559841</v>
          </cell>
          <cell r="BE236">
            <v>24.458659476668373</v>
          </cell>
          <cell r="BF236">
            <v>34.51910231536624</v>
          </cell>
        </row>
        <row r="237">
          <cell r="F237">
            <v>51410</v>
          </cell>
          <cell r="I237">
            <v>2.1862126410695741</v>
          </cell>
          <cell r="J237">
            <v>3.0619228324207879</v>
          </cell>
          <cell r="K237">
            <v>4.6414235915658013</v>
          </cell>
          <cell r="P237">
            <v>18.683194322790957</v>
          </cell>
          <cell r="Q237">
            <v>23.331743582520705</v>
          </cell>
          <cell r="R237">
            <v>31.716237856062129</v>
          </cell>
          <cell r="BD237">
            <v>18.499505935297329</v>
          </cell>
          <cell r="BE237">
            <v>24.031279554375725</v>
          </cell>
          <cell r="BF237">
            <v>34.008827739890023</v>
          </cell>
        </row>
        <row r="238">
          <cell r="F238">
            <v>51441</v>
          </cell>
          <cell r="I238">
            <v>2.1250385752455889</v>
          </cell>
          <cell r="J238">
            <v>3.0007487665968031</v>
          </cell>
          <cell r="K238">
            <v>4.5802495257418174</v>
          </cell>
          <cell r="P238">
            <v>18.303308504037489</v>
          </cell>
          <cell r="Q238">
            <v>22.929129129476024</v>
          </cell>
          <cell r="R238">
            <v>31.27262822507862</v>
          </cell>
          <cell r="BD238">
            <v>18.043256089535724</v>
          </cell>
          <cell r="BE238">
            <v>23.547982633807582</v>
          </cell>
          <cell r="BF238">
            <v>33.476746557574664</v>
          </cell>
        </row>
        <row r="239">
          <cell r="F239">
            <v>51471</v>
          </cell>
          <cell r="I239">
            <v>2.2295583731974218</v>
          </cell>
          <cell r="J239">
            <v>3.105268564548636</v>
          </cell>
          <cell r="K239">
            <v>4.684769323693649</v>
          </cell>
          <cell r="P239">
            <v>18.819344958929022</v>
          </cell>
          <cell r="Q239">
            <v>23.430996206765801</v>
          </cell>
          <cell r="R239">
            <v>31.748938282592189</v>
          </cell>
          <cell r="BD239">
            <v>18.653737758635813</v>
          </cell>
          <cell r="BE239">
            <v>24.141602743561577</v>
          </cell>
          <cell r="BF239">
            <v>34.03995381379498</v>
          </cell>
        </row>
        <row r="240">
          <cell r="F240">
            <v>51502</v>
          </cell>
          <cell r="I240">
            <v>2.2094115333681561</v>
          </cell>
          <cell r="J240">
            <v>3.1319802493326319</v>
          </cell>
          <cell r="K240">
            <v>4.6839254582783418</v>
          </cell>
          <cell r="P240">
            <v>19.184371176444277</v>
          </cell>
          <cell r="Q240">
            <v>24.239511706627255</v>
          </cell>
          <cell r="R240">
            <v>32.743269736361746</v>
          </cell>
          <cell r="BD240">
            <v>19.109227237178633</v>
          </cell>
          <cell r="BE240">
            <v>25.124844468096377</v>
          </cell>
          <cell r="BF240">
            <v>35.244316523480421</v>
          </cell>
        </row>
        <row r="241">
          <cell r="F241">
            <v>51533</v>
          </cell>
          <cell r="I241">
            <v>2.1237468058944788</v>
          </cell>
          <cell r="J241">
            <v>3.046315521858955</v>
          </cell>
          <cell r="K241">
            <v>4.5982607308046646</v>
          </cell>
          <cell r="P241">
            <v>18.651620251727191</v>
          </cell>
          <cell r="Q241">
            <v>23.679237679568768</v>
          </cell>
          <cell r="R241">
            <v>32.136696343115219</v>
          </cell>
          <cell r="BD241">
            <v>18.491900803451482</v>
          </cell>
          <cell r="BE241">
            <v>24.474765542582954</v>
          </cell>
          <cell r="BF241">
            <v>34.539141352203238</v>
          </cell>
        </row>
        <row r="242">
          <cell r="F242">
            <v>51561</v>
          </cell>
          <cell r="I242">
            <v>2.1975256509555319</v>
          </cell>
          <cell r="J242">
            <v>3.120094366920009</v>
          </cell>
          <cell r="K242">
            <v>4.6720395758657176</v>
          </cell>
          <cell r="P242">
            <v>18.969454546382931</v>
          </cell>
          <cell r="Q242">
            <v>23.96171046202047</v>
          </cell>
          <cell r="R242">
            <v>32.359683985331309</v>
          </cell>
          <cell r="BD242">
            <v>18.865878365315513</v>
          </cell>
          <cell r="BE242">
            <v>24.806662904924185</v>
          </cell>
          <cell r="BF242">
            <v>34.800251397664084</v>
          </cell>
        </row>
        <row r="243">
          <cell r="F243">
            <v>51592</v>
          </cell>
          <cell r="I243">
            <v>2.1920831633021312</v>
          </cell>
          <cell r="J243">
            <v>3.1146518792666069</v>
          </cell>
          <cell r="K243">
            <v>4.6665970882123169</v>
          </cell>
          <cell r="P243">
            <v>18.843306519485086</v>
          </cell>
          <cell r="Q243">
            <v>23.794866017438022</v>
          </cell>
          <cell r="R243">
            <v>32.124380021849134</v>
          </cell>
          <cell r="BD243">
            <v>18.711699737900801</v>
          </cell>
          <cell r="BE243">
            <v>24.604055540464795</v>
          </cell>
          <cell r="BF243">
            <v>34.516177205714023</v>
          </cell>
        </row>
        <row r="244">
          <cell r="F244">
            <v>51622</v>
          </cell>
          <cell r="I244">
            <v>2.1983488666948898</v>
          </cell>
          <cell r="J244">
            <v>3.120917582659366</v>
          </cell>
          <cell r="K244">
            <v>4.6728627916050751</v>
          </cell>
          <cell r="P244">
            <v>18.78309511474405</v>
          </cell>
          <cell r="Q244">
            <v>23.695273164731326</v>
          </cell>
          <cell r="R244">
            <v>31.958539692467742</v>
          </cell>
          <cell r="BD244">
            <v>18.637353246018861</v>
          </cell>
          <cell r="BE244">
            <v>24.482845125503715</v>
          </cell>
          <cell r="BF244">
            <v>34.316132293510051</v>
          </cell>
        </row>
        <row r="245">
          <cell r="F245">
            <v>51653</v>
          </cell>
          <cell r="I245">
            <v>2.277555093528048</v>
          </cell>
          <cell r="J245">
            <v>3.2001238094925242</v>
          </cell>
          <cell r="K245">
            <v>4.7520690184382328</v>
          </cell>
          <cell r="P245">
            <v>19.09319691068584</v>
          </cell>
          <cell r="Q245">
            <v>23.960157668909453</v>
          </cell>
          <cell r="R245">
            <v>32.147359662807062</v>
          </cell>
          <cell r="BD245">
            <v>19.002245485306513</v>
          </cell>
          <cell r="BE245">
            <v>24.793928787592616</v>
          </cell>
          <cell r="BF245">
            <v>34.53669916033077</v>
          </cell>
        </row>
        <row r="246">
          <cell r="F246">
            <v>51683</v>
          </cell>
          <cell r="I246">
            <v>2.295923899981188</v>
          </cell>
          <cell r="J246">
            <v>3.2184926159456642</v>
          </cell>
          <cell r="K246">
            <v>4.7704378248913732</v>
          </cell>
          <cell r="P246">
            <v>19.132114326395314</v>
          </cell>
          <cell r="Q246">
            <v>23.975774543192653</v>
          </cell>
          <cell r="R246">
            <v>32.123780363399774</v>
          </cell>
          <cell r="BD246">
            <v>19.044837034163379</v>
          </cell>
          <cell r="BE246">
            <v>24.808792692152213</v>
          </cell>
          <cell r="BF246">
            <v>34.504919618198684</v>
          </cell>
        </row>
        <row r="247">
          <cell r="F247">
            <v>51714</v>
          </cell>
          <cell r="I247">
            <v>2.337099898864138</v>
          </cell>
          <cell r="J247">
            <v>3.2596686148286138</v>
          </cell>
          <cell r="K247">
            <v>4.8116138237743229</v>
          </cell>
          <cell r="P247">
            <v>19.322999188587737</v>
          </cell>
          <cell r="Q247">
            <v>24.156673462774041</v>
          </cell>
          <cell r="R247">
            <v>32.28788092907665</v>
          </cell>
          <cell r="BD247">
            <v>19.271616612731531</v>
          </cell>
          <cell r="BE247">
            <v>25.023688999013231</v>
          </cell>
          <cell r="BF247">
            <v>34.699825883913334</v>
          </cell>
        </row>
        <row r="248">
          <cell r="F248">
            <v>51745</v>
          </cell>
          <cell r="I248">
            <v>2.2698031802427292</v>
          </cell>
          <cell r="J248">
            <v>3.192371896207205</v>
          </cell>
          <cell r="K248">
            <v>4.7443171051529136</v>
          </cell>
          <cell r="P248">
            <v>18.938195385362949</v>
          </cell>
          <cell r="Q248">
            <v>23.758777100088345</v>
          </cell>
          <cell r="R248">
            <v>31.867960261234508</v>
          </cell>
          <cell r="BD248">
            <v>18.809577697929171</v>
          </cell>
          <cell r="BE248">
            <v>24.546069938452391</v>
          </cell>
          <cell r="BF248">
            <v>34.195997900216327</v>
          </cell>
        </row>
        <row r="249">
          <cell r="F249">
            <v>51775</v>
          </cell>
          <cell r="I249">
            <v>2.2286895708160381</v>
          </cell>
          <cell r="J249">
            <v>3.1512582867805139</v>
          </cell>
          <cell r="K249">
            <v>4.703203495726223</v>
          </cell>
          <cell r="P249">
            <v>18.627416379677321</v>
          </cell>
          <cell r="Q249">
            <v>23.408278128215127</v>
          </cell>
          <cell r="R249">
            <v>31.450644357291502</v>
          </cell>
          <cell r="BD249">
            <v>18.434929772599961</v>
          </cell>
          <cell r="BE249">
            <v>24.124155253359952</v>
          </cell>
          <cell r="BF249">
            <v>33.694571065960837</v>
          </cell>
        </row>
        <row r="250">
          <cell r="F250">
            <v>51806</v>
          </cell>
          <cell r="I250">
            <v>2.167515504992052</v>
          </cell>
          <cell r="J250">
            <v>3.0900842209565278</v>
          </cell>
          <cell r="K250">
            <v>4.6420294299022373</v>
          </cell>
          <cell r="P250">
            <v>18.255485658822657</v>
          </cell>
          <cell r="Q250">
            <v>23.012971843887215</v>
          </cell>
          <cell r="R250">
            <v>31.016015697176339</v>
          </cell>
          <cell r="BD250">
            <v>17.988162041588136</v>
          </cell>
          <cell r="BE250">
            <v>23.649570601814958</v>
          </cell>
          <cell r="BF250">
            <v>33.17319278722902</v>
          </cell>
        </row>
        <row r="251">
          <cell r="F251">
            <v>51836</v>
          </cell>
          <cell r="I251">
            <v>2.2720353029438858</v>
          </cell>
          <cell r="J251">
            <v>3.194604018908362</v>
          </cell>
          <cell r="K251">
            <v>4.7465492278540724</v>
          </cell>
          <cell r="P251">
            <v>18.758582974241705</v>
          </cell>
          <cell r="Q251">
            <v>23.50149647617614</v>
          </cell>
          <cell r="R251">
            <v>31.480026160088041</v>
          </cell>
          <cell r="BD251">
            <v>18.583268518102241</v>
          </cell>
          <cell r="BE251">
            <v>24.227335585404212</v>
          </cell>
          <cell r="BF251">
            <v>33.721785909259381</v>
          </cell>
        </row>
        <row r="252">
          <cell r="F252">
            <v>51867</v>
          </cell>
          <cell r="I252">
            <v>2.2583649676444089</v>
          </cell>
          <cell r="J252">
            <v>3.2110884805734918</v>
          </cell>
          <cell r="K252">
            <v>4.9151142345222443</v>
          </cell>
          <cell r="P252">
            <v>19.158417134820873</v>
          </cell>
          <cell r="Q252">
            <v>24.25468000246304</v>
          </cell>
          <cell r="R252">
            <v>33.369772741862441</v>
          </cell>
          <cell r="BD252">
            <v>19.080227047029833</v>
          </cell>
          <cell r="BE252">
            <v>25.144779859524011</v>
          </cell>
          <cell r="BF252">
            <v>35.991740219409294</v>
          </cell>
        </row>
        <row r="253">
          <cell r="F253">
            <v>51898</v>
          </cell>
          <cell r="I253">
            <v>2.1727002401707329</v>
          </cell>
          <cell r="J253">
            <v>3.1254237530998159</v>
          </cell>
          <cell r="K253">
            <v>4.8294495070485688</v>
          </cell>
          <cell r="P253">
            <v>18.636906047930658</v>
          </cell>
          <cell r="Q253">
            <v>23.70542191949481</v>
          </cell>
          <cell r="R253">
            <v>32.770886833748698</v>
          </cell>
          <cell r="BD253">
            <v>18.476341336445575</v>
          </cell>
          <cell r="BE253">
            <v>24.507875223606913</v>
          </cell>
          <cell r="BF253">
            <v>35.295778471569044</v>
          </cell>
        </row>
        <row r="254">
          <cell r="F254">
            <v>51926</v>
          </cell>
          <cell r="I254">
            <v>2.246479085231786</v>
          </cell>
          <cell r="J254">
            <v>3.1992025981608689</v>
          </cell>
          <cell r="K254">
            <v>4.9032283521096218</v>
          </cell>
          <cell r="P254">
            <v>18.945352443458766</v>
          </cell>
          <cell r="Q254">
            <v>23.978219145526413</v>
          </cell>
          <cell r="R254">
            <v>32.9799225359966</v>
          </cell>
          <cell r="BD254">
            <v>18.839142343345031</v>
          </cell>
          <cell r="BE254">
            <v>24.828253718805531</v>
          </cell>
          <cell r="BF254">
            <v>35.540280753465055</v>
          </cell>
        </row>
        <row r="255">
          <cell r="F255">
            <v>51957</v>
          </cell>
          <cell r="I255">
            <v>2.2410365975783839</v>
          </cell>
          <cell r="J255">
            <v>3.1937601105074669</v>
          </cell>
          <cell r="K255">
            <v>4.8977858644562193</v>
          </cell>
          <cell r="P255">
            <v>18.820095344134735</v>
          </cell>
          <cell r="Q255">
            <v>23.811934573068104</v>
          </cell>
          <cell r="R255">
            <v>32.740256893488585</v>
          </cell>
          <cell r="BD255">
            <v>18.686007494907006</v>
          </cell>
          <cell r="BE255">
            <v>24.626296177337718</v>
          </cell>
          <cell r="BF255">
            <v>35.250999738638086</v>
          </cell>
        </row>
        <row r="256">
          <cell r="F256">
            <v>51987</v>
          </cell>
          <cell r="I256">
            <v>2.247302300971143</v>
          </cell>
          <cell r="J256">
            <v>3.200025813900226</v>
          </cell>
          <cell r="K256">
            <v>4.9040515678489793</v>
          </cell>
          <cell r="P256">
            <v>18.759275414507762</v>
          </cell>
          <cell r="Q256">
            <v>23.711412836984302</v>
          </cell>
          <cell r="R256">
            <v>32.568725153177297</v>
          </cell>
          <cell r="BD256">
            <v>18.61090484297824</v>
          </cell>
          <cell r="BE256">
            <v>24.503948375725322</v>
          </cell>
          <cell r="BF256">
            <v>35.044150031994988</v>
          </cell>
        </row>
        <row r="257">
          <cell r="F257">
            <v>52018</v>
          </cell>
          <cell r="I257">
            <v>2.3265085278042998</v>
          </cell>
          <cell r="J257">
            <v>3.2792320407333828</v>
          </cell>
          <cell r="K257">
            <v>4.9832577946821353</v>
          </cell>
          <cell r="P257">
            <v>19.059662607355019</v>
          </cell>
          <cell r="Q257">
            <v>23.966214906408272</v>
          </cell>
          <cell r="R257">
            <v>32.741994413495497</v>
          </cell>
          <cell r="BD257">
            <v>18.964213398793159</v>
          </cell>
          <cell r="BE257">
            <v>24.803010634666524</v>
          </cell>
          <cell r="BF257">
            <v>35.246188248100331</v>
          </cell>
        </row>
        <row r="258">
          <cell r="F258">
            <v>52048</v>
          </cell>
          <cell r="I258">
            <v>2.3448773342574412</v>
          </cell>
          <cell r="J258">
            <v>3.2976008471865241</v>
          </cell>
          <cell r="K258">
            <v>5.0016266011352766</v>
          </cell>
          <cell r="P258">
            <v>19.096447823232406</v>
          </cell>
          <cell r="Q258">
            <v>23.979510036627762</v>
          </cell>
          <cell r="R258">
            <v>32.713275559195544</v>
          </cell>
          <cell r="BD258">
            <v>19.004276482303936</v>
          </cell>
          <cell r="BE258">
            <v>24.815120516244409</v>
          </cell>
          <cell r="BF258">
            <v>35.208301488100069</v>
          </cell>
        </row>
        <row r="259">
          <cell r="F259">
            <v>52079</v>
          </cell>
          <cell r="I259">
            <v>2.3860533331403899</v>
          </cell>
          <cell r="J259">
            <v>3.3387768460694729</v>
          </cell>
          <cell r="K259">
            <v>5.0428026000182253</v>
          </cell>
          <cell r="P259">
            <v>19.282277335587139</v>
          </cell>
          <cell r="Q259">
            <v>24.155272373159555</v>
          </cell>
          <cell r="R259">
            <v>32.871031909059617</v>
          </cell>
          <cell r="BD259">
            <v>19.225028029791304</v>
          </cell>
          <cell r="BE259">
            <v>25.023892124502478</v>
          </cell>
          <cell r="BF259">
            <v>35.395645972223555</v>
          </cell>
        </row>
        <row r="260">
          <cell r="F260">
            <v>52110</v>
          </cell>
          <cell r="I260">
            <v>2.318756614518982</v>
          </cell>
          <cell r="J260">
            <v>3.2714801274480649</v>
          </cell>
          <cell r="K260">
            <v>4.9755058813968178</v>
          </cell>
          <cell r="P260">
            <v>18.905943605450492</v>
          </cell>
          <cell r="Q260">
            <v>23.765739578778376</v>
          </cell>
          <cell r="R260">
            <v>32.457891483402967</v>
          </cell>
          <cell r="BD260">
            <v>18.773099775699016</v>
          </cell>
          <cell r="BE260">
            <v>24.556256983959202</v>
          </cell>
          <cell r="BF260">
            <v>34.899917750462464</v>
          </cell>
        </row>
        <row r="261">
          <cell r="F261">
            <v>52140</v>
          </cell>
          <cell r="I261">
            <v>2.2776430050922909</v>
          </cell>
          <cell r="J261">
            <v>3.2303665180213739</v>
          </cell>
          <cell r="K261">
            <v>4.9343922719701272</v>
          </cell>
          <cell r="P261">
            <v>18.600495501034484</v>
          </cell>
          <cell r="Q261">
            <v>23.420248395920297</v>
          </cell>
          <cell r="R261">
            <v>32.040779902804424</v>
          </cell>
          <cell r="BD261">
            <v>18.404790561550978</v>
          </cell>
          <cell r="BE261">
            <v>24.140296506465099</v>
          </cell>
          <cell r="BF261">
            <v>34.398728999657209</v>
          </cell>
        </row>
        <row r="262">
          <cell r="F262">
            <v>52171</v>
          </cell>
          <cell r="I262">
            <v>2.2164689392683048</v>
          </cell>
          <cell r="J262">
            <v>3.1691924521973882</v>
          </cell>
          <cell r="K262">
            <v>4.8732182061461407</v>
          </cell>
          <cell r="P262">
            <v>18.236196144405255</v>
          </cell>
          <cell r="Q262">
            <v>23.032383321300117</v>
          </cell>
          <cell r="R262">
            <v>31.610765568906046</v>
          </cell>
          <cell r="BD262">
            <v>17.96711805691908</v>
          </cell>
          <cell r="BE262">
            <v>23.674580797423964</v>
          </cell>
          <cell r="BF262">
            <v>33.882855672075017</v>
          </cell>
        </row>
        <row r="263">
          <cell r="F263">
            <v>52201</v>
          </cell>
          <cell r="I263">
            <v>2.320988737220139</v>
          </cell>
          <cell r="J263">
            <v>3.273712250149222</v>
          </cell>
          <cell r="K263">
            <v>4.9777380040979748</v>
          </cell>
          <cell r="P263">
            <v>18.726578015714036</v>
          </cell>
          <cell r="Q263">
            <v>23.508073964249458</v>
          </cell>
          <cell r="R263">
            <v>32.060179720153549</v>
          </cell>
          <cell r="BD263">
            <v>18.547113906091742</v>
          </cell>
          <cell r="BE263">
            <v>24.237094084848895</v>
          </cell>
          <cell r="BF263">
            <v>34.414099934374768</v>
          </cell>
        </row>
        <row r="264">
          <cell r="F264">
            <v>52232</v>
          </cell>
          <cell r="I264">
            <v>2.304317004840954</v>
          </cell>
          <cell r="J264">
            <v>3.3273436450345382</v>
          </cell>
          <cell r="K264">
            <v>5.0821112537784536</v>
          </cell>
          <cell r="P264">
            <v>19.111181469455822</v>
          </cell>
          <cell r="Q264">
            <v>24.453408106223065</v>
          </cell>
          <cell r="R264">
            <v>33.616772863756871</v>
          </cell>
          <cell r="BD264">
            <v>19.026000573309499</v>
          </cell>
          <cell r="BE264">
            <v>25.383250271062519</v>
          </cell>
          <cell r="BF264">
            <v>36.287654332527751</v>
          </cell>
        </row>
        <row r="265">
          <cell r="F265">
            <v>52263</v>
          </cell>
          <cell r="I265">
            <v>2.2186522773672759</v>
          </cell>
          <cell r="J265">
            <v>3.2416789175608609</v>
          </cell>
          <cell r="K265">
            <v>4.9964465263047764</v>
          </cell>
          <cell r="P265">
            <v>18.600762234845352</v>
          </cell>
          <cell r="Q265">
            <v>23.913902706831063</v>
          </cell>
          <cell r="R265">
            <v>33.027376818495107</v>
          </cell>
          <cell r="BD265">
            <v>18.435382796337482</v>
          </cell>
          <cell r="BE265">
            <v>24.758019958000475</v>
          </cell>
          <cell r="BF265">
            <v>35.603054150880688</v>
          </cell>
        </row>
        <row r="266">
          <cell r="F266">
            <v>52291</v>
          </cell>
          <cell r="I266">
            <v>2.2924311224283311</v>
          </cell>
          <cell r="J266">
            <v>3.3154577626219148</v>
          </cell>
          <cell r="K266">
            <v>5.0702253713658312</v>
          </cell>
          <cell r="P266">
            <v>18.900197102493351</v>
          </cell>
          <cell r="Q266">
            <v>24.175967849288458</v>
          </cell>
          <cell r="R266">
            <v>33.225342766722619</v>
          </cell>
          <cell r="BD266">
            <v>18.787453991057752</v>
          </cell>
          <cell r="BE266">
            <v>25.065621179743932</v>
          </cell>
          <cell r="BF266">
            <v>35.834377331490579</v>
          </cell>
        </row>
        <row r="267">
          <cell r="F267">
            <v>52322</v>
          </cell>
          <cell r="I267">
            <v>2.28698863477493</v>
          </cell>
          <cell r="J267">
            <v>3.3100152749685141</v>
          </cell>
          <cell r="K267">
            <v>5.0647828837124296</v>
          </cell>
          <cell r="P267">
            <v>18.77598604508098</v>
          </cell>
          <cell r="Q267">
            <v>24.008749186988044</v>
          </cell>
          <cell r="R267">
            <v>32.984354420406028</v>
          </cell>
          <cell r="BD267">
            <v>18.635546711245517</v>
          </cell>
          <cell r="BE267">
            <v>24.862534850114919</v>
          </cell>
          <cell r="BF267">
            <v>35.543505077882322</v>
          </cell>
        </row>
        <row r="268">
          <cell r="F268">
            <v>52352</v>
          </cell>
          <cell r="I268">
            <v>2.2932543381676891</v>
          </cell>
          <cell r="J268">
            <v>3.3162809783612728</v>
          </cell>
          <cell r="K268">
            <v>5.0710485871051887</v>
          </cell>
          <cell r="P268">
            <v>18.714742656301606</v>
          </cell>
          <cell r="Q268">
            <v>23.905887841386203</v>
          </cell>
          <cell r="R268">
            <v>32.810107013381256</v>
          </cell>
          <cell r="BD268">
            <v>18.55990813045771</v>
          </cell>
          <cell r="BE268">
            <v>24.737370900708381</v>
          </cell>
          <cell r="BF268">
            <v>35.333391715382497</v>
          </cell>
        </row>
        <row r="269">
          <cell r="F269">
            <v>52383</v>
          </cell>
          <cell r="I269">
            <v>2.372460565000845</v>
          </cell>
          <cell r="J269">
            <v>3.3954872051944291</v>
          </cell>
          <cell r="K269">
            <v>5.1502548139383446</v>
          </cell>
          <cell r="P269">
            <v>19.005842079133473</v>
          </cell>
          <cell r="Q269">
            <v>24.149202040630325</v>
          </cell>
          <cell r="R269">
            <v>32.971456619296212</v>
          </cell>
          <cell r="BD269">
            <v>18.902140292301731</v>
          </cell>
          <cell r="BE269">
            <v>25.022738646482985</v>
          </cell>
          <cell r="BF269">
            <v>35.52122159509539</v>
          </cell>
        </row>
        <row r="270">
          <cell r="F270">
            <v>52413</v>
          </cell>
          <cell r="I270">
            <v>2.390829371453985</v>
          </cell>
          <cell r="J270">
            <v>3.41385601164757</v>
          </cell>
          <cell r="K270">
            <v>5.1686236203914859</v>
          </cell>
          <cell r="P270">
            <v>19.040646722765832</v>
          </cell>
          <cell r="Q270">
            <v>24.159382883536413</v>
          </cell>
          <cell r="R270">
            <v>32.93940097859474</v>
          </cell>
          <cell r="BD270">
            <v>18.93985401445774</v>
          </cell>
          <cell r="BE270">
            <v>25.031150045774726</v>
          </cell>
          <cell r="BF270">
            <v>35.479371578894138</v>
          </cell>
        </row>
        <row r="271">
          <cell r="F271">
            <v>52444</v>
          </cell>
          <cell r="I271">
            <v>2.4320053703369351</v>
          </cell>
          <cell r="J271">
            <v>3.4550320105305188</v>
          </cell>
          <cell r="K271">
            <v>5.2097996192744347</v>
          </cell>
          <cell r="P271">
            <v>19.221584329188122</v>
          </cell>
          <cell r="Q271">
            <v>24.329767436430036</v>
          </cell>
          <cell r="R271">
            <v>33.091684188104061</v>
          </cell>
          <cell r="BD271">
            <v>19.154772224104448</v>
          </cell>
          <cell r="BE271">
            <v>25.233510121722325</v>
          </cell>
          <cell r="BF271">
            <v>35.660191056214423</v>
          </cell>
        </row>
        <row r="272">
          <cell r="F272">
            <v>52475</v>
          </cell>
          <cell r="I272">
            <v>2.3647086517155249</v>
          </cell>
          <cell r="J272">
            <v>3.3877352919091099</v>
          </cell>
          <cell r="K272">
            <v>5.1425029006530254</v>
          </cell>
          <cell r="P272">
            <v>18.853576022127449</v>
          </cell>
          <cell r="Q272">
            <v>23.947923031346395</v>
          </cell>
          <cell r="R272">
            <v>32.686107129648342</v>
          </cell>
          <cell r="BD272">
            <v>18.712780488138034</v>
          </cell>
          <cell r="BE272">
            <v>24.775053429108581</v>
          </cell>
          <cell r="BF272">
            <v>35.173492506087896</v>
          </cell>
        </row>
        <row r="273">
          <cell r="F273">
            <v>52505</v>
          </cell>
          <cell r="I273">
            <v>2.3235950422888361</v>
          </cell>
          <cell r="J273">
            <v>3.3466216824824202</v>
          </cell>
          <cell r="K273">
            <v>5.1013892912263357</v>
          </cell>
          <cell r="P273">
            <v>18.553504148014888</v>
          </cell>
          <cell r="Q273">
            <v>23.605875457426507</v>
          </cell>
          <cell r="R273">
            <v>32.272059868249812</v>
          </cell>
          <cell r="BD273">
            <v>18.350862624829809</v>
          </cell>
          <cell r="BE273">
            <v>24.363184483029638</v>
          </cell>
          <cell r="BF273">
            <v>34.675943931909373</v>
          </cell>
        </row>
        <row r="274">
          <cell r="F274">
            <v>52536</v>
          </cell>
          <cell r="I274">
            <v>2.26242097646485</v>
          </cell>
          <cell r="J274">
            <v>3.285447616658435</v>
          </cell>
          <cell r="K274">
            <v>5.0402152254023509</v>
          </cell>
          <cell r="P274">
            <v>18.196755990486462</v>
          </cell>
          <cell r="Q274">
            <v>23.224424216553391</v>
          </cell>
          <cell r="R274">
            <v>31.848236152617719</v>
          </cell>
          <cell r="BD274">
            <v>17.922188378434985</v>
          </cell>
          <cell r="BE274">
            <v>23.905113567454627</v>
          </cell>
          <cell r="BF274">
            <v>34.167449771371174</v>
          </cell>
        </row>
        <row r="275">
          <cell r="F275">
            <v>52566</v>
          </cell>
          <cell r="I275">
            <v>2.3669407744166828</v>
          </cell>
          <cell r="J275">
            <v>3.3899674146102678</v>
          </cell>
          <cell r="K275">
            <v>5.1447350233541833</v>
          </cell>
          <cell r="P275">
            <v>18.674787841239706</v>
          </cell>
          <cell r="Q275">
            <v>23.687055788022189</v>
          </cell>
          <cell r="R275">
            <v>32.284452076446257</v>
          </cell>
          <cell r="BD275">
            <v>18.48750690077901</v>
          </cell>
          <cell r="BE275">
            <v>24.452105757450163</v>
          </cell>
          <cell r="BF275">
            <v>34.683007340674806</v>
          </cell>
        </row>
        <row r="276">
          <cell r="F276">
            <v>52597</v>
          </cell>
          <cell r="I276">
            <v>2.3589434547014498</v>
          </cell>
          <cell r="J276">
            <v>3.429475271433752</v>
          </cell>
          <cell r="K276">
            <v>5.2792253301033307</v>
          </cell>
          <cell r="P276">
            <v>19.10358471031547</v>
          </cell>
          <cell r="Q276">
            <v>24.560979506726046</v>
          </cell>
          <cell r="R276">
            <v>33.990700498725133</v>
          </cell>
          <cell r="BD276">
            <v>19.019041352001537</v>
          </cell>
          <cell r="BE276">
            <v>25.513341159730125</v>
          </cell>
          <cell r="BF276">
            <v>36.734709140209034</v>
          </cell>
        </row>
        <row r="277">
          <cell r="F277">
            <v>52628</v>
          </cell>
          <cell r="I277">
            <v>2.2732787272277739</v>
          </cell>
          <cell r="J277">
            <v>3.343810543960076</v>
          </cell>
          <cell r="K277">
            <v>5.1935606026296544</v>
          </cell>
          <cell r="P277">
            <v>18.603783928769829</v>
          </cell>
          <cell r="Q277">
            <v>24.031465518474832</v>
          </cell>
          <cell r="R277">
            <v>33.40984566755094</v>
          </cell>
          <cell r="BD277">
            <v>18.441131415234089</v>
          </cell>
          <cell r="BE277">
            <v>24.90007250698304</v>
          </cell>
          <cell r="BF277">
            <v>36.060344884383611</v>
          </cell>
        </row>
        <row r="278">
          <cell r="F278">
            <v>52657</v>
          </cell>
          <cell r="I278">
            <v>2.3470575722888269</v>
          </cell>
          <cell r="J278">
            <v>3.4175893890211291</v>
          </cell>
          <cell r="K278">
            <v>5.2673394476907074</v>
          </cell>
          <cell r="P278">
            <v>18.894152082362073</v>
          </cell>
          <cell r="Q278">
            <v>24.283658327278282</v>
          </cell>
          <cell r="R278">
            <v>33.596076077891219</v>
          </cell>
          <cell r="BD278">
            <v>18.782406023953907</v>
          </cell>
          <cell r="BE278">
            <v>25.195918455404197</v>
          </cell>
          <cell r="BF278">
            <v>36.277695578633598</v>
          </cell>
        </row>
        <row r="279">
          <cell r="F279">
            <v>52688</v>
          </cell>
          <cell r="I279">
            <v>2.3416150846354249</v>
          </cell>
          <cell r="J279">
            <v>3.412146901367727</v>
          </cell>
          <cell r="K279">
            <v>5.2618969600373058</v>
          </cell>
          <cell r="P279">
            <v>18.770652125821641</v>
          </cell>
          <cell r="Q279">
            <v>24.116223604379048</v>
          </cell>
          <cell r="R279">
            <v>33.352727369644143</v>
          </cell>
          <cell r="BD279">
            <v>18.631326950685171</v>
          </cell>
          <cell r="BE279">
            <v>24.992557010168483</v>
          </cell>
          <cell r="BF279">
            <v>35.983996490833952</v>
          </cell>
        </row>
        <row r="280">
          <cell r="F280">
            <v>52718</v>
          </cell>
          <cell r="I280">
            <v>2.3478807880281849</v>
          </cell>
          <cell r="J280">
            <v>3.418412604760487</v>
          </cell>
          <cell r="K280">
            <v>5.2681626634300658</v>
          </cell>
          <cell r="P280">
            <v>18.708695291544146</v>
          </cell>
          <cell r="Q280">
            <v>24.011751609955219</v>
          </cell>
          <cell r="R280">
            <v>33.174794298449079</v>
          </cell>
          <cell r="BD280">
            <v>18.554807331675072</v>
          </cell>
          <cell r="BE280">
            <v>24.865444350584252</v>
          </cell>
          <cell r="BF280">
            <v>35.769465149891943</v>
          </cell>
        </row>
        <row r="281">
          <cell r="F281">
            <v>52749</v>
          </cell>
          <cell r="I281">
            <v>2.4270870148613422</v>
          </cell>
          <cell r="J281">
            <v>3.497618831593643</v>
          </cell>
          <cell r="K281">
            <v>5.3473688902632226</v>
          </cell>
          <cell r="P281">
            <v>18.990383232754372</v>
          </cell>
          <cell r="Q281">
            <v>24.24462416981148</v>
          </cell>
          <cell r="R281">
            <v>33.323319758002341</v>
          </cell>
          <cell r="BD281">
            <v>18.885815243279996</v>
          </cell>
          <cell r="BE281">
            <v>25.138361958377953</v>
          </cell>
          <cell r="BF281">
            <v>35.942009708325088</v>
          </cell>
        </row>
        <row r="282">
          <cell r="F282">
            <v>52779</v>
          </cell>
          <cell r="I282">
            <v>2.4454558213144821</v>
          </cell>
          <cell r="J282">
            <v>3.5159876380467829</v>
          </cell>
          <cell r="K282">
            <v>5.3657376967163621</v>
          </cell>
          <cell r="P282">
            <v>19.023076859422996</v>
          </cell>
          <cell r="Q282">
            <v>24.252163153839792</v>
          </cell>
          <cell r="R282">
            <v>33.287394548839494</v>
          </cell>
          <cell r="BD282">
            <v>18.921023098175144</v>
          </cell>
          <cell r="BE282">
            <v>25.143635788531132</v>
          </cell>
          <cell r="BF282">
            <v>35.895561148580775</v>
          </cell>
        </row>
        <row r="283">
          <cell r="F283">
            <v>52810</v>
          </cell>
          <cell r="I283">
            <v>2.4866318201974309</v>
          </cell>
          <cell r="J283">
            <v>3.557163636929733</v>
          </cell>
          <cell r="K283">
            <v>5.4069136955993118</v>
          </cell>
          <cell r="P283">
            <v>19.199162774940604</v>
          </cell>
          <cell r="Q283">
            <v>24.417468512235928</v>
          </cell>
          <cell r="R283">
            <v>33.434072402796943</v>
          </cell>
          <cell r="BD283">
            <v>19.13015600298662</v>
          </cell>
          <cell r="BE283">
            <v>25.339939830368056</v>
          </cell>
          <cell r="BF283">
            <v>36.069698460135669</v>
          </cell>
        </row>
        <row r="284">
          <cell r="F284">
            <v>52841</v>
          </cell>
          <cell r="I284">
            <v>2.4193351015760229</v>
          </cell>
          <cell r="J284">
            <v>3.4898669183083251</v>
          </cell>
          <cell r="K284">
            <v>5.3396169769779043</v>
          </cell>
          <cell r="P284">
            <v>18.839182209105068</v>
          </cell>
          <cell r="Q284">
            <v>24.043353568642342</v>
          </cell>
          <cell r="R284">
            <v>33.035534956594311</v>
          </cell>
          <cell r="BD284">
            <v>18.697744634824446</v>
          </cell>
          <cell r="BE284">
            <v>24.8907085526738</v>
          </cell>
          <cell r="BF284">
            <v>35.591404404336643</v>
          </cell>
        </row>
        <row r="285">
          <cell r="F285">
            <v>52871</v>
          </cell>
          <cell r="I285">
            <v>2.3782214921493319</v>
          </cell>
          <cell r="J285">
            <v>3.448753308881634</v>
          </cell>
          <cell r="K285">
            <v>5.2985033675512128</v>
          </cell>
          <cell r="P285">
            <v>18.544056118661288</v>
          </cell>
          <cell r="Q285">
            <v>23.705346862814778</v>
          </cell>
          <cell r="R285">
            <v>32.623435711355775</v>
          </cell>
          <cell r="BD285">
            <v>18.341704631207197</v>
          </cell>
          <cell r="BE285">
            <v>24.483640616749849</v>
          </cell>
          <cell r="BF285">
            <v>35.096166346513634</v>
          </cell>
        </row>
        <row r="286">
          <cell r="F286">
            <v>52902</v>
          </cell>
          <cell r="I286">
            <v>2.3170474263253462</v>
          </cell>
          <cell r="J286">
            <v>3.387579243057647</v>
          </cell>
          <cell r="K286">
            <v>5.2373293017272271</v>
          </cell>
          <cell r="P286">
            <v>18.194501536815693</v>
          </cell>
          <cell r="Q286">
            <v>23.330556646529264</v>
          </cell>
          <cell r="R286">
            <v>32.205041357802976</v>
          </cell>
          <cell r="BD286">
            <v>17.92160156773944</v>
          </cell>
          <cell r="BE286">
            <v>24.033507148298586</v>
          </cell>
          <cell r="BF286">
            <v>34.594143954714312</v>
          </cell>
        </row>
        <row r="287">
          <cell r="F287">
            <v>52932</v>
          </cell>
          <cell r="I287">
            <v>2.42156722427718</v>
          </cell>
          <cell r="J287">
            <v>3.4920990410094821</v>
          </cell>
          <cell r="K287">
            <v>5.3418490996790613</v>
          </cell>
          <cell r="P287">
            <v>18.660365943173353</v>
          </cell>
          <cell r="Q287">
            <v>23.780688773119586</v>
          </cell>
          <cell r="R287">
            <v>32.627989999542301</v>
          </cell>
          <cell r="BD287">
            <v>18.472458548326124</v>
          </cell>
          <cell r="BE287">
            <v>24.565642715962138</v>
          </cell>
          <cell r="BF287">
            <v>35.093931175405167</v>
          </cell>
        </row>
        <row r="288">
          <cell r="F288">
            <v>52963</v>
          </cell>
          <cell r="I288">
            <v>2.4143141441900231</v>
          </cell>
          <cell r="J288">
            <v>3.5187334641718051</v>
          </cell>
          <cell r="K288">
            <v>5.4276251489935996</v>
          </cell>
          <cell r="P288">
            <v>19.093251900728678</v>
          </cell>
          <cell r="Q288">
            <v>24.589549204253093</v>
          </cell>
          <cell r="R288">
            <v>34.089415813050998</v>
          </cell>
          <cell r="BD288">
            <v>19.00892144486647</v>
          </cell>
          <cell r="BE288">
            <v>25.549515236060522</v>
          </cell>
          <cell r="BF288">
            <v>36.854356500530031</v>
          </cell>
        </row>
        <row r="289">
          <cell r="F289">
            <v>52994</v>
          </cell>
          <cell r="I289">
            <v>2.328649416716345</v>
          </cell>
          <cell r="J289">
            <v>3.4330687366981278</v>
          </cell>
          <cell r="K289">
            <v>5.3419604215199232</v>
          </cell>
          <cell r="P289">
            <v>18.60383301047559</v>
          </cell>
          <cell r="Q289">
            <v>24.07020529959528</v>
          </cell>
          <cell r="R289">
            <v>33.518349152251687</v>
          </cell>
          <cell r="BD289">
            <v>18.443441034903703</v>
          </cell>
          <cell r="BE289">
            <v>24.948424058956132</v>
          </cell>
          <cell r="BF289">
            <v>36.191715243617267</v>
          </cell>
        </row>
        <row r="290">
          <cell r="F290">
            <v>53022</v>
          </cell>
          <cell r="I290">
            <v>2.4024282617773989</v>
          </cell>
          <cell r="J290">
            <v>3.5068475817591822</v>
          </cell>
          <cell r="K290">
            <v>5.4157392665809772</v>
          </cell>
          <cell r="P290">
            <v>18.885370403359037</v>
          </cell>
          <cell r="Q290">
            <v>24.313295218463882</v>
          </cell>
          <cell r="R290">
            <v>33.694985992908514</v>
          </cell>
          <cell r="BD290">
            <v>18.774198773768486</v>
          </cell>
          <cell r="BE290">
            <v>25.23342930374325</v>
          </cell>
          <cell r="BF290">
            <v>36.397641325332366</v>
          </cell>
        </row>
        <row r="291">
          <cell r="F291">
            <v>53053</v>
          </cell>
          <cell r="I291">
            <v>2.396985774123999</v>
          </cell>
          <cell r="J291">
            <v>3.501405094105781</v>
          </cell>
          <cell r="K291">
            <v>5.4102967789275764</v>
          </cell>
          <cell r="P291">
            <v>18.76258812260544</v>
          </cell>
          <cell r="Q291">
            <v>24.146264986649882</v>
          </cell>
          <cell r="R291">
            <v>33.451477068335883</v>
          </cell>
          <cell r="BD291">
            <v>18.623954961941731</v>
          </cell>
          <cell r="BE291">
            <v>25.030530430154613</v>
          </cell>
          <cell r="BF291">
            <v>36.103732807360956</v>
          </cell>
        </row>
        <row r="292">
          <cell r="F292">
            <v>53083</v>
          </cell>
          <cell r="I292">
            <v>2.4032514775167568</v>
          </cell>
          <cell r="J292">
            <v>3.5076707974985402</v>
          </cell>
          <cell r="K292">
            <v>5.4165624823203364</v>
          </cell>
          <cell r="P292">
            <v>18.699957526029522</v>
          </cell>
          <cell r="Q292">
            <v>24.04081616475062</v>
          </cell>
          <cell r="R292">
            <v>33.272020708901039</v>
          </cell>
          <cell r="BD292">
            <v>18.546601475465138</v>
          </cell>
          <cell r="BE292">
            <v>24.902223255543248</v>
          </cell>
          <cell r="BF292">
            <v>35.887356663082251</v>
          </cell>
        </row>
        <row r="293">
          <cell r="F293">
            <v>53114</v>
          </cell>
          <cell r="I293">
            <v>2.482457704349915</v>
          </cell>
          <cell r="J293">
            <v>3.586877024331697</v>
          </cell>
          <cell r="K293">
            <v>5.4957687091534924</v>
          </cell>
          <cell r="P293">
            <v>18.972483821894773</v>
          </cell>
          <cell r="Q293">
            <v>24.264179103571809</v>
          </cell>
          <cell r="R293">
            <v>33.410409107924366</v>
          </cell>
          <cell r="BD293">
            <v>18.866681804617361</v>
          </cell>
          <cell r="BE293">
            <v>25.16379918981303</v>
          </cell>
          <cell r="BF293">
            <v>36.047812894992575</v>
          </cell>
        </row>
        <row r="294">
          <cell r="F294">
            <v>53144</v>
          </cell>
          <cell r="I294">
            <v>2.5008265108030541</v>
          </cell>
          <cell r="J294">
            <v>3.6052458307848361</v>
          </cell>
          <cell r="K294">
            <v>5.514137515606631</v>
          </cell>
          <cell r="P294">
            <v>19.003130062311854</v>
          </cell>
          <cell r="Q294">
            <v>24.269491388929236</v>
          </cell>
          <cell r="R294">
            <v>33.371933879533998</v>
          </cell>
          <cell r="BD294">
            <v>18.899458288087207</v>
          </cell>
          <cell r="BE294">
            <v>25.166428266761887</v>
          </cell>
          <cell r="BF294">
            <v>35.998334830581562</v>
          </cell>
        </row>
        <row r="295">
          <cell r="F295">
            <v>53175</v>
          </cell>
          <cell r="I295">
            <v>2.5420025096860028</v>
          </cell>
          <cell r="J295">
            <v>3.6464218296677862</v>
          </cell>
          <cell r="K295">
            <v>5.5553135144895824</v>
          </cell>
          <cell r="P295">
            <v>19.174485391964616</v>
          </cell>
          <cell r="Q295">
            <v>24.429989313309392</v>
          </cell>
          <cell r="R295">
            <v>33.513665733574172</v>
          </cell>
          <cell r="BD295">
            <v>19.102950163576363</v>
          </cell>
          <cell r="BE295">
            <v>25.35699982997664</v>
          </cell>
          <cell r="BF295">
            <v>36.166574770091728</v>
          </cell>
        </row>
        <row r="296">
          <cell r="F296">
            <v>53206</v>
          </cell>
          <cell r="I296">
            <v>2.4747057910645949</v>
          </cell>
          <cell r="J296">
            <v>3.5791251110463782</v>
          </cell>
          <cell r="K296">
            <v>5.4880167958681731</v>
          </cell>
          <cell r="P296">
            <v>18.822349270865939</v>
          </cell>
          <cell r="Q296">
            <v>24.063618058917868</v>
          </cell>
          <cell r="R296">
            <v>33.122690302957722</v>
          </cell>
          <cell r="BD296">
            <v>18.679899224319733</v>
          </cell>
          <cell r="BE296">
            <v>24.917009082101529</v>
          </cell>
          <cell r="BF296">
            <v>35.697305052508959</v>
          </cell>
        </row>
        <row r="297">
          <cell r="F297">
            <v>53236</v>
          </cell>
          <cell r="I297">
            <v>2.433592181637906</v>
          </cell>
          <cell r="J297">
            <v>3.538011501619688</v>
          </cell>
          <cell r="K297">
            <v>5.4469031864414834</v>
          </cell>
          <cell r="P297">
            <v>18.532074300825577</v>
          </cell>
          <cell r="Q297">
            <v>23.73015680320465</v>
          </cell>
          <cell r="R297">
            <v>32.714585349757741</v>
          </cell>
          <cell r="BD297">
            <v>18.329623210498447</v>
          </cell>
          <cell r="BE297">
            <v>24.515341388329539</v>
          </cell>
          <cell r="BF297">
            <v>35.20681135872772</v>
          </cell>
        </row>
        <row r="298">
          <cell r="F298">
            <v>53267</v>
          </cell>
          <cell r="I298">
            <v>2.3724181158139181</v>
          </cell>
          <cell r="J298">
            <v>3.4768374357957001</v>
          </cell>
          <cell r="K298">
            <v>5.385729120617496</v>
          </cell>
          <cell r="P298">
            <v>18.189555762483067</v>
          </cell>
          <cell r="Q298">
            <v>23.36222274066073</v>
          </cell>
          <cell r="R298">
            <v>32.302722788376755</v>
          </cell>
          <cell r="BD298">
            <v>17.917902426434537</v>
          </cell>
          <cell r="BE298">
            <v>24.073376130465959</v>
          </cell>
          <cell r="BF298">
            <v>34.712571187248024</v>
          </cell>
        </row>
        <row r="299">
          <cell r="F299">
            <v>53297</v>
          </cell>
          <cell r="I299">
            <v>2.4769379137657519</v>
          </cell>
          <cell r="J299">
            <v>3.5813572337475348</v>
          </cell>
          <cell r="K299">
            <v>5.4902489185693302</v>
          </cell>
          <cell r="P299">
            <v>18.643550399661375</v>
          </cell>
          <cell r="Q299">
            <v>23.800372952048107</v>
          </cell>
          <cell r="R299">
            <v>32.71348730295869</v>
          </cell>
          <cell r="BD299">
            <v>18.454650685901989</v>
          </cell>
          <cell r="BE299">
            <v>24.591269523242197</v>
          </cell>
          <cell r="BF299">
            <v>35.197875600825796</v>
          </cell>
        </row>
        <row r="300">
          <cell r="F300">
            <v>53328</v>
          </cell>
          <cell r="I300">
            <v>2.5080684454706308</v>
          </cell>
          <cell r="J300">
            <v>3.629581735366147</v>
          </cell>
          <cell r="K300">
            <v>5.6752020831540619</v>
          </cell>
          <cell r="P300">
            <v>19.263093712051216</v>
          </cell>
          <cell r="Q300">
            <v>24.711770834910205</v>
          </cell>
          <cell r="R300">
            <v>34.650061260416656</v>
          </cell>
          <cell r="BD300">
            <v>19.213302954980506</v>
          </cell>
          <cell r="BE300">
            <v>25.697228731182701</v>
          </cell>
          <cell r="BF300">
            <v>37.523794337535385</v>
          </cell>
        </row>
        <row r="301">
          <cell r="F301">
            <v>53359</v>
          </cell>
          <cell r="I301">
            <v>2.422403717996954</v>
          </cell>
          <cell r="J301">
            <v>3.5439170078924702</v>
          </cell>
          <cell r="K301">
            <v>5.5895373556803847</v>
          </cell>
          <cell r="P301">
            <v>18.782830258206385</v>
          </cell>
          <cell r="Q301">
            <v>24.201841638405533</v>
          </cell>
          <cell r="R301">
            <v>34.086022275500241</v>
          </cell>
          <cell r="BD301">
            <v>18.658795733780074</v>
          </cell>
          <cell r="BE301">
            <v>25.107419276217055</v>
          </cell>
          <cell r="BF301">
            <v>36.869594234359759</v>
          </cell>
        </row>
        <row r="302">
          <cell r="F302">
            <v>53387</v>
          </cell>
          <cell r="I302">
            <v>2.4961825630580079</v>
          </cell>
          <cell r="J302">
            <v>3.6176958529535241</v>
          </cell>
          <cell r="K302">
            <v>5.6633162007414386</v>
          </cell>
          <cell r="P302">
            <v>19.054488199970006</v>
          </cell>
          <cell r="Q302">
            <v>24.435385216893703</v>
          </cell>
          <cell r="R302">
            <v>34.250045931432254</v>
          </cell>
          <cell r="BD302">
            <v>18.977787624229734</v>
          </cell>
          <cell r="BE302">
            <v>25.381055074368938</v>
          </cell>
          <cell r="BF302">
            <v>37.060501324669815</v>
          </cell>
        </row>
        <row r="303">
          <cell r="F303">
            <v>53418</v>
          </cell>
          <cell r="I303">
            <v>2.4907400754046072</v>
          </cell>
          <cell r="J303">
            <v>3.612253365300123</v>
          </cell>
          <cell r="K303">
            <v>5.6578737130880388</v>
          </cell>
          <cell r="P303">
            <v>18.930958014584128</v>
          </cell>
          <cell r="Q303">
            <v>24.267990446795206</v>
          </cell>
          <cell r="R303">
            <v>34.002642936871474</v>
          </cell>
          <cell r="BD303">
            <v>18.826634275797861</v>
          </cell>
          <cell r="BE303">
            <v>25.177702870129046</v>
          </cell>
          <cell r="BF303">
            <v>36.761939333319809</v>
          </cell>
        </row>
        <row r="304">
          <cell r="F304">
            <v>53448</v>
          </cell>
          <cell r="I304">
            <v>2.4970057787973658</v>
          </cell>
          <cell r="J304">
            <v>3.618519068692883</v>
          </cell>
          <cell r="K304">
            <v>5.664139416480797</v>
          </cell>
          <cell r="P304">
            <v>18.866267959228232</v>
          </cell>
          <cell r="Q304">
            <v>24.160853145252119</v>
          </cell>
          <cell r="R304">
            <v>33.818082611196232</v>
          </cell>
          <cell r="BD304">
            <v>18.746797865897125</v>
          </cell>
          <cell r="BE304">
            <v>25.047354237265548</v>
          </cell>
          <cell r="BF304">
            <v>36.539457301739048</v>
          </cell>
        </row>
        <row r="305">
          <cell r="F305">
            <v>53479</v>
          </cell>
          <cell r="I305">
            <v>2.5762120056305222</v>
          </cell>
          <cell r="J305">
            <v>3.697725295526038</v>
          </cell>
          <cell r="K305">
            <v>5.7433456433139529</v>
          </cell>
          <cell r="P305">
            <v>19.128240986345801</v>
          </cell>
          <cell r="Q305">
            <v>24.374088768984109</v>
          </cell>
          <cell r="R305">
            <v>33.942422075638703</v>
          </cell>
          <cell r="BD305">
            <v>19.054293945111354</v>
          </cell>
          <cell r="BE305">
            <v>25.296852806450943</v>
          </cell>
          <cell r="BF305">
            <v>36.683169441369905</v>
          </cell>
        </row>
        <row r="306">
          <cell r="F306">
            <v>53509</v>
          </cell>
          <cell r="I306">
            <v>2.5945808120836631</v>
          </cell>
          <cell r="J306">
            <v>3.7160941019791789</v>
          </cell>
          <cell r="K306">
            <v>5.7617144497670942</v>
          </cell>
          <cell r="P306">
            <v>19.156059172398219</v>
          </cell>
          <cell r="Q306">
            <v>24.376792494565734</v>
          </cell>
          <cell r="R306">
            <v>33.899317470792475</v>
          </cell>
          <cell r="BD306">
            <v>19.083708885551296</v>
          </cell>
          <cell r="BE306">
            <v>25.296381538930639</v>
          </cell>
          <cell r="BF306">
            <v>36.628186260640454</v>
          </cell>
        </row>
        <row r="307">
          <cell r="F307">
            <v>53540</v>
          </cell>
          <cell r="I307">
            <v>2.6357568109666119</v>
          </cell>
          <cell r="J307">
            <v>3.757270100862129</v>
          </cell>
          <cell r="K307">
            <v>5.802890448650043</v>
          </cell>
          <cell r="P307">
            <v>19.322440948191794</v>
          </cell>
          <cell r="Q307">
            <v>24.532410934161227</v>
          </cell>
          <cell r="R307">
            <v>34.035303776078671</v>
          </cell>
          <cell r="BD307">
            <v>19.281270744861562</v>
          </cell>
          <cell r="BE307">
            <v>25.481135028165191</v>
          </cell>
          <cell r="BF307">
            <v>36.789577510046939</v>
          </cell>
        </row>
        <row r="308">
          <cell r="F308">
            <v>53571</v>
          </cell>
          <cell r="I308">
            <v>2.5684600923452039</v>
          </cell>
          <cell r="J308">
            <v>3.6899733822407201</v>
          </cell>
          <cell r="K308">
            <v>5.7355937300286346</v>
          </cell>
          <cell r="P308">
            <v>18.977496772046017</v>
          </cell>
          <cell r="Q308">
            <v>24.173354958592984</v>
          </cell>
          <cell r="R308">
            <v>33.65050812867365</v>
          </cell>
          <cell r="BD308">
            <v>18.866802029850085</v>
          </cell>
          <cell r="BE308">
            <v>25.049873271840973</v>
          </cell>
          <cell r="BF308">
            <v>36.327685544236964</v>
          </cell>
        </row>
        <row r="309">
          <cell r="F309">
            <v>53601</v>
          </cell>
          <cell r="I309">
            <v>2.5273464829185142</v>
          </cell>
          <cell r="J309">
            <v>3.64885977281403</v>
          </cell>
          <cell r="K309">
            <v>5.6944801206019449</v>
          </cell>
          <cell r="P309">
            <v>18.690543829113935</v>
          </cell>
          <cell r="Q309">
            <v>23.843589898016525</v>
          </cell>
          <cell r="R309">
            <v>33.242654524899116</v>
          </cell>
          <cell r="BD309">
            <v>18.520469200300319</v>
          </cell>
          <cell r="BE309">
            <v>24.652594022294398</v>
          </cell>
          <cell r="BF309">
            <v>35.837480928284677</v>
          </cell>
        </row>
        <row r="310">
          <cell r="F310">
            <v>53632</v>
          </cell>
          <cell r="I310">
            <v>2.4661724170945281</v>
          </cell>
          <cell r="J310">
            <v>3.5876857069900439</v>
          </cell>
          <cell r="K310">
            <v>5.6333060547779592</v>
          </cell>
          <cell r="P310">
            <v>18.354062047602188</v>
          </cell>
          <cell r="Q310">
            <v>23.481912793611144</v>
          </cell>
          <cell r="R310">
            <v>32.835021598440932</v>
          </cell>
          <cell r="BD310">
            <v>18.115940162912857</v>
          </cell>
          <cell r="BE310">
            <v>24.218082550663514</v>
          </cell>
          <cell r="BF310">
            <v>35.348282028410964</v>
          </cell>
        </row>
        <row r="311">
          <cell r="F311">
            <v>53662</v>
          </cell>
          <cell r="I311">
            <v>2.5706922150463609</v>
          </cell>
          <cell r="J311">
            <v>3.6922055049418772</v>
          </cell>
          <cell r="K311">
            <v>5.7378258527297916</v>
          </cell>
          <cell r="P311">
            <v>18.795950416540752</v>
          </cell>
          <cell r="Q311">
            <v>23.908094013615727</v>
          </cell>
          <cell r="R311">
            <v>33.232553257397434</v>
          </cell>
          <cell r="BD311">
            <v>18.638296917374653</v>
          </cell>
          <cell r="BE311">
            <v>24.721747797893876</v>
          </cell>
          <cell r="BF311">
            <v>35.81785429799411</v>
          </cell>
        </row>
        <row r="312">
          <cell r="F312">
            <v>53693</v>
          </cell>
          <cell r="I312">
            <v>2.568479163230907</v>
          </cell>
          <cell r="J312">
            <v>3.794556601393686</v>
          </cell>
          <cell r="K312">
            <v>5.8610366075096794</v>
          </cell>
          <cell r="P312">
            <v>19.259926218010577</v>
          </cell>
          <cell r="Q312">
            <v>25.07499662811955</v>
          </cell>
          <cell r="R312">
            <v>34.875949131293766</v>
          </cell>
          <cell r="BD312">
            <v>19.211895548272359</v>
          </cell>
          <cell r="BE312">
            <v>26.131829336302033</v>
          </cell>
          <cell r="BF312">
            <v>37.794962815079352</v>
          </cell>
        </row>
        <row r="313">
          <cell r="F313">
            <v>53724</v>
          </cell>
          <cell r="I313">
            <v>2.4828144357572302</v>
          </cell>
          <cell r="J313">
            <v>3.7088918739200092</v>
          </cell>
          <cell r="K313">
            <v>5.7753718800360021</v>
          </cell>
          <cell r="P313">
            <v>18.789520518820954</v>
          </cell>
          <cell r="Q313">
            <v>24.572930329770653</v>
          </cell>
          <cell r="R313">
            <v>34.3205207914393</v>
          </cell>
          <cell r="BD313">
            <v>18.66920037036677</v>
          </cell>
          <cell r="BE313">
            <v>25.55145804539691</v>
          </cell>
          <cell r="BF313">
            <v>37.151090694782603</v>
          </cell>
        </row>
        <row r="314">
          <cell r="F314">
            <v>53752</v>
          </cell>
          <cell r="I314">
            <v>2.5565932808182832</v>
          </cell>
          <cell r="J314">
            <v>3.7826707189810622</v>
          </cell>
          <cell r="K314">
            <v>5.8491507250970551</v>
          </cell>
          <cell r="P314">
            <v>19.052715864833324</v>
          </cell>
          <cell r="Q314">
            <v>24.795448333175703</v>
          </cell>
          <cell r="R314">
            <v>34.474479572903256</v>
          </cell>
          <cell r="BD314">
            <v>18.978111462319532</v>
          </cell>
          <cell r="BE314">
            <v>25.811963099646963</v>
          </cell>
          <cell r="BF314">
            <v>37.330010274922756</v>
          </cell>
        </row>
        <row r="315">
          <cell r="F315">
            <v>53783</v>
          </cell>
          <cell r="I315">
            <v>2.551150793164882</v>
          </cell>
          <cell r="J315">
            <v>3.7772282313276619</v>
          </cell>
          <cell r="K315">
            <v>5.8437082374436544</v>
          </cell>
          <cell r="P315">
            <v>18.929815860825194</v>
          </cell>
          <cell r="Q315">
            <v>24.625734094654778</v>
          </cell>
          <cell r="R315">
            <v>34.225862749104124</v>
          </cell>
          <cell r="BD315">
            <v>18.8276877531686</v>
          </cell>
          <cell r="BE315">
            <v>25.605830451425803</v>
          </cell>
          <cell r="BF315">
            <v>37.029983550220521</v>
          </cell>
        </row>
        <row r="316">
          <cell r="F316">
            <v>53813</v>
          </cell>
          <cell r="I316">
            <v>2.5574164965576411</v>
          </cell>
          <cell r="J316">
            <v>3.7834939347204202</v>
          </cell>
          <cell r="K316">
            <v>5.8499739408364144</v>
          </cell>
          <cell r="P316">
            <v>18.864431659660713</v>
          </cell>
          <cell r="Q316">
            <v>24.515048305650144</v>
          </cell>
          <cell r="R316">
            <v>34.038823850089365</v>
          </cell>
          <cell r="BD316">
            <v>18.746993041820449</v>
          </cell>
          <cell r="BE316">
            <v>25.471226850547868</v>
          </cell>
          <cell r="BF316">
            <v>36.80451974843055</v>
          </cell>
        </row>
        <row r="317">
          <cell r="F317">
            <v>53844</v>
          </cell>
          <cell r="I317">
            <v>2.6366227233907988</v>
          </cell>
          <cell r="J317">
            <v>3.8627001615535779</v>
          </cell>
          <cell r="K317">
            <v>5.9291801676695712</v>
          </cell>
          <cell r="P317">
            <v>19.117613728782718</v>
          </cell>
          <cell r="Q317">
            <v>24.716215651582921</v>
          </cell>
          <cell r="R317">
            <v>34.152323498902412</v>
          </cell>
          <cell r="BD317">
            <v>19.044001386680709</v>
          </cell>
          <cell r="BE317">
            <v>25.706337674812946</v>
          </cell>
          <cell r="BF317">
            <v>36.935306013123146</v>
          </cell>
        </row>
        <row r="318">
          <cell r="F318">
            <v>53874</v>
          </cell>
          <cell r="I318">
            <v>2.6549915298439388</v>
          </cell>
          <cell r="J318">
            <v>3.8810689680067179</v>
          </cell>
          <cell r="K318">
            <v>5.9475489741227108</v>
          </cell>
          <cell r="P318">
            <v>19.143449930702197</v>
          </cell>
          <cell r="Q318">
            <v>24.715248584992164</v>
          </cell>
          <cell r="R318">
            <v>34.106181130368284</v>
          </cell>
          <cell r="BD318">
            <v>19.071060475777308</v>
          </cell>
          <cell r="BE318">
            <v>25.701500874382369</v>
          </cell>
          <cell r="BF318">
            <v>36.876710603379955</v>
          </cell>
        </row>
        <row r="319">
          <cell r="F319">
            <v>53905</v>
          </cell>
          <cell r="I319">
            <v>2.696167528726888</v>
          </cell>
          <cell r="J319">
            <v>3.9222449668896679</v>
          </cell>
          <cell r="K319">
            <v>5.9887249730056604</v>
          </cell>
          <cell r="P319">
            <v>19.305310180179379</v>
          </cell>
          <cell r="Q319">
            <v>24.865621723666443</v>
          </cell>
          <cell r="R319">
            <v>34.237193432554271</v>
          </cell>
          <cell r="BD319">
            <v>19.263230362327317</v>
          </cell>
          <cell r="BE319">
            <v>25.880001099076921</v>
          </cell>
          <cell r="BF319">
            <v>37.032171432653435</v>
          </cell>
        </row>
        <row r="320">
          <cell r="F320">
            <v>53936</v>
          </cell>
          <cell r="I320">
            <v>2.6288708101054801</v>
          </cell>
          <cell r="J320">
            <v>3.85494824826826</v>
          </cell>
          <cell r="K320">
            <v>5.9214282543842529</v>
          </cell>
          <cell r="P320">
            <v>18.967824596320142</v>
          </cell>
          <cell r="Q320">
            <v>24.513075400217652</v>
          </cell>
          <cell r="R320">
            <v>33.859263135572959</v>
          </cell>
          <cell r="BD320">
            <v>18.857659532013841</v>
          </cell>
          <cell r="BE320">
            <v>25.456507988651872</v>
          </cell>
          <cell r="BF320">
            <v>36.578471393724698</v>
          </cell>
        </row>
        <row r="321">
          <cell r="F321">
            <v>53966</v>
          </cell>
          <cell r="I321">
            <v>2.587757200678789</v>
          </cell>
          <cell r="J321">
            <v>3.813834638841568</v>
          </cell>
          <cell r="K321">
            <v>5.8803146449575614</v>
          </cell>
          <cell r="P321">
            <v>18.685442369922711</v>
          </cell>
          <cell r="Q321">
            <v>24.185002178943044</v>
          </cell>
          <cell r="R321">
            <v>33.454180482076275</v>
          </cell>
          <cell r="BD321">
            <v>18.516754676048297</v>
          </cell>
          <cell r="BE321">
            <v>25.061230848782493</v>
          </cell>
          <cell r="BF321">
            <v>36.09155302951104</v>
          </cell>
        </row>
        <row r="322">
          <cell r="F322">
            <v>53997</v>
          </cell>
          <cell r="I322">
            <v>2.5265831348548029</v>
          </cell>
          <cell r="J322">
            <v>3.7526605730175819</v>
          </cell>
          <cell r="K322">
            <v>5.8191405791335757</v>
          </cell>
          <cell r="P322">
            <v>18.355635172266215</v>
          </cell>
          <cell r="Q322">
            <v>23.828305412804461</v>
          </cell>
          <cell r="R322">
            <v>33.052162960566335</v>
          </cell>
          <cell r="BD322">
            <v>18.120175072355782</v>
          </cell>
          <cell r="BE322">
            <v>24.632652658596296</v>
          </cell>
          <cell r="BF322">
            <v>35.609043140432924</v>
          </cell>
        </row>
        <row r="323">
          <cell r="F323">
            <v>54027</v>
          </cell>
          <cell r="I323">
            <v>2.6311029328066371</v>
          </cell>
          <cell r="J323">
            <v>3.8571803709694161</v>
          </cell>
          <cell r="K323">
            <v>5.923660377085409</v>
          </cell>
          <cell r="P323">
            <v>18.786192187652709</v>
          </cell>
          <cell r="Q323">
            <v>24.242099060692087</v>
          </cell>
          <cell r="R323">
            <v>33.437702957670282</v>
          </cell>
          <cell r="BD323">
            <v>18.629061178724687</v>
          </cell>
          <cell r="BE323">
            <v>25.121590357641544</v>
          </cell>
          <cell r="BF323">
            <v>36.064358995045595</v>
          </cell>
        </row>
        <row r="324">
          <cell r="F324">
            <v>54058</v>
          </cell>
          <cell r="I324">
            <v>2.6479056439511188</v>
          </cell>
          <cell r="J324">
            <v>3.8879610731448229</v>
          </cell>
          <cell r="K324">
            <v>6.0202143493393017</v>
          </cell>
          <cell r="P324">
            <v>19.338066702004976</v>
          </cell>
          <cell r="Q324">
            <v>25.079609452486864</v>
          </cell>
          <cell r="R324">
            <v>34.952090191582371</v>
          </cell>
          <cell r="BD324">
            <v>19.307335455154959</v>
          </cell>
          <cell r="BE324">
            <v>26.139771328228402</v>
          </cell>
          <cell r="BF324">
            <v>37.888023407752065</v>
          </cell>
        </row>
        <row r="325">
          <cell r="F325">
            <v>54089</v>
          </cell>
          <cell r="I325">
            <v>2.562240916477442</v>
          </cell>
          <cell r="J325">
            <v>3.802296345671146</v>
          </cell>
          <cell r="K325">
            <v>5.9345496218656244</v>
          </cell>
          <cell r="P325">
            <v>18.876842122932906</v>
          </cell>
          <cell r="Q325">
            <v>24.587124601266954</v>
          </cell>
          <cell r="R325">
            <v>34.405853857861963</v>
          </cell>
          <cell r="BD325">
            <v>18.775650177906154</v>
          </cell>
          <cell r="BE325">
            <v>25.57088632712367</v>
          </cell>
          <cell r="BF325">
            <v>37.255174142471731</v>
          </cell>
        </row>
        <row r="326">
          <cell r="F326">
            <v>54118</v>
          </cell>
          <cell r="I326">
            <v>2.6360197615384959</v>
          </cell>
          <cell r="J326">
            <v>3.8760751907322</v>
          </cell>
          <cell r="K326">
            <v>6.0083284669266783</v>
          </cell>
          <cell r="P326">
            <v>19.131207826365852</v>
          </cell>
          <cell r="Q326">
            <v>24.801327299768793</v>
          </cell>
          <cell r="R326">
            <v>34.5509969830334</v>
          </cell>
          <cell r="BD326">
            <v>19.074042704483727</v>
          </cell>
          <cell r="BE326">
            <v>25.821484877833225</v>
          </cell>
          <cell r="BF326">
            <v>37.423591800918103</v>
          </cell>
        </row>
        <row r="327">
          <cell r="F327">
            <v>54149</v>
          </cell>
          <cell r="I327">
            <v>2.6305772738850952</v>
          </cell>
          <cell r="J327">
            <v>3.8706327030787988</v>
          </cell>
          <cell r="K327">
            <v>6.0028859792732767</v>
          </cell>
          <cell r="P327">
            <v>19.008269058097483</v>
          </cell>
          <cell r="Q327">
            <v>24.632166231540122</v>
          </cell>
          <cell r="R327">
            <v>34.302357491338057</v>
          </cell>
          <cell r="BD327">
            <v>18.923551852768846</v>
          </cell>
          <cell r="BE327">
            <v>25.615989489165582</v>
          </cell>
          <cell r="BF327">
            <v>37.12351708832513</v>
          </cell>
        </row>
        <row r="328">
          <cell r="F328">
            <v>54179</v>
          </cell>
          <cell r="I328">
            <v>2.6368429772778552</v>
          </cell>
          <cell r="J328">
            <v>3.8768984064715588</v>
          </cell>
          <cell r="K328">
            <v>6.0091516826660367</v>
          </cell>
          <cell r="P328">
            <v>18.941574380539109</v>
          </cell>
          <cell r="Q328">
            <v>24.520742774292895</v>
          </cell>
          <cell r="R328">
            <v>34.114023692192845</v>
          </cell>
          <cell r="BD328">
            <v>18.841265284229838</v>
          </cell>
          <cell r="BE328">
            <v>25.480475672796839</v>
          </cell>
          <cell r="BF328">
            <v>36.896479965097782</v>
          </cell>
        </row>
        <row r="329">
          <cell r="F329">
            <v>54210</v>
          </cell>
          <cell r="I329">
            <v>2.7160492041110111</v>
          </cell>
          <cell r="J329">
            <v>3.9561046333047152</v>
          </cell>
          <cell r="K329">
            <v>6.0883579094991926</v>
          </cell>
          <cell r="P329">
            <v>19.185447875596065</v>
          </cell>
          <cell r="Q329">
            <v>24.713259237399516</v>
          </cell>
          <cell r="R329">
            <v>34.218232651413992</v>
          </cell>
          <cell r="BD329">
            <v>19.127169298511792</v>
          </cell>
          <cell r="BE329">
            <v>25.705264819057895</v>
          </cell>
          <cell r="BF329">
            <v>37.01618318173513</v>
          </cell>
        </row>
        <row r="330">
          <cell r="F330">
            <v>54240</v>
          </cell>
          <cell r="I330">
            <v>2.7344180105641511</v>
          </cell>
          <cell r="J330">
            <v>3.9744734397578552</v>
          </cell>
          <cell r="K330">
            <v>6.1067267159523331</v>
          </cell>
          <cell r="P330">
            <v>19.208974788942974</v>
          </cell>
          <cell r="Q330">
            <v>24.710321791564009</v>
          </cell>
          <cell r="R330">
            <v>34.169790210204383</v>
          </cell>
          <cell r="BD330">
            <v>19.151481953537168</v>
          </cell>
          <cell r="BE330">
            <v>25.698084886656197</v>
          </cell>
          <cell r="BF330">
            <v>36.954852304838241</v>
          </cell>
        </row>
        <row r="331">
          <cell r="F331">
            <v>54271</v>
          </cell>
          <cell r="I331">
            <v>2.7755940094471012</v>
          </cell>
          <cell r="J331">
            <v>4.0156494386408053</v>
          </cell>
          <cell r="K331">
            <v>6.1479027148352827</v>
          </cell>
          <cell r="P331">
            <v>19.366260538968774</v>
          </cell>
          <cell r="Q331">
            <v>24.856265677587654</v>
          </cell>
          <cell r="R331">
            <v>34.296231962607699</v>
          </cell>
          <cell r="BD331">
            <v>19.338196946477034</v>
          </cell>
          <cell r="BE331">
            <v>25.871303061433498</v>
          </cell>
          <cell r="BF331">
            <v>37.104862940607354</v>
          </cell>
        </row>
        <row r="332">
          <cell r="F332">
            <v>54302</v>
          </cell>
          <cell r="I332">
            <v>2.7082972908256919</v>
          </cell>
          <cell r="J332">
            <v>3.948352720019396</v>
          </cell>
          <cell r="K332">
            <v>6.0806059962138743</v>
          </cell>
          <cell r="P332">
            <v>19.035845839254659</v>
          </cell>
          <cell r="Q332">
            <v>24.510980671220505</v>
          </cell>
          <cell r="R332">
            <v>33.925377728178248</v>
          </cell>
          <cell r="BD332">
            <v>18.941061052734295</v>
          </cell>
          <cell r="BE332">
            <v>25.456471502773649</v>
          </cell>
          <cell r="BF332">
            <v>36.659604000553358</v>
          </cell>
        </row>
        <row r="333">
          <cell r="F333">
            <v>54332</v>
          </cell>
          <cell r="I333">
            <v>2.6671836813990022</v>
          </cell>
          <cell r="J333">
            <v>3.9072391105927058</v>
          </cell>
          <cell r="K333">
            <v>6.0394923867871846</v>
          </cell>
          <cell r="P333">
            <v>18.757287392895076</v>
          </cell>
          <cell r="Q333">
            <v>24.187308961925481</v>
          </cell>
          <cell r="R333">
            <v>33.524134564874544</v>
          </cell>
          <cell r="BD333">
            <v>18.604694195716927</v>
          </cell>
          <cell r="BE333">
            <v>25.066419862863111</v>
          </cell>
          <cell r="BF333">
            <v>36.177242330372501</v>
          </cell>
        </row>
        <row r="334">
          <cell r="F334">
            <v>54363</v>
          </cell>
          <cell r="I334">
            <v>2.6060096155750152</v>
          </cell>
          <cell r="J334">
            <v>3.8460650447687188</v>
          </cell>
          <cell r="K334">
            <v>5.9783183209631972</v>
          </cell>
          <cell r="P334">
            <v>18.433620468977658</v>
          </cell>
          <cell r="Q334">
            <v>23.837092470058977</v>
          </cell>
          <cell r="R334">
            <v>33.128266562673701</v>
          </cell>
          <cell r="BD334">
            <v>18.215426920131364</v>
          </cell>
          <cell r="BE334">
            <v>24.645558601418134</v>
          </cell>
          <cell r="BF334">
            <v>35.702055771629659</v>
          </cell>
        </row>
        <row r="335">
          <cell r="F335">
            <v>54393</v>
          </cell>
          <cell r="I335">
            <v>2.710529413526849</v>
          </cell>
          <cell r="J335">
            <v>3.950584842720553</v>
          </cell>
          <cell r="K335">
            <v>6.0828381189150313</v>
          </cell>
          <cell r="P335">
            <v>18.852881347821</v>
          </cell>
          <cell r="Q335">
            <v>24.239801942926313</v>
          </cell>
          <cell r="R335">
            <v>33.50251618706401</v>
          </cell>
          <cell r="BD335">
            <v>18.710883049456307</v>
          </cell>
          <cell r="BE335">
            <v>25.121318557631625</v>
          </cell>
          <cell r="BF335">
            <v>36.143948508155489</v>
          </cell>
        </row>
        <row r="336">
          <cell r="F336">
            <v>54424</v>
          </cell>
          <cell r="I336">
            <v>2.7050316477515048</v>
          </cell>
          <cell r="J336">
            <v>3.9720205813245788</v>
          </cell>
          <cell r="K336">
            <v>6.1862194724616231</v>
          </cell>
          <cell r="P336">
            <v>19.304808601528869</v>
          </cell>
          <cell r="Q336">
            <v>25.031591959292079</v>
          </cell>
          <cell r="R336">
            <v>35.03975937459969</v>
          </cell>
          <cell r="BD336">
            <v>19.270300646129026</v>
          </cell>
          <cell r="BE336">
            <v>26.085172841867248</v>
          </cell>
          <cell r="BF336">
            <v>37.994892066083302</v>
          </cell>
        </row>
        <row r="337">
          <cell r="F337">
            <v>54455</v>
          </cell>
          <cell r="I337">
            <v>2.619366920277828</v>
          </cell>
          <cell r="J337">
            <v>3.886355853850902</v>
          </cell>
          <cell r="K337">
            <v>6.1005547449879467</v>
          </cell>
          <cell r="P337">
            <v>18.853143275598129</v>
          </cell>
          <cell r="Q337">
            <v>24.548746719865029</v>
          </cell>
          <cell r="R337">
            <v>34.502423896102776</v>
          </cell>
          <cell r="BD337">
            <v>18.750078260766543</v>
          </cell>
          <cell r="BE337">
            <v>25.527846359444155</v>
          </cell>
          <cell r="BF337">
            <v>37.372722199167072</v>
          </cell>
        </row>
        <row r="338">
          <cell r="F338">
            <v>54483</v>
          </cell>
          <cell r="I338">
            <v>2.6931457653388828</v>
          </cell>
          <cell r="J338">
            <v>3.9601346989119568</v>
          </cell>
          <cell r="K338">
            <v>6.1743335900490024</v>
          </cell>
          <cell r="P338">
            <v>19.099655507128819</v>
          </cell>
          <cell r="Q338">
            <v>24.755199190764682</v>
          </cell>
          <cell r="R338">
            <v>34.638867643786256</v>
          </cell>
          <cell r="BD338">
            <v>19.039112908722476</v>
          </cell>
          <cell r="BE338">
            <v>25.769209892249147</v>
          </cell>
          <cell r="BF338">
            <v>37.530775351344822</v>
          </cell>
        </row>
        <row r="339">
          <cell r="F339">
            <v>54514</v>
          </cell>
          <cell r="I339">
            <v>2.6877032776854808</v>
          </cell>
          <cell r="J339">
            <v>3.9546922112585552</v>
          </cell>
          <cell r="K339">
            <v>6.1688911023955999</v>
          </cell>
          <cell r="P339">
            <v>18.977560755244983</v>
          </cell>
          <cell r="Q339">
            <v>24.58700095943745</v>
          </cell>
          <cell r="R339">
            <v>34.390098643168059</v>
          </cell>
          <cell r="BD339">
            <v>18.889604695914514</v>
          </cell>
          <cell r="BE339">
            <v>25.564838538903551</v>
          </cell>
          <cell r="BF339">
            <v>37.230524782542979</v>
          </cell>
        </row>
        <row r="340">
          <cell r="F340">
            <v>54544</v>
          </cell>
          <cell r="I340">
            <v>2.6939689810782408</v>
          </cell>
          <cell r="J340">
            <v>3.9609579146513152</v>
          </cell>
          <cell r="K340">
            <v>6.1751568057883599</v>
          </cell>
          <cell r="P340">
            <v>18.910440121106557</v>
          </cell>
          <cell r="Q340">
            <v>24.475266526836293</v>
          </cell>
          <cell r="R340">
            <v>34.200396818375857</v>
          </cell>
          <cell r="BD340">
            <v>18.806778705819884</v>
          </cell>
          <cell r="BE340">
            <v>25.428922128638266</v>
          </cell>
          <cell r="BF340">
            <v>37.001827175570348</v>
          </cell>
        </row>
        <row r="341">
          <cell r="F341">
            <v>54575</v>
          </cell>
          <cell r="I341">
            <v>2.7731752079113972</v>
          </cell>
          <cell r="J341">
            <v>4.0401641414844711</v>
          </cell>
          <cell r="K341">
            <v>6.2543630326215158</v>
          </cell>
          <cell r="P341">
            <v>19.146206165750588</v>
          </cell>
          <cell r="Q341">
            <v>24.65980755955254</v>
          </cell>
          <cell r="R341">
            <v>34.295416655126246</v>
          </cell>
          <cell r="BD341">
            <v>19.083007094367957</v>
          </cell>
          <cell r="BE341">
            <v>25.644192752992279</v>
          </cell>
          <cell r="BF341">
            <v>37.110567576724989</v>
          </cell>
        </row>
        <row r="342">
          <cell r="F342">
            <v>54605</v>
          </cell>
          <cell r="I342">
            <v>2.791544014364538</v>
          </cell>
          <cell r="J342">
            <v>4.0585329479376124</v>
          </cell>
          <cell r="K342">
            <v>6.2727318390746571</v>
          </cell>
          <cell r="P342">
            <v>19.167983595489378</v>
          </cell>
          <cell r="Q342">
            <v>24.65518866023378</v>
          </cell>
          <cell r="R342">
            <v>34.244667342999151</v>
          </cell>
          <cell r="BD342">
            <v>19.105238431270415</v>
          </cell>
          <cell r="BE342">
            <v>25.63501245831625</v>
          </cell>
          <cell r="BF342">
            <v>37.046492090807043</v>
          </cell>
        </row>
        <row r="343">
          <cell r="F343">
            <v>54636</v>
          </cell>
          <cell r="I343">
            <v>2.8327200132474868</v>
          </cell>
          <cell r="J343">
            <v>4.0997089468205612</v>
          </cell>
          <cell r="K343">
            <v>6.3139078379576059</v>
          </cell>
          <cell r="P343">
            <v>19.32101998706969</v>
          </cell>
          <cell r="Q343">
            <v>24.796912343568888</v>
          </cell>
          <cell r="R343">
            <v>34.366620856770389</v>
          </cell>
          <cell r="BD343">
            <v>19.286885552984636</v>
          </cell>
          <cell r="BE343">
            <v>25.80319745721868</v>
          </cell>
          <cell r="BF343">
            <v>37.191150587928469</v>
          </cell>
        </row>
        <row r="344">
          <cell r="F344">
            <v>54667</v>
          </cell>
          <cell r="I344">
            <v>2.7654232946260779</v>
          </cell>
          <cell r="J344">
            <v>4.0324122281991528</v>
          </cell>
          <cell r="K344">
            <v>6.2466111193361966</v>
          </cell>
          <cell r="P344">
            <v>18.997791774590528</v>
          </cell>
          <cell r="Q344">
            <v>24.45885205052074</v>
          </cell>
          <cell r="R344">
            <v>34.002639913999985</v>
          </cell>
          <cell r="BD344">
            <v>18.898320657336608</v>
          </cell>
          <cell r="BE344">
            <v>25.396982385693558</v>
          </cell>
          <cell r="BF344">
            <v>36.754089943233865</v>
          </cell>
        </row>
        <row r="345">
          <cell r="F345">
            <v>54697</v>
          </cell>
          <cell r="I345">
            <v>2.7243096851993882</v>
          </cell>
          <cell r="J345">
            <v>3.9912986187724622</v>
          </cell>
          <cell r="K345">
            <v>6.205497509909506</v>
          </cell>
          <cell r="P345">
            <v>18.72382690235813</v>
          </cell>
          <cell r="Q345">
            <v>24.139889884943901</v>
          </cell>
          <cell r="R345">
            <v>33.605040157843383</v>
          </cell>
          <cell r="BD345">
            <v>18.567406762619232</v>
          </cell>
          <cell r="BE345">
            <v>25.012521711896301</v>
          </cell>
          <cell r="BF345">
            <v>36.276050536646686</v>
          </cell>
        </row>
        <row r="346">
          <cell r="F346">
            <v>54728</v>
          </cell>
          <cell r="I346">
            <v>2.6631356193754021</v>
          </cell>
          <cell r="J346">
            <v>3.930124552948477</v>
          </cell>
          <cell r="K346">
            <v>6.1443234440855203</v>
          </cell>
          <cell r="P346">
            <v>18.406660804015335</v>
          </cell>
          <cell r="Q346">
            <v>23.796242467817255</v>
          </cell>
          <cell r="R346">
            <v>33.215113799256926</v>
          </cell>
          <cell r="BD346">
            <v>18.185879642317154</v>
          </cell>
          <cell r="BE346">
            <v>24.599481822241433</v>
          </cell>
          <cell r="BF346">
            <v>35.807938706654646</v>
          </cell>
        </row>
        <row r="347">
          <cell r="F347">
            <v>54758</v>
          </cell>
          <cell r="I347">
            <v>2.7676554173272359</v>
          </cell>
          <cell r="J347">
            <v>4.0346443509003098</v>
          </cell>
          <cell r="K347">
            <v>6.2488432420373554</v>
          </cell>
          <cell r="P347">
            <v>18.815209877675077</v>
          </cell>
          <cell r="Q347">
            <v>24.188282683072512</v>
          </cell>
          <cell r="R347">
            <v>33.578303015892921</v>
          </cell>
          <cell r="BD347">
            <v>18.668599962359067</v>
          </cell>
          <cell r="BE347">
            <v>25.062556600782017</v>
          </cell>
          <cell r="BF347">
            <v>36.236680796838307</v>
          </cell>
        </row>
        <row r="348">
          <cell r="F348">
            <v>54789</v>
          </cell>
          <cell r="I348">
            <v>2.8131470174109481</v>
          </cell>
          <cell r="J348">
            <v>4.0694054468422669</v>
          </cell>
          <cell r="K348">
            <v>6.380020979280947</v>
          </cell>
          <cell r="P348">
            <v>19.491195005605402</v>
          </cell>
          <cell r="Q348">
            <v>25.03448181290613</v>
          </cell>
          <cell r="R348">
            <v>35.230158353368871</v>
          </cell>
          <cell r="BD348">
            <v>19.494731286177462</v>
          </cell>
          <cell r="BE348">
            <v>26.091242586865327</v>
          </cell>
          <cell r="BF348">
            <v>38.224097670015993</v>
          </cell>
        </row>
        <row r="349">
          <cell r="F349">
            <v>54820</v>
          </cell>
          <cell r="I349">
            <v>2.7274822899372708</v>
          </cell>
          <cell r="J349">
            <v>3.9837407193685901</v>
          </cell>
          <cell r="K349">
            <v>6.2943562518072707</v>
          </cell>
          <cell r="P349">
            <v>19.047670105818966</v>
          </cell>
          <cell r="Q349">
            <v>24.560776060739002</v>
          </cell>
          <cell r="R349">
            <v>34.700941454244003</v>
          </cell>
          <cell r="BD349">
            <v>18.984286365557018</v>
          </cell>
          <cell r="BE349">
            <v>25.54488245191186</v>
          </cell>
          <cell r="BF349">
            <v>37.611679270182819</v>
          </cell>
        </row>
        <row r="350">
          <cell r="F350">
            <v>54848</v>
          </cell>
          <cell r="I350">
            <v>2.8012611349983252</v>
          </cell>
          <cell r="J350">
            <v>4.0575195644296436</v>
          </cell>
          <cell r="K350">
            <v>6.3681350968683237</v>
          </cell>
          <cell r="P350">
            <v>19.28498465550587</v>
          </cell>
          <cell r="Q350">
            <v>24.759314437356831</v>
          </cell>
          <cell r="R350">
            <v>34.828159451485362</v>
          </cell>
          <cell r="BD350">
            <v>19.26236259164229</v>
          </cell>
          <cell r="BE350">
            <v>25.776815032044929</v>
          </cell>
          <cell r="BF350">
            <v>37.758740598857891</v>
          </cell>
        </row>
        <row r="351">
          <cell r="F351">
            <v>54879</v>
          </cell>
          <cell r="I351">
            <v>2.7958186473449231</v>
          </cell>
          <cell r="J351">
            <v>4.052077076776242</v>
          </cell>
          <cell r="K351">
            <v>6.3626926092149221</v>
          </cell>
          <cell r="P351">
            <v>19.161951971322868</v>
          </cell>
          <cell r="Q351">
            <v>24.59165551303105</v>
          </cell>
          <cell r="R351">
            <v>34.578420215328428</v>
          </cell>
          <cell r="BD351">
            <v>19.111715779515755</v>
          </cell>
          <cell r="BE351">
            <v>25.573062994148493</v>
          </cell>
          <cell r="BF351">
            <v>37.457312989882375</v>
          </cell>
        </row>
        <row r="352">
          <cell r="F352">
            <v>54909</v>
          </cell>
          <cell r="I352">
            <v>2.8020843507376831</v>
          </cell>
          <cell r="J352">
            <v>4.058342780169002</v>
          </cell>
          <cell r="K352">
            <v>6.3689583126076821</v>
          </cell>
          <cell r="P352">
            <v>19.092710553501561</v>
          </cell>
          <cell r="Q352">
            <v>24.479229803960656</v>
          </cell>
          <cell r="R352">
            <v>34.386566347385774</v>
          </cell>
          <cell r="BD352">
            <v>19.026333361243314</v>
          </cell>
          <cell r="BE352">
            <v>25.436291269289633</v>
          </cell>
          <cell r="BF352">
            <v>37.226021755965526</v>
          </cell>
        </row>
        <row r="353">
          <cell r="F353">
            <v>54940</v>
          </cell>
          <cell r="I353">
            <v>2.8812905775708391</v>
          </cell>
          <cell r="J353">
            <v>4.1375490070021579</v>
          </cell>
          <cell r="K353">
            <v>6.448164539440838</v>
          </cell>
          <cell r="P353">
            <v>19.318604286397299</v>
          </cell>
          <cell r="Q353">
            <v>24.65553986744132</v>
          </cell>
          <cell r="R353">
            <v>34.471677980653602</v>
          </cell>
          <cell r="BD353">
            <v>19.290785307264141</v>
          </cell>
          <cell r="BE353">
            <v>25.641738648706529</v>
          </cell>
          <cell r="BF353">
            <v>37.322943003429145</v>
          </cell>
        </row>
        <row r="354">
          <cell r="F354">
            <v>54970</v>
          </cell>
          <cell r="I354">
            <v>2.899659384023979</v>
          </cell>
          <cell r="J354">
            <v>4.1559178134552983</v>
          </cell>
          <cell r="K354">
            <v>6.4665333458939784</v>
          </cell>
          <cell r="P354">
            <v>19.337665066662606</v>
          </cell>
          <cell r="Q354">
            <v>24.649050105022397</v>
          </cell>
          <cell r="R354">
            <v>34.418193523986012</v>
          </cell>
          <cell r="BD354">
            <v>19.309783382463433</v>
          </cell>
          <cell r="BE354">
            <v>25.63033157811158</v>
          </cell>
          <cell r="BF354">
            <v>37.25561224667829</v>
          </cell>
        </row>
        <row r="355">
          <cell r="F355">
            <v>55001</v>
          </cell>
          <cell r="I355">
            <v>2.9408353829069291</v>
          </cell>
          <cell r="J355">
            <v>4.197093812338248</v>
          </cell>
          <cell r="K355">
            <v>6.5077093447769281</v>
          </cell>
          <cell r="P355">
            <v>19.486120798856337</v>
          </cell>
          <cell r="Q355">
            <v>24.786555608710369</v>
          </cell>
          <cell r="R355">
            <v>34.53555845191633</v>
          </cell>
          <cell r="BD355">
            <v>19.485968477619888</v>
          </cell>
          <cell r="BE355">
            <v>25.793485901346187</v>
          </cell>
          <cell r="BF355">
            <v>37.394799284761277</v>
          </cell>
        </row>
        <row r="356">
          <cell r="F356">
            <v>55032</v>
          </cell>
          <cell r="I356">
            <v>2.8735386642855212</v>
          </cell>
          <cell r="J356">
            <v>4.1297970937168396</v>
          </cell>
          <cell r="K356">
            <v>6.4404126261555206</v>
          </cell>
          <cell r="P356">
            <v>19.169341402594785</v>
          </cell>
          <cell r="Q356">
            <v>24.455419378706981</v>
          </cell>
          <cell r="R356">
            <v>34.178015932997113</v>
          </cell>
          <cell r="BD356">
            <v>19.105095309954752</v>
          </cell>
          <cell r="BE356">
            <v>25.395528101528264</v>
          </cell>
          <cell r="BF356">
            <v>36.965418001133514</v>
          </cell>
        </row>
        <row r="357">
          <cell r="F357">
            <v>55062</v>
          </cell>
          <cell r="I357">
            <v>2.8324250548588301</v>
          </cell>
          <cell r="J357">
            <v>4.0886834842901489</v>
          </cell>
          <cell r="K357">
            <v>6.3992990167288291</v>
          </cell>
          <cell r="P357">
            <v>18.898141288136891</v>
          </cell>
          <cell r="Q357">
            <v>24.140663765991533</v>
          </cell>
          <cell r="R357">
            <v>33.783149406444792</v>
          </cell>
          <cell r="BD357">
            <v>18.777457020915719</v>
          </cell>
          <cell r="BE357">
            <v>25.016058769562743</v>
          </cell>
          <cell r="BF357">
            <v>36.490616681702114</v>
          </cell>
        </row>
        <row r="358">
          <cell r="F358">
            <v>55093</v>
          </cell>
          <cell r="I358">
            <v>2.7712509890348431</v>
          </cell>
          <cell r="J358">
            <v>4.0275094184661624</v>
          </cell>
          <cell r="K358">
            <v>6.3381249509048416</v>
          </cell>
          <cell r="P358">
            <v>18.58630945977054</v>
          </cell>
          <cell r="Q358">
            <v>23.803199128439999</v>
          </cell>
          <cell r="R358">
            <v>33.39853876321817</v>
          </cell>
          <cell r="BD358">
            <v>18.402280668998444</v>
          </cell>
          <cell r="BE358">
            <v>24.610379374715095</v>
          </cell>
          <cell r="BF358">
            <v>36.028833540101125</v>
          </cell>
        </row>
        <row r="359">
          <cell r="F359">
            <v>55123</v>
          </cell>
          <cell r="I359">
            <v>2.8757707869866769</v>
          </cell>
          <cell r="J359">
            <v>4.1320292164179957</v>
          </cell>
          <cell r="K359">
            <v>6.4426447488566758</v>
          </cell>
          <cell r="P359">
            <v>18.983770489437202</v>
          </cell>
          <cell r="Q359">
            <v>24.184680273539669</v>
          </cell>
          <cell r="R359">
            <v>33.750628368629819</v>
          </cell>
          <cell r="BD359">
            <v>18.871816316207898</v>
          </cell>
          <cell r="BE359">
            <v>25.06089895928983</v>
          </cell>
          <cell r="BF359">
            <v>36.444377192447114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datos"/>
      <sheetName val="Entrada"/>
      <sheetName val="Económicos"/>
      <sheetName val="ESC CP_corrientesnominal"/>
      <sheetName val="ESC LP_constantesreal"/>
      <sheetName val="Transporte GN"/>
      <sheetName val="Transporte LNG"/>
      <sheetName val="Transporte LNG altEG"/>
      <sheetName val="Transporte Líquidos (POL)"/>
      <sheetName val="Transporte BIOS"/>
      <sheetName val="Transporte Líquidos (Carr.)"/>
      <sheetName val="GN_tendencia HH"/>
      <sheetName val="GN_precios FOB"/>
      <sheetName val="Crudo"/>
      <sheetName val="DO PPP"/>
      <sheetName val="DO PPP_alt"/>
      <sheetName val="DO PImp"/>
      <sheetName val="GM"/>
      <sheetName val="GM PImp"/>
      <sheetName val="JF"/>
      <sheetName val="FO"/>
      <sheetName val="GLP"/>
      <sheetName val="GLP_Imp"/>
      <sheetName val="Nafta"/>
      <sheetName val="CO"/>
      <sheetName val="Resumen"/>
      <sheetName val="GN_netback"/>
      <sheetName val="GN_netback (2)"/>
      <sheetName val="GN_original mal"/>
      <sheetName val="GN_tendenciaBRENT_incompleto"/>
      <sheetName val="GN-GM"/>
      <sheetName val="DO MME - Imp"/>
      <sheetName val="Salida_1"/>
      <sheetName val="GNL CA"/>
    </sheetNames>
    <sheetDataSet>
      <sheetData sheetId="0"/>
      <sheetData sheetId="1">
        <row r="15">
          <cell r="C15">
            <v>2022</v>
          </cell>
        </row>
        <row r="22">
          <cell r="B22" t="str">
            <v>CRUDO</v>
          </cell>
        </row>
        <row r="23">
          <cell r="B23" t="str">
            <v>DIESEL</v>
          </cell>
        </row>
        <row r="24">
          <cell r="B24" t="str">
            <v>GASOLINA</v>
          </cell>
        </row>
        <row r="25">
          <cell r="B25" t="str">
            <v>JET</v>
          </cell>
        </row>
        <row r="26">
          <cell r="B26" t="str">
            <v>GLP</v>
          </cell>
        </row>
        <row r="27">
          <cell r="B27" t="str">
            <v>FUEL OIL</v>
          </cell>
        </row>
        <row r="28">
          <cell r="B28" t="str">
            <v xml:space="preserve">GAS NATURAL </v>
          </cell>
        </row>
        <row r="29">
          <cell r="B29" t="str">
            <v>CARBÓN</v>
          </cell>
        </row>
        <row r="30">
          <cell r="B30" t="str">
            <v>NAFTA</v>
          </cell>
        </row>
        <row r="31">
          <cell r="B31"/>
        </row>
      </sheetData>
      <sheetData sheetId="2">
        <row r="13">
          <cell r="B13">
            <v>44197</v>
          </cell>
        </row>
      </sheetData>
      <sheetData sheetId="3">
        <row r="16">
          <cell r="B16"/>
        </row>
      </sheetData>
      <sheetData sheetId="4">
        <row r="15">
          <cell r="C15"/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fondosoldicom.com/estructura-de-precios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https://www.eia.gov/dnav/pet/hist/LeafHandler.ashx?n=PET&amp;s=EER_EPJK_PF4_RGC_DPG&amp;f=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AD3E-1A1F-4482-ABF2-D77DF18D65CF}">
  <dimension ref="A3:G166"/>
  <sheetViews>
    <sheetView showGridLines="0" workbookViewId="0">
      <pane ySplit="3" topLeftCell="A12" activePane="bottomLeft" state="frozen"/>
      <selection pane="bottomLeft" activeCell="P15" sqref="P15"/>
    </sheetView>
  </sheetViews>
  <sheetFormatPr baseColWidth="10" defaultColWidth="9.1796875" defaultRowHeight="13" x14ac:dyDescent="0.3"/>
  <cols>
    <col min="1" max="16384" width="9.1796875" style="2"/>
  </cols>
  <sheetData>
    <row r="3" spans="1:7" s="25" customFormat="1" ht="39" x14ac:dyDescent="0.35">
      <c r="A3" s="24" t="s">
        <v>5</v>
      </c>
      <c r="B3" s="24" t="s">
        <v>6</v>
      </c>
      <c r="C3" s="24" t="s">
        <v>7</v>
      </c>
      <c r="D3" s="24" t="s">
        <v>31</v>
      </c>
      <c r="E3" s="24" t="s">
        <v>32</v>
      </c>
    </row>
    <row r="4" spans="1:7" x14ac:dyDescent="0.3">
      <c r="A4" s="22">
        <v>41061</v>
      </c>
      <c r="B4" s="19">
        <v>2.6266000000000003</v>
      </c>
      <c r="C4" s="19">
        <v>2.2566000000000002</v>
      </c>
    </row>
    <row r="5" spans="1:7" ht="17" x14ac:dyDescent="0.5">
      <c r="A5" s="22">
        <v>41091</v>
      </c>
      <c r="B5" s="19">
        <v>2.7468285714285718</v>
      </c>
      <c r="C5" s="19">
        <v>2.4245380952380953</v>
      </c>
      <c r="D5" s="19">
        <f>+B5/B4*100-100</f>
        <v>4.577346053018033</v>
      </c>
      <c r="E5" s="19">
        <f>+C5/C4*100-100</f>
        <v>7.4420852272487394</v>
      </c>
      <c r="G5" s="26" t="s">
        <v>27</v>
      </c>
    </row>
    <row r="6" spans="1:7" x14ac:dyDescent="0.3">
      <c r="A6" s="22">
        <v>41122</v>
      </c>
      <c r="B6" s="19">
        <v>3.0764695652173915</v>
      </c>
      <c r="C6" s="19">
        <v>2.8472086956521743</v>
      </c>
      <c r="D6" s="19">
        <f t="shared" ref="D6:E69" si="0">+B6/B5*100-100</f>
        <v>12.000785095131718</v>
      </c>
      <c r="E6" s="19">
        <f t="shared" si="0"/>
        <v>17.433036059289961</v>
      </c>
    </row>
    <row r="7" spans="1:7" x14ac:dyDescent="0.3">
      <c r="A7" s="22">
        <v>41153</v>
      </c>
      <c r="B7" s="19">
        <v>3.039115789473684</v>
      </c>
      <c r="C7" s="19">
        <v>2.9576947368421056</v>
      </c>
      <c r="D7" s="19">
        <f t="shared" si="0"/>
        <v>-1.2141766707537016</v>
      </c>
      <c r="E7" s="19">
        <f t="shared" si="0"/>
        <v>3.8805037845890666</v>
      </c>
    </row>
    <row r="8" spans="1:7" x14ac:dyDescent="0.3">
      <c r="A8" s="22">
        <v>41183</v>
      </c>
      <c r="B8" s="19">
        <v>2.7681391304347831</v>
      </c>
      <c r="C8" s="19">
        <v>2.7216173913043487</v>
      </c>
      <c r="D8" s="19">
        <f t="shared" si="0"/>
        <v>-8.9162992728825543</v>
      </c>
      <c r="E8" s="19">
        <f t="shared" si="0"/>
        <v>-7.9818022663763344</v>
      </c>
    </row>
    <row r="9" spans="1:7" x14ac:dyDescent="0.3">
      <c r="A9" s="22">
        <v>41214</v>
      </c>
      <c r="B9" s="19">
        <v>2.5191374999999998</v>
      </c>
      <c r="C9" s="19">
        <v>2.6346649999999996</v>
      </c>
      <c r="D9" s="19">
        <f t="shared" si="0"/>
        <v>-8.9952715055790406</v>
      </c>
      <c r="E9" s="19">
        <f t="shared" si="0"/>
        <v>-3.1948793236758632</v>
      </c>
    </row>
    <row r="10" spans="1:7" x14ac:dyDescent="0.3">
      <c r="A10" s="22">
        <v>41244</v>
      </c>
      <c r="B10" s="19">
        <v>2.4804550000000001</v>
      </c>
      <c r="C10" s="19">
        <v>2.6613449999999998</v>
      </c>
      <c r="D10" s="19">
        <f t="shared" si="0"/>
        <v>-1.5355453999632687</v>
      </c>
      <c r="E10" s="19">
        <f t="shared" si="0"/>
        <v>1.0126524624572824</v>
      </c>
    </row>
    <row r="11" spans="1:7" x14ac:dyDescent="0.3">
      <c r="A11" s="22">
        <v>41275</v>
      </c>
      <c r="B11" s="19">
        <v>2.674033333333333</v>
      </c>
      <c r="C11" s="19">
        <v>2.6970904761904766</v>
      </c>
      <c r="D11" s="19">
        <f t="shared" si="0"/>
        <v>7.8041461479177343</v>
      </c>
      <c r="E11" s="19">
        <f t="shared" si="0"/>
        <v>1.3431357524288217</v>
      </c>
    </row>
    <row r="12" spans="1:7" x14ac:dyDescent="0.3">
      <c r="A12" s="22">
        <v>41306</v>
      </c>
      <c r="B12" s="19">
        <v>2.941797368421053</v>
      </c>
      <c r="C12" s="19">
        <v>3.075715789473684</v>
      </c>
      <c r="D12" s="19">
        <f t="shared" si="0"/>
        <v>10.013489052282566</v>
      </c>
      <c r="E12" s="19">
        <f t="shared" si="0"/>
        <v>14.038287429571113</v>
      </c>
    </row>
    <row r="13" spans="1:7" x14ac:dyDescent="0.3">
      <c r="A13" s="22">
        <v>41334</v>
      </c>
      <c r="B13" s="19">
        <v>2.9057499999999994</v>
      </c>
      <c r="C13" s="19">
        <v>2.8589600000000006</v>
      </c>
      <c r="D13" s="19">
        <f t="shared" si="0"/>
        <v>-1.2253518480914778</v>
      </c>
      <c r="E13" s="19">
        <f t="shared" si="0"/>
        <v>-7.0473283069751602</v>
      </c>
    </row>
    <row r="14" spans="1:7" x14ac:dyDescent="0.3">
      <c r="A14" s="22">
        <v>41365</v>
      </c>
      <c r="B14" s="19">
        <v>2.7788181818181825</v>
      </c>
      <c r="C14" s="19">
        <v>2.4085545454545452</v>
      </c>
      <c r="D14" s="19">
        <f t="shared" si="0"/>
        <v>-4.3682979671966535</v>
      </c>
      <c r="E14" s="19">
        <f t="shared" si="0"/>
        <v>-15.754171256172015</v>
      </c>
    </row>
    <row r="15" spans="1:7" x14ac:dyDescent="0.3">
      <c r="A15" s="22">
        <v>41395</v>
      </c>
      <c r="B15" s="19">
        <v>2.7879681818181821</v>
      </c>
      <c r="C15" s="19">
        <v>2.3428999999999998</v>
      </c>
      <c r="D15" s="19">
        <f t="shared" si="0"/>
        <v>0.32927667091959734</v>
      </c>
      <c r="E15" s="19">
        <f t="shared" si="0"/>
        <v>-2.7258899151131715</v>
      </c>
    </row>
    <row r="16" spans="1:7" x14ac:dyDescent="0.3">
      <c r="A16" s="22">
        <v>41426</v>
      </c>
      <c r="B16" s="19">
        <v>2.7501849999999997</v>
      </c>
      <c r="C16" s="19">
        <v>2.3167100000000005</v>
      </c>
      <c r="D16" s="19">
        <f t="shared" si="0"/>
        <v>-1.3552228488325824</v>
      </c>
      <c r="E16" s="19">
        <f t="shared" si="0"/>
        <v>-1.117845405266948</v>
      </c>
    </row>
    <row r="17" spans="1:5" x14ac:dyDescent="0.3">
      <c r="A17" s="22">
        <v>41456</v>
      </c>
      <c r="B17" s="19">
        <v>2.947322727272728</v>
      </c>
      <c r="C17" s="19">
        <v>2.5774545454545459</v>
      </c>
      <c r="D17" s="19">
        <f t="shared" si="0"/>
        <v>7.1681624062646137</v>
      </c>
      <c r="E17" s="19">
        <f t="shared" si="0"/>
        <v>11.254949711208795</v>
      </c>
    </row>
    <row r="18" spans="1:5" x14ac:dyDescent="0.3">
      <c r="A18" s="22">
        <v>41487</v>
      </c>
      <c r="B18" s="19">
        <v>2.9096545454545457</v>
      </c>
      <c r="C18" s="19">
        <v>2.5953863636363632</v>
      </c>
      <c r="D18" s="19">
        <f t="shared" si="0"/>
        <v>-1.2780474112869911</v>
      </c>
      <c r="E18" s="19">
        <f t="shared" si="0"/>
        <v>0.69571811512412296</v>
      </c>
    </row>
    <row r="19" spans="1:5" x14ac:dyDescent="0.3">
      <c r="A19" s="22">
        <v>41518</v>
      </c>
      <c r="B19" s="19">
        <v>2.600975</v>
      </c>
      <c r="C19" s="19">
        <v>2.5814799999999996</v>
      </c>
      <c r="D19" s="19">
        <f t="shared" si="0"/>
        <v>-10.608803919240657</v>
      </c>
      <c r="E19" s="19">
        <f t="shared" si="0"/>
        <v>-0.5358109232291639</v>
      </c>
    </row>
    <row r="20" spans="1:5" x14ac:dyDescent="0.3">
      <c r="A20" s="22">
        <v>41548</v>
      </c>
      <c r="B20" s="19">
        <v>2.4830739130434782</v>
      </c>
      <c r="C20" s="19">
        <v>2.5187695652173909</v>
      </c>
      <c r="D20" s="19">
        <f t="shared" si="0"/>
        <v>-4.5329573316360836</v>
      </c>
      <c r="E20" s="19">
        <f t="shared" si="0"/>
        <v>-2.4292434875578692</v>
      </c>
    </row>
    <row r="21" spans="1:5" x14ac:dyDescent="0.3">
      <c r="A21" s="22">
        <v>41579</v>
      </c>
      <c r="B21" s="19">
        <v>2.4496315789473679</v>
      </c>
      <c r="C21" s="19">
        <v>2.4611789473684214</v>
      </c>
      <c r="D21" s="19">
        <f t="shared" si="0"/>
        <v>-1.3468118657458916</v>
      </c>
      <c r="E21" s="19">
        <f t="shared" si="0"/>
        <v>-2.2864583820711317</v>
      </c>
    </row>
    <row r="22" spans="1:5" x14ac:dyDescent="0.3">
      <c r="A22" s="22">
        <v>41609</v>
      </c>
      <c r="B22" s="19">
        <v>2.5224238095238096</v>
      </c>
      <c r="C22" s="19">
        <v>2.6385333333333336</v>
      </c>
      <c r="D22" s="19">
        <f t="shared" si="0"/>
        <v>2.9715583029722836</v>
      </c>
      <c r="E22" s="19">
        <f t="shared" si="0"/>
        <v>7.2060743959534364</v>
      </c>
    </row>
    <row r="23" spans="1:5" x14ac:dyDescent="0.3">
      <c r="A23" s="22">
        <v>41640</v>
      </c>
      <c r="B23" s="19">
        <v>2.5577142857142858</v>
      </c>
      <c r="C23" s="19">
        <v>2.6062619047619044</v>
      </c>
      <c r="D23" s="19">
        <f t="shared" si="0"/>
        <v>1.3990700554455344</v>
      </c>
      <c r="E23" s="19">
        <f t="shared" si="0"/>
        <v>-1.2230820874512034</v>
      </c>
    </row>
    <row r="24" spans="1:5" x14ac:dyDescent="0.3">
      <c r="A24" s="22">
        <v>41671</v>
      </c>
      <c r="B24" s="19">
        <v>2.6897736842105271</v>
      </c>
      <c r="C24" s="19">
        <v>2.6144315789473684</v>
      </c>
      <c r="D24" s="19">
        <f t="shared" si="0"/>
        <v>5.1631802361131065</v>
      </c>
      <c r="E24" s="19">
        <f t="shared" si="0"/>
        <v>0.3134632851187007</v>
      </c>
    </row>
    <row r="25" spans="1:5" x14ac:dyDescent="0.3">
      <c r="A25" s="22">
        <v>41699</v>
      </c>
      <c r="B25" s="19">
        <v>2.7135809523809526</v>
      </c>
      <c r="C25" s="19">
        <v>2.6436999999999999</v>
      </c>
      <c r="D25" s="19">
        <f t="shared" si="0"/>
        <v>0.88510302224229065</v>
      </c>
      <c r="E25" s="19">
        <f t="shared" si="0"/>
        <v>1.1194946269894643</v>
      </c>
    </row>
    <row r="26" spans="1:5" x14ac:dyDescent="0.3">
      <c r="A26" s="22">
        <v>41730</v>
      </c>
      <c r="B26" s="19">
        <v>2.9051095238095233</v>
      </c>
      <c r="C26" s="19">
        <v>2.6672523809523807</v>
      </c>
      <c r="D26" s="19">
        <f t="shared" si="0"/>
        <v>7.0581484315225538</v>
      </c>
      <c r="E26" s="19">
        <f t="shared" si="0"/>
        <v>0.89088705043616301</v>
      </c>
    </row>
    <row r="27" spans="1:5" x14ac:dyDescent="0.3">
      <c r="A27" s="22">
        <v>41760</v>
      </c>
      <c r="B27" s="19">
        <v>2.8338095238095233</v>
      </c>
      <c r="C27" s="19">
        <v>2.6807619047619049</v>
      </c>
      <c r="D27" s="19">
        <f t="shared" si="0"/>
        <v>-2.4542964530474194</v>
      </c>
      <c r="E27" s="19">
        <f t="shared" si="0"/>
        <v>0.50649589465172085</v>
      </c>
    </row>
    <row r="28" spans="1:5" x14ac:dyDescent="0.3">
      <c r="A28" s="22">
        <v>41791</v>
      </c>
      <c r="B28" s="19">
        <v>2.9746047619047613</v>
      </c>
      <c r="C28" s="19">
        <v>2.7652476190476181</v>
      </c>
      <c r="D28" s="19">
        <f t="shared" si="0"/>
        <v>4.9684086708116268</v>
      </c>
      <c r="E28" s="19">
        <f t="shared" si="0"/>
        <v>3.1515560608213349</v>
      </c>
    </row>
    <row r="29" spans="1:5" x14ac:dyDescent="0.3">
      <c r="A29" s="22">
        <v>41821</v>
      </c>
      <c r="B29" s="19">
        <v>2.8356454545454541</v>
      </c>
      <c r="C29" s="19">
        <v>2.6544636363636362</v>
      </c>
      <c r="D29" s="19">
        <f t="shared" si="0"/>
        <v>-4.6715217140419583</v>
      </c>
      <c r="E29" s="19">
        <f t="shared" si="0"/>
        <v>-4.0062952019514597</v>
      </c>
    </row>
    <row r="30" spans="1:5" x14ac:dyDescent="0.3">
      <c r="A30" s="22">
        <v>41852</v>
      </c>
      <c r="B30" s="19">
        <v>2.7453190476190468</v>
      </c>
      <c r="C30" s="19">
        <v>2.5153904761904755</v>
      </c>
      <c r="D30" s="19">
        <f t="shared" si="0"/>
        <v>-3.1853914170270059</v>
      </c>
      <c r="E30" s="19">
        <f t="shared" si="0"/>
        <v>-5.239218886557353</v>
      </c>
    </row>
    <row r="31" spans="1:5" x14ac:dyDescent="0.3">
      <c r="A31" s="22">
        <v>41883</v>
      </c>
      <c r="B31" s="19">
        <v>2.6170523809523814</v>
      </c>
      <c r="C31" s="19">
        <v>2.4139809523809532</v>
      </c>
      <c r="D31" s="19">
        <f t="shared" si="0"/>
        <v>-4.6721952691767541</v>
      </c>
      <c r="E31" s="19">
        <f t="shared" si="0"/>
        <v>-4.0315618894727407</v>
      </c>
    </row>
    <row r="32" spans="1:5" x14ac:dyDescent="0.3">
      <c r="A32" s="22">
        <v>41913</v>
      </c>
      <c r="B32" s="19">
        <v>2.169434782608695</v>
      </c>
      <c r="C32" s="19">
        <v>2.0317347826086953</v>
      </c>
      <c r="D32" s="19">
        <f t="shared" si="0"/>
        <v>-17.103883804602802</v>
      </c>
      <c r="E32" s="19">
        <f t="shared" si="0"/>
        <v>-15.834680443325027</v>
      </c>
    </row>
    <row r="33" spans="1:5" x14ac:dyDescent="0.3">
      <c r="A33" s="22">
        <v>41944</v>
      </c>
      <c r="B33" s="19">
        <v>1.9516166666666663</v>
      </c>
      <c r="C33" s="19">
        <v>1.8385333333333334</v>
      </c>
      <c r="D33" s="19">
        <f t="shared" si="0"/>
        <v>-10.040316385086598</v>
      </c>
      <c r="E33" s="19">
        <f t="shared" si="0"/>
        <v>-9.5091864808898094</v>
      </c>
    </row>
    <row r="34" spans="1:5" x14ac:dyDescent="0.3">
      <c r="A34" s="22">
        <v>41974</v>
      </c>
      <c r="B34" s="19">
        <v>1.4366809523809527</v>
      </c>
      <c r="C34" s="19">
        <v>1.3341095238095242</v>
      </c>
      <c r="D34" s="19">
        <f t="shared" si="0"/>
        <v>-26.385084892988559</v>
      </c>
      <c r="E34" s="19">
        <f t="shared" si="0"/>
        <v>-27.436206914414157</v>
      </c>
    </row>
    <row r="35" spans="1:5" x14ac:dyDescent="0.3">
      <c r="A35" s="22">
        <v>42005</v>
      </c>
      <c r="B35" s="19">
        <v>1.2827299999999999</v>
      </c>
      <c r="C35" s="19">
        <v>1.3302050000000003</v>
      </c>
      <c r="D35" s="19">
        <f t="shared" si="0"/>
        <v>-10.715736999632114</v>
      </c>
      <c r="E35" s="19">
        <f t="shared" si="0"/>
        <v>-0.29266891059847921</v>
      </c>
    </row>
    <row r="36" spans="1:5" x14ac:dyDescent="0.3">
      <c r="A36" s="22">
        <v>42036</v>
      </c>
      <c r="B36" s="19">
        <v>1.6051999999999997</v>
      </c>
      <c r="C36" s="19">
        <v>1.587621052631579</v>
      </c>
      <c r="D36" s="19">
        <f t="shared" si="0"/>
        <v>25.139351227460168</v>
      </c>
      <c r="E36" s="19">
        <f t="shared" si="0"/>
        <v>19.351607656833238</v>
      </c>
    </row>
    <row r="37" spans="1:5" x14ac:dyDescent="0.3">
      <c r="A37" s="22">
        <v>42064</v>
      </c>
      <c r="B37" s="19">
        <v>1.6791999999999998</v>
      </c>
      <c r="C37" s="19">
        <v>1.5669045454545454</v>
      </c>
      <c r="D37" s="19">
        <f t="shared" si="0"/>
        <v>4.6100174433092462</v>
      </c>
      <c r="E37" s="19">
        <f t="shared" si="0"/>
        <v>-1.3048773284213411</v>
      </c>
    </row>
    <row r="38" spans="1:5" x14ac:dyDescent="0.3">
      <c r="A38" s="22">
        <v>42095</v>
      </c>
      <c r="B38" s="19">
        <v>1.8310238095238096</v>
      </c>
      <c r="C38" s="19">
        <v>1.5884047619047619</v>
      </c>
      <c r="D38" s="19">
        <f t="shared" si="0"/>
        <v>9.0414369654484119</v>
      </c>
      <c r="E38" s="19">
        <f t="shared" si="0"/>
        <v>1.3721458982671777</v>
      </c>
    </row>
    <row r="39" spans="1:5" x14ac:dyDescent="0.3">
      <c r="A39" s="22">
        <v>42125</v>
      </c>
      <c r="B39" s="19">
        <v>1.9878749999999998</v>
      </c>
      <c r="C39" s="19">
        <v>1.7351999999999999</v>
      </c>
      <c r="D39" s="19">
        <f t="shared" si="0"/>
        <v>8.5663108071206437</v>
      </c>
      <c r="E39" s="19">
        <f t="shared" si="0"/>
        <v>9.2416770344610342</v>
      </c>
    </row>
    <row r="40" spans="1:5" x14ac:dyDescent="0.3">
      <c r="A40" s="22">
        <v>42156</v>
      </c>
      <c r="B40" s="19">
        <v>2.0703090909090904</v>
      </c>
      <c r="C40" s="19">
        <v>1.7317409090909088</v>
      </c>
      <c r="D40" s="19">
        <f t="shared" si="0"/>
        <v>4.146844792006064</v>
      </c>
      <c r="E40" s="19">
        <f t="shared" si="0"/>
        <v>-0.19934825432751779</v>
      </c>
    </row>
    <row r="41" spans="1:5" x14ac:dyDescent="0.3">
      <c r="A41" s="22">
        <v>42186</v>
      </c>
      <c r="B41" s="19">
        <v>1.9772954545454542</v>
      </c>
      <c r="C41" s="19">
        <v>1.374727272727273</v>
      </c>
      <c r="D41" s="19">
        <f t="shared" si="0"/>
        <v>-4.4927415317870754</v>
      </c>
      <c r="E41" s="19">
        <f t="shared" si="0"/>
        <v>-20.615880498604895</v>
      </c>
    </row>
    <row r="42" spans="1:5" x14ac:dyDescent="0.3">
      <c r="A42" s="22">
        <v>42217</v>
      </c>
      <c r="B42" s="19">
        <v>1.6588476190476189</v>
      </c>
      <c r="C42" s="19">
        <v>1.2032761904761906</v>
      </c>
      <c r="D42" s="19">
        <f t="shared" si="0"/>
        <v>-16.105222654802546</v>
      </c>
      <c r="E42" s="19">
        <f t="shared" si="0"/>
        <v>-12.471643332640568</v>
      </c>
    </row>
    <row r="43" spans="1:5" x14ac:dyDescent="0.3">
      <c r="A43" s="22">
        <v>42248</v>
      </c>
      <c r="B43" s="19">
        <v>1.3580285714285714</v>
      </c>
      <c r="C43" s="19">
        <v>1.2405523809523809</v>
      </c>
      <c r="D43" s="19">
        <f t="shared" si="0"/>
        <v>-18.134218246746158</v>
      </c>
      <c r="E43" s="19">
        <f t="shared" si="0"/>
        <v>3.0978914709047984</v>
      </c>
    </row>
    <row r="44" spans="1:5" x14ac:dyDescent="0.3">
      <c r="A44" s="22">
        <v>42278</v>
      </c>
      <c r="B44" s="19">
        <v>1.3043136363636361</v>
      </c>
      <c r="C44" s="19">
        <v>1.2527454545454548</v>
      </c>
      <c r="D44" s="19">
        <f t="shared" si="0"/>
        <v>-3.9553611901132655</v>
      </c>
      <c r="E44" s="19">
        <f t="shared" si="0"/>
        <v>0.98287454687833531</v>
      </c>
    </row>
    <row r="45" spans="1:5" x14ac:dyDescent="0.3">
      <c r="A45" s="22">
        <v>42309</v>
      </c>
      <c r="B45" s="19">
        <v>1.2445157894736842</v>
      </c>
      <c r="C45" s="19">
        <v>1.2565947368421051</v>
      </c>
      <c r="D45" s="19">
        <f t="shared" si="0"/>
        <v>-4.5846217675577918</v>
      </c>
      <c r="E45" s="19">
        <f t="shared" si="0"/>
        <v>0.30726771210251513</v>
      </c>
    </row>
    <row r="46" spans="1:5" x14ac:dyDescent="0.3">
      <c r="A46" s="22">
        <v>42339</v>
      </c>
      <c r="B46" s="19">
        <v>1.1848681818181817</v>
      </c>
      <c r="C46" s="19">
        <v>1.1208454545454543</v>
      </c>
      <c r="D46" s="19">
        <f t="shared" si="0"/>
        <v>-4.792836552176496</v>
      </c>
      <c r="E46" s="19">
        <f t="shared" si="0"/>
        <v>-10.802948501741824</v>
      </c>
    </row>
    <row r="47" spans="1:5" x14ac:dyDescent="0.3">
      <c r="A47" s="22">
        <v>42370</v>
      </c>
      <c r="B47" s="19">
        <v>1.0248315789473683</v>
      </c>
      <c r="C47" s="19">
        <v>0.94009473684210521</v>
      </c>
      <c r="D47" s="19">
        <f t="shared" si="0"/>
        <v>-13.506701026036254</v>
      </c>
      <c r="E47" s="19">
        <f t="shared" si="0"/>
        <v>-16.126283687937189</v>
      </c>
    </row>
    <row r="48" spans="1:5" x14ac:dyDescent="0.3">
      <c r="A48" s="22">
        <v>42401</v>
      </c>
      <c r="B48" s="19">
        <v>0.93777999999999995</v>
      </c>
      <c r="C48" s="19">
        <v>0.85979499999999998</v>
      </c>
      <c r="D48" s="19">
        <f t="shared" si="0"/>
        <v>-8.4942326852165593</v>
      </c>
      <c r="E48" s="19">
        <f t="shared" si="0"/>
        <v>-8.5416643339416964</v>
      </c>
    </row>
    <row r="49" spans="1:5" x14ac:dyDescent="0.3">
      <c r="A49" s="22">
        <v>42430</v>
      </c>
      <c r="B49" s="19">
        <v>1.2178499999999999</v>
      </c>
      <c r="C49" s="19">
        <v>1.1066090909090909</v>
      </c>
      <c r="D49" s="19">
        <f t="shared" si="0"/>
        <v>29.86521358954127</v>
      </c>
      <c r="E49" s="19">
        <f t="shared" si="0"/>
        <v>28.706155642809136</v>
      </c>
    </row>
    <row r="50" spans="1:5" x14ac:dyDescent="0.3">
      <c r="A50" s="22">
        <v>42461</v>
      </c>
      <c r="B50" s="19">
        <v>1.3393428571428572</v>
      </c>
      <c r="C50" s="19">
        <v>1.1046285714285715</v>
      </c>
      <c r="D50" s="19">
        <f t="shared" si="0"/>
        <v>9.9760115895108044</v>
      </c>
      <c r="E50" s="19">
        <f t="shared" si="0"/>
        <v>-0.17897191490558839</v>
      </c>
    </row>
    <row r="51" spans="1:5" x14ac:dyDescent="0.3">
      <c r="A51" s="22">
        <v>42491</v>
      </c>
      <c r="B51" s="19">
        <v>1.4328047619047617</v>
      </c>
      <c r="C51" s="19">
        <v>1.2309476190476192</v>
      </c>
      <c r="D51" s="19">
        <f t="shared" si="0"/>
        <v>6.978191152733018</v>
      </c>
      <c r="E51" s="19">
        <f t="shared" si="0"/>
        <v>11.43543186246616</v>
      </c>
    </row>
    <row r="52" spans="1:5" x14ac:dyDescent="0.3">
      <c r="A52" s="22">
        <v>42522</v>
      </c>
      <c r="B52" s="19">
        <v>1.4915909090909094</v>
      </c>
      <c r="C52" s="19">
        <v>1.1877954545454543</v>
      </c>
      <c r="D52" s="19">
        <f t="shared" si="0"/>
        <v>4.1028721252990294</v>
      </c>
      <c r="E52" s="19">
        <f t="shared" si="0"/>
        <v>-3.5056052617049289</v>
      </c>
    </row>
    <row r="53" spans="1:5" x14ac:dyDescent="0.3">
      <c r="A53" s="22">
        <v>42552</v>
      </c>
      <c r="B53" s="19">
        <v>1.3517049999999999</v>
      </c>
      <c r="C53" s="19">
        <v>1.1260549999999998</v>
      </c>
      <c r="D53" s="19">
        <f t="shared" si="0"/>
        <v>-9.378302605515799</v>
      </c>
      <c r="E53" s="19">
        <f t="shared" si="0"/>
        <v>-5.1979029141074875</v>
      </c>
    </row>
    <row r="54" spans="1:5" x14ac:dyDescent="0.3">
      <c r="A54" s="22">
        <v>42583</v>
      </c>
      <c r="B54" s="19">
        <v>1.4241043478260869</v>
      </c>
      <c r="C54" s="19">
        <v>1.1574739130434781</v>
      </c>
      <c r="D54" s="19">
        <f t="shared" si="0"/>
        <v>5.3561500346663564</v>
      </c>
      <c r="E54" s="19">
        <f t="shared" si="0"/>
        <v>2.7901757057584575</v>
      </c>
    </row>
    <row r="55" spans="1:5" x14ac:dyDescent="0.3">
      <c r="A55" s="22">
        <v>42614</v>
      </c>
      <c r="B55" s="19">
        <v>1.3936904761904763</v>
      </c>
      <c r="C55" s="19">
        <v>1.1502857142857144</v>
      </c>
      <c r="D55" s="19">
        <f t="shared" si="0"/>
        <v>-2.135649096362755</v>
      </c>
      <c r="E55" s="19">
        <f t="shared" si="0"/>
        <v>-0.62102468805220212</v>
      </c>
    </row>
    <row r="56" spans="1:5" x14ac:dyDescent="0.3">
      <c r="A56" s="22">
        <v>42644</v>
      </c>
      <c r="B56" s="19">
        <v>1.4838238095238097</v>
      </c>
      <c r="C56" s="19">
        <v>1.2645857142857144</v>
      </c>
      <c r="D56" s="19">
        <f t="shared" si="0"/>
        <v>6.4672418211326459</v>
      </c>
      <c r="E56" s="19">
        <f t="shared" si="0"/>
        <v>9.9366616989567973</v>
      </c>
    </row>
    <row r="57" spans="1:5" x14ac:dyDescent="0.3">
      <c r="A57" s="22">
        <v>42675</v>
      </c>
      <c r="B57" s="19">
        <v>1.3081900000000002</v>
      </c>
      <c r="C57" s="19">
        <v>1.1755499999999999</v>
      </c>
      <c r="D57" s="19">
        <f t="shared" si="0"/>
        <v>-11.836567683879807</v>
      </c>
      <c r="E57" s="19">
        <f t="shared" si="0"/>
        <v>-7.0407022062561708</v>
      </c>
    </row>
    <row r="58" spans="1:5" x14ac:dyDescent="0.3">
      <c r="A58" s="22">
        <v>42705</v>
      </c>
      <c r="B58" s="19">
        <v>1.5694809523809525</v>
      </c>
      <c r="C58" s="19">
        <v>1.374290476190476</v>
      </c>
      <c r="D58" s="19">
        <f t="shared" si="0"/>
        <v>19.973471160989803</v>
      </c>
      <c r="E58" s="19">
        <f t="shared" si="0"/>
        <v>16.906169553866363</v>
      </c>
    </row>
    <row r="59" spans="1:5" x14ac:dyDescent="0.3">
      <c r="A59" s="22">
        <v>42736</v>
      </c>
      <c r="B59" s="19">
        <v>1.5868549999999999</v>
      </c>
      <c r="C59" s="19">
        <v>1.4158350000000002</v>
      </c>
      <c r="D59" s="19">
        <f t="shared" si="0"/>
        <v>1.1069932128001057</v>
      </c>
      <c r="E59" s="19">
        <f t="shared" si="0"/>
        <v>3.022979823354774</v>
      </c>
    </row>
    <row r="60" spans="1:5" x14ac:dyDescent="0.3">
      <c r="A60" s="22">
        <v>42767</v>
      </c>
      <c r="B60" s="19">
        <v>1.5512105263157892</v>
      </c>
      <c r="C60" s="19">
        <v>1.4621315789473683</v>
      </c>
      <c r="D60" s="19">
        <f t="shared" si="0"/>
        <v>-2.2462338199905219</v>
      </c>
      <c r="E60" s="19">
        <f t="shared" si="0"/>
        <v>3.2699134395864036</v>
      </c>
    </row>
    <row r="61" spans="1:5" x14ac:dyDescent="0.3">
      <c r="A61" s="22">
        <v>42795</v>
      </c>
      <c r="B61" s="19">
        <v>1.5243217391304349</v>
      </c>
      <c r="C61" s="19">
        <v>1.3248565217391299</v>
      </c>
      <c r="D61" s="19">
        <f t="shared" si="0"/>
        <v>-1.7334066994256716</v>
      </c>
      <c r="E61" s="19">
        <f t="shared" si="0"/>
        <v>-9.3886938210490456</v>
      </c>
    </row>
    <row r="62" spans="1:5" x14ac:dyDescent="0.3">
      <c r="A62" s="22">
        <v>42826</v>
      </c>
      <c r="B62" s="19">
        <v>1.6191157894736845</v>
      </c>
      <c r="C62" s="19">
        <v>1.333984210526316</v>
      </c>
      <c r="D62" s="19">
        <f t="shared" si="0"/>
        <v>6.2187691685959834</v>
      </c>
      <c r="E62" s="19">
        <f t="shared" si="0"/>
        <v>0.68895677663300603</v>
      </c>
    </row>
    <row r="63" spans="1:5" x14ac:dyDescent="0.3">
      <c r="A63" s="22">
        <v>42856</v>
      </c>
      <c r="B63" s="19">
        <v>1.516</v>
      </c>
      <c r="C63" s="19">
        <v>1.2692272727272729</v>
      </c>
      <c r="D63" s="19">
        <f t="shared" si="0"/>
        <v>-6.3686482550580052</v>
      </c>
      <c r="E63" s="19">
        <f t="shared" si="0"/>
        <v>-4.8544006209409076</v>
      </c>
    </row>
    <row r="64" spans="1:5" x14ac:dyDescent="0.3">
      <c r="A64" s="22">
        <v>42887</v>
      </c>
      <c r="B64" s="19">
        <v>1.4318363636363636</v>
      </c>
      <c r="C64" s="19">
        <v>1.1713136363636363</v>
      </c>
      <c r="D64" s="19">
        <f t="shared" si="0"/>
        <v>-5.5516910530103161</v>
      </c>
      <c r="E64" s="19">
        <f t="shared" si="0"/>
        <v>-7.7144289653690663</v>
      </c>
    </row>
    <row r="65" spans="1:5" x14ac:dyDescent="0.3">
      <c r="A65" s="22">
        <v>42917</v>
      </c>
      <c r="B65" s="19">
        <v>1.5226947368421051</v>
      </c>
      <c r="C65" s="19">
        <v>1.2427736842105264</v>
      </c>
      <c r="D65" s="19">
        <f t="shared" si="0"/>
        <v>6.3455835815618684</v>
      </c>
      <c r="E65" s="19">
        <f t="shared" si="0"/>
        <v>6.1008465733173693</v>
      </c>
    </row>
    <row r="66" spans="1:5" x14ac:dyDescent="0.3">
      <c r="A66" s="22">
        <v>42948</v>
      </c>
      <c r="B66" s="19">
        <v>1.6448608695652174</v>
      </c>
      <c r="C66" s="19">
        <v>1.3384913043478261</v>
      </c>
      <c r="D66" s="19">
        <f t="shared" si="0"/>
        <v>8.0230219338953503</v>
      </c>
      <c r="E66" s="19">
        <f t="shared" si="0"/>
        <v>7.7019349020175412</v>
      </c>
    </row>
    <row r="67" spans="1:5" x14ac:dyDescent="0.3">
      <c r="A67" s="22">
        <v>42979</v>
      </c>
      <c r="B67" s="19">
        <v>1.723465</v>
      </c>
      <c r="C67" s="19">
        <v>1.4624900000000003</v>
      </c>
      <c r="D67" s="19">
        <f t="shared" si="0"/>
        <v>4.7787707695642325</v>
      </c>
      <c r="E67" s="19">
        <f t="shared" si="0"/>
        <v>9.2640643423971909</v>
      </c>
    </row>
    <row r="68" spans="1:5" x14ac:dyDescent="0.3">
      <c r="A68" s="22">
        <v>43009</v>
      </c>
      <c r="B68" s="19">
        <v>1.6505227272727276</v>
      </c>
      <c r="C68" s="19">
        <v>1.4934090909090911</v>
      </c>
      <c r="D68" s="19">
        <f t="shared" si="0"/>
        <v>-4.2323036863105727</v>
      </c>
      <c r="E68" s="19">
        <f t="shared" si="0"/>
        <v>2.1141403297862524</v>
      </c>
    </row>
    <row r="69" spans="1:5" x14ac:dyDescent="0.3">
      <c r="A69" s="22">
        <v>43040</v>
      </c>
      <c r="B69" s="19">
        <v>1.7552350000000001</v>
      </c>
      <c r="C69" s="19">
        <v>1.5895599999999996</v>
      </c>
      <c r="D69" s="19">
        <f t="shared" si="0"/>
        <v>6.3441884802335267</v>
      </c>
      <c r="E69" s="19">
        <f t="shared" si="0"/>
        <v>6.4383503271952236</v>
      </c>
    </row>
    <row r="70" spans="1:5" x14ac:dyDescent="0.3">
      <c r="A70" s="22">
        <v>43070</v>
      </c>
      <c r="B70" s="19">
        <v>1.7023949999999999</v>
      </c>
      <c r="C70" s="19">
        <v>1.5897199999999998</v>
      </c>
      <c r="D70" s="19">
        <f t="shared" ref="D70:E133" si="1">+B70/B69*100-100</f>
        <v>-3.0104231057379849</v>
      </c>
      <c r="E70" s="19">
        <f t="shared" si="1"/>
        <v>1.0065678552578561E-2</v>
      </c>
    </row>
    <row r="71" spans="1:5" x14ac:dyDescent="0.3">
      <c r="A71" s="22">
        <v>43101</v>
      </c>
      <c r="B71" s="19">
        <v>1.8572571428571425</v>
      </c>
      <c r="C71" s="19">
        <v>1.7144952380952379</v>
      </c>
      <c r="D71" s="19">
        <f t="shared" si="1"/>
        <v>9.0967221389361725</v>
      </c>
      <c r="E71" s="19">
        <f t="shared" si="1"/>
        <v>7.8488814442315658</v>
      </c>
    </row>
    <row r="72" spans="1:5" x14ac:dyDescent="0.3">
      <c r="A72" s="22">
        <v>43132</v>
      </c>
      <c r="B72" s="19">
        <v>1.7782473684210527</v>
      </c>
      <c r="C72" s="19">
        <v>1.621273684210526</v>
      </c>
      <c r="D72" s="19">
        <f t="shared" si="1"/>
        <v>-4.2541106782092584</v>
      </c>
      <c r="E72" s="19">
        <f t="shared" si="1"/>
        <v>-5.4372594226787498</v>
      </c>
    </row>
    <row r="73" spans="1:5" x14ac:dyDescent="0.3">
      <c r="A73" s="22">
        <v>43160</v>
      </c>
      <c r="B73" s="19">
        <v>1.8169666666666666</v>
      </c>
      <c r="C73" s="19">
        <v>1.5967761904761903</v>
      </c>
      <c r="D73" s="19">
        <f t="shared" si="1"/>
        <v>2.1773853814272002</v>
      </c>
      <c r="E73" s="19">
        <f t="shared" si="1"/>
        <v>-1.5110029832048184</v>
      </c>
    </row>
    <row r="74" spans="1:5" x14ac:dyDescent="0.3">
      <c r="A74" s="22">
        <v>43191</v>
      </c>
      <c r="B74" s="19">
        <v>1.9686666666666666</v>
      </c>
      <c r="C74" s="19">
        <v>1.7317619047619046</v>
      </c>
      <c r="D74" s="19">
        <f t="shared" si="1"/>
        <v>8.3490799684455794</v>
      </c>
      <c r="E74" s="19">
        <f t="shared" si="1"/>
        <v>8.4536402215177588</v>
      </c>
    </row>
    <row r="75" spans="1:5" x14ac:dyDescent="0.3">
      <c r="A75" s="22">
        <v>43221</v>
      </c>
      <c r="B75" s="19">
        <v>2.0903272727272726</v>
      </c>
      <c r="C75" s="19">
        <v>1.9075772727272726</v>
      </c>
      <c r="D75" s="19">
        <f t="shared" si="1"/>
        <v>6.1798479204506975</v>
      </c>
      <c r="E75" s="19">
        <f t="shared" si="1"/>
        <v>10.152398403147728</v>
      </c>
    </row>
    <row r="76" spans="1:5" x14ac:dyDescent="0.3">
      <c r="A76" s="22">
        <v>43252</v>
      </c>
      <c r="B76" s="19">
        <v>2.001638095238095</v>
      </c>
      <c r="C76" s="19">
        <v>1.8345904761904768</v>
      </c>
      <c r="D76" s="19">
        <f t="shared" si="1"/>
        <v>-4.2428369301934197</v>
      </c>
      <c r="E76" s="19">
        <f t="shared" si="1"/>
        <v>-3.8261515053828532</v>
      </c>
    </row>
    <row r="77" spans="1:5" x14ac:dyDescent="0.3">
      <c r="A77" s="22">
        <v>43282</v>
      </c>
      <c r="B77" s="19">
        <v>2.0399095238095231</v>
      </c>
      <c r="C77" s="19">
        <v>1.9182428571428571</v>
      </c>
      <c r="D77" s="19">
        <f t="shared" si="1"/>
        <v>1.9120054050967497</v>
      </c>
      <c r="E77" s="19">
        <f t="shared" si="1"/>
        <v>4.5597304705344612</v>
      </c>
    </row>
    <row r="78" spans="1:5" x14ac:dyDescent="0.3">
      <c r="A78" s="22">
        <v>43313</v>
      </c>
      <c r="B78" s="19">
        <v>2.0272347826086961</v>
      </c>
      <c r="C78" s="19">
        <v>1.8834521739130441</v>
      </c>
      <c r="D78" s="19">
        <f t="shared" si="1"/>
        <v>-0.62133840020301534</v>
      </c>
      <c r="E78" s="19">
        <f t="shared" si="1"/>
        <v>-1.8136745876709455</v>
      </c>
    </row>
    <row r="79" spans="1:5" x14ac:dyDescent="0.3">
      <c r="A79" s="22">
        <v>43344</v>
      </c>
      <c r="B79" s="19">
        <v>2.0298894736842104</v>
      </c>
      <c r="C79" s="19">
        <v>1.8831526315789473</v>
      </c>
      <c r="D79" s="19">
        <f t="shared" si="1"/>
        <v>0.13095133816214855</v>
      </c>
      <c r="E79" s="19">
        <f t="shared" si="1"/>
        <v>-1.5903899140397471E-2</v>
      </c>
    </row>
    <row r="80" spans="1:5" x14ac:dyDescent="0.3">
      <c r="A80" s="22">
        <v>43374</v>
      </c>
      <c r="B80" s="19">
        <v>1.9702869565217387</v>
      </c>
      <c r="C80" s="19">
        <v>1.8692434782608698</v>
      </c>
      <c r="D80" s="19">
        <f t="shared" si="1"/>
        <v>-2.9362444574035891</v>
      </c>
      <c r="E80" s="19">
        <f t="shared" si="1"/>
        <v>-0.738609982262318</v>
      </c>
    </row>
    <row r="81" spans="1:5" x14ac:dyDescent="0.3">
      <c r="A81" s="22">
        <v>43405</v>
      </c>
      <c r="B81" s="19">
        <v>1.545695</v>
      </c>
      <c r="C81" s="19">
        <v>1.4493449999999999</v>
      </c>
      <c r="D81" s="19">
        <f t="shared" si="1"/>
        <v>-21.549752187939944</v>
      </c>
      <c r="E81" s="19">
        <f t="shared" si="1"/>
        <v>-22.463551867065519</v>
      </c>
    </row>
    <row r="82" spans="1:5" x14ac:dyDescent="0.3">
      <c r="A82" s="22">
        <v>43435</v>
      </c>
      <c r="B82" s="19">
        <v>1.3625055555555554</v>
      </c>
      <c r="C82" s="19">
        <v>1.2822277777777777</v>
      </c>
      <c r="D82" s="19">
        <f t="shared" si="1"/>
        <v>-11.851590672444729</v>
      </c>
      <c r="E82" s="19">
        <f t="shared" si="1"/>
        <v>-11.530534291160649</v>
      </c>
    </row>
    <row r="83" spans="1:5" x14ac:dyDescent="0.3">
      <c r="A83" s="22">
        <v>43466</v>
      </c>
      <c r="B83" s="19">
        <v>1.3606857142857141</v>
      </c>
      <c r="C83" s="19">
        <v>1.3161142857142858</v>
      </c>
      <c r="D83" s="19">
        <f t="shared" si="1"/>
        <v>-0.13356578712073031</v>
      </c>
      <c r="E83" s="19">
        <f t="shared" si="1"/>
        <v>2.6427837958117379</v>
      </c>
    </row>
    <row r="84" spans="1:5" x14ac:dyDescent="0.3">
      <c r="A84" s="22">
        <v>43497</v>
      </c>
      <c r="B84" s="19">
        <v>1.5234789473684212</v>
      </c>
      <c r="C84" s="19">
        <v>1.4543999999999999</v>
      </c>
      <c r="D84" s="19">
        <f t="shared" si="1"/>
        <v>11.964058369508535</v>
      </c>
      <c r="E84" s="19">
        <f t="shared" si="1"/>
        <v>10.507120527961078</v>
      </c>
    </row>
    <row r="85" spans="1:5" x14ac:dyDescent="0.3">
      <c r="A85" s="22">
        <v>43525</v>
      </c>
      <c r="B85" s="19">
        <v>1.8119047619047621</v>
      </c>
      <c r="C85" s="19">
        <v>1.6250238095238096</v>
      </c>
      <c r="D85" s="19">
        <f t="shared" si="1"/>
        <v>18.932051213083895</v>
      </c>
      <c r="E85" s="19">
        <f t="shared" si="1"/>
        <v>11.73156006076799</v>
      </c>
    </row>
    <row r="86" spans="1:5" x14ac:dyDescent="0.3">
      <c r="A86" s="22">
        <v>43556</v>
      </c>
      <c r="B86" s="19">
        <v>1.9875047619047621</v>
      </c>
      <c r="C86" s="19">
        <v>1.6198857142857144</v>
      </c>
      <c r="D86" s="19">
        <f t="shared" si="1"/>
        <v>9.6914586070959245</v>
      </c>
      <c r="E86" s="19">
        <f t="shared" si="1"/>
        <v>-0.31618584343087264</v>
      </c>
    </row>
    <row r="87" spans="1:5" x14ac:dyDescent="0.3">
      <c r="A87" s="22">
        <v>43586</v>
      </c>
      <c r="B87" s="19">
        <v>1.8763500000000002</v>
      </c>
      <c r="C87" s="19">
        <v>1.5188499999999998</v>
      </c>
      <c r="D87" s="19">
        <f t="shared" si="1"/>
        <v>-5.5926790232308576</v>
      </c>
      <c r="E87" s="19">
        <f t="shared" si="1"/>
        <v>-6.2372125017638069</v>
      </c>
    </row>
    <row r="88" spans="1:5" x14ac:dyDescent="0.3">
      <c r="A88" s="22">
        <v>43617</v>
      </c>
      <c r="B88" s="19">
        <v>1.7036400000000003</v>
      </c>
      <c r="C88" s="19">
        <v>1.2993899999999998</v>
      </c>
      <c r="D88" s="19">
        <f t="shared" si="1"/>
        <v>-9.2045727076504846</v>
      </c>
      <c r="E88" s="19">
        <f t="shared" si="1"/>
        <v>-14.44908977186688</v>
      </c>
    </row>
    <row r="89" spans="1:5" x14ac:dyDescent="0.3">
      <c r="A89" s="22">
        <v>43647</v>
      </c>
      <c r="B89" s="19">
        <v>1.8340952380952382</v>
      </c>
      <c r="C89" s="19">
        <v>1.424809523809524</v>
      </c>
      <c r="D89" s="19">
        <f t="shared" si="1"/>
        <v>7.6574416012325344</v>
      </c>
      <c r="E89" s="19">
        <f t="shared" si="1"/>
        <v>9.6521847797446583</v>
      </c>
    </row>
    <row r="90" spans="1:5" x14ac:dyDescent="0.3">
      <c r="A90" s="22">
        <v>43678</v>
      </c>
      <c r="B90" s="19">
        <v>1.6480409090909094</v>
      </c>
      <c r="C90" s="19">
        <v>1.2855409090909093</v>
      </c>
      <c r="D90" s="19">
        <f t="shared" si="1"/>
        <v>-10.144202173358877</v>
      </c>
      <c r="E90" s="19">
        <f t="shared" si="1"/>
        <v>-9.7745426593058653</v>
      </c>
    </row>
    <row r="91" spans="1:5" x14ac:dyDescent="0.3">
      <c r="A91" s="22">
        <v>43709</v>
      </c>
      <c r="B91" s="19">
        <v>1.665745</v>
      </c>
      <c r="C91" s="19">
        <v>1.307995</v>
      </c>
      <c r="D91" s="19">
        <f t="shared" si="1"/>
        <v>1.0742506943505816</v>
      </c>
      <c r="E91" s="19">
        <f t="shared" si="1"/>
        <v>1.7466648280348664</v>
      </c>
    </row>
    <row r="92" spans="1:5" x14ac:dyDescent="0.3">
      <c r="A92" s="22">
        <v>43739</v>
      </c>
      <c r="B92" s="19">
        <v>1.6267000000000005</v>
      </c>
      <c r="C92" s="19">
        <v>1.3528304347826088</v>
      </c>
      <c r="D92" s="19">
        <f t="shared" si="1"/>
        <v>-2.3439962299151063</v>
      </c>
      <c r="E92" s="19">
        <f t="shared" si="1"/>
        <v>3.4277986370443898</v>
      </c>
    </row>
    <row r="93" spans="1:5" x14ac:dyDescent="0.3">
      <c r="A93" s="22">
        <v>43770</v>
      </c>
      <c r="B93" s="19">
        <v>1.6305947368421052</v>
      </c>
      <c r="C93" s="19">
        <v>1.4166999999999998</v>
      </c>
      <c r="D93" s="19">
        <f t="shared" si="1"/>
        <v>0.23942563730894051</v>
      </c>
      <c r="E93" s="19">
        <f t="shared" si="1"/>
        <v>4.721180391514082</v>
      </c>
    </row>
    <row r="94" spans="1:5" x14ac:dyDescent="0.3">
      <c r="A94" s="22">
        <v>43800</v>
      </c>
      <c r="B94" s="19">
        <v>1.6299619047619049</v>
      </c>
      <c r="C94" s="19">
        <v>1.4473904761904763</v>
      </c>
      <c r="D94" s="19">
        <f t="shared" si="1"/>
        <v>-3.8809893464147649E-2</v>
      </c>
      <c r="E94" s="19">
        <f t="shared" si="1"/>
        <v>2.1663355820199257</v>
      </c>
    </row>
    <row r="95" spans="1:5" x14ac:dyDescent="0.3">
      <c r="A95" s="22">
        <v>43831</v>
      </c>
      <c r="B95" s="19">
        <v>1.5926190476190476</v>
      </c>
      <c r="C95" s="19">
        <v>1.3783333333333334</v>
      </c>
      <c r="D95" s="19">
        <f t="shared" si="1"/>
        <v>-2.2910263751416977</v>
      </c>
      <c r="E95" s="19">
        <f t="shared" si="1"/>
        <v>-4.7711480760120111</v>
      </c>
    </row>
    <row r="96" spans="1:5" x14ac:dyDescent="0.3">
      <c r="A96" s="22">
        <v>43862</v>
      </c>
      <c r="B96" s="19">
        <v>1.5166368421052632</v>
      </c>
      <c r="C96" s="19">
        <v>1.2534263157894738</v>
      </c>
      <c r="D96" s="19">
        <f t="shared" si="1"/>
        <v>-4.7708964442800834</v>
      </c>
      <c r="E96" s="19">
        <f t="shared" si="1"/>
        <v>-9.0621778145484484</v>
      </c>
    </row>
    <row r="97" spans="1:5" x14ac:dyDescent="0.3">
      <c r="A97" s="22">
        <v>43891</v>
      </c>
      <c r="B97" s="19">
        <v>0.83743181818181811</v>
      </c>
      <c r="C97" s="19">
        <v>0.57743181818181821</v>
      </c>
      <c r="D97" s="19">
        <f t="shared" si="1"/>
        <v>-44.783629479858334</v>
      </c>
      <c r="E97" s="19">
        <f t="shared" si="1"/>
        <v>-53.931730097901983</v>
      </c>
    </row>
    <row r="98" spans="1:5" x14ac:dyDescent="0.3">
      <c r="A98" s="22">
        <v>43922</v>
      </c>
      <c r="B98" s="19">
        <v>0.55746666666666667</v>
      </c>
      <c r="C98" s="19">
        <v>0.40591904761904757</v>
      </c>
      <c r="D98" s="19">
        <f t="shared" si="1"/>
        <v>-33.431396495417985</v>
      </c>
      <c r="E98" s="19">
        <f t="shared" si="1"/>
        <v>-29.702687860675823</v>
      </c>
    </row>
    <row r="99" spans="1:5" x14ac:dyDescent="0.3">
      <c r="A99" s="22">
        <v>43952</v>
      </c>
      <c r="B99" s="19">
        <v>0.83638500000000027</v>
      </c>
      <c r="C99" s="19">
        <v>0.70413500000000029</v>
      </c>
      <c r="D99" s="19">
        <f t="shared" si="1"/>
        <v>50.033185840708029</v>
      </c>
      <c r="E99" s="19">
        <f t="shared" si="1"/>
        <v>73.466853583285541</v>
      </c>
    </row>
    <row r="100" spans="1:5" x14ac:dyDescent="0.3">
      <c r="A100" s="22">
        <v>43983</v>
      </c>
      <c r="B100" s="19">
        <v>1.1001590909090906</v>
      </c>
      <c r="C100" s="19">
        <v>0.96743181818181812</v>
      </c>
      <c r="D100" s="19">
        <f t="shared" si="1"/>
        <v>31.537400946823567</v>
      </c>
      <c r="E100" s="19">
        <f t="shared" si="1"/>
        <v>37.392945696751013</v>
      </c>
    </row>
    <row r="101" spans="1:5" x14ac:dyDescent="0.3">
      <c r="A101" s="22">
        <v>44013</v>
      </c>
      <c r="B101" s="19">
        <v>1.1557590909090909</v>
      </c>
      <c r="C101" s="19">
        <v>0.99996363636363639</v>
      </c>
      <c r="D101" s="19">
        <f t="shared" si="1"/>
        <v>5.0538145309563021</v>
      </c>
      <c r="E101" s="19">
        <f t="shared" si="1"/>
        <v>3.3626988042380219</v>
      </c>
    </row>
    <row r="102" spans="1:5" x14ac:dyDescent="0.3">
      <c r="A102" s="22">
        <v>44044</v>
      </c>
      <c r="B102" s="19">
        <v>1.2049190476190477</v>
      </c>
      <c r="C102" s="19">
        <v>1.0129190476190479</v>
      </c>
      <c r="D102" s="19">
        <f t="shared" si="1"/>
        <v>4.2534778308590973</v>
      </c>
      <c r="E102" s="19">
        <f t="shared" si="1"/>
        <v>1.295588237840704</v>
      </c>
    </row>
    <row r="103" spans="1:5" x14ac:dyDescent="0.3">
      <c r="A103" s="22">
        <v>44075</v>
      </c>
      <c r="B103" s="19">
        <v>1.169542857142857</v>
      </c>
      <c r="C103" s="19">
        <v>0.97204285714285721</v>
      </c>
      <c r="D103" s="19">
        <f t="shared" si="1"/>
        <v>-2.9359806823616026</v>
      </c>
      <c r="E103" s="19">
        <f t="shared" si="1"/>
        <v>-4.0354844320751653</v>
      </c>
    </row>
    <row r="104" spans="1:5" x14ac:dyDescent="0.3">
      <c r="A104" s="22">
        <v>44105</v>
      </c>
      <c r="B104" s="19">
        <v>1.1380727272727271</v>
      </c>
      <c r="C104" s="19">
        <v>0.98864090909090907</v>
      </c>
      <c r="D104" s="19">
        <f t="shared" si="1"/>
        <v>-2.6908060425429881</v>
      </c>
      <c r="E104" s="19">
        <f t="shared" si="1"/>
        <v>1.7075432246720794</v>
      </c>
    </row>
    <row r="105" spans="1:5" x14ac:dyDescent="0.3">
      <c r="A105" s="22">
        <v>44136</v>
      </c>
      <c r="B105" s="19">
        <v>1.127957894736842</v>
      </c>
      <c r="C105" s="19">
        <v>1.0092736842105261</v>
      </c>
      <c r="D105" s="19">
        <f t="shared" si="1"/>
        <v>-0.88876855525079179</v>
      </c>
      <c r="E105" s="19">
        <f t="shared" si="1"/>
        <v>2.0869837501049489</v>
      </c>
    </row>
    <row r="106" spans="1:5" x14ac:dyDescent="0.3">
      <c r="A106" s="22">
        <v>44166</v>
      </c>
      <c r="B106" s="19">
        <v>1.2986136363636362</v>
      </c>
      <c r="C106" s="19">
        <v>1.1784999999999997</v>
      </c>
      <c r="D106" s="19">
        <f t="shared" si="1"/>
        <v>15.129619857539893</v>
      </c>
      <c r="E106" s="19">
        <f t="shared" si="1"/>
        <v>16.767138432014676</v>
      </c>
    </row>
    <row r="107" spans="1:5" x14ac:dyDescent="0.3">
      <c r="A107" s="22">
        <v>44197</v>
      </c>
      <c r="B107" s="19">
        <v>1.5002947368421053</v>
      </c>
      <c r="C107" s="19">
        <v>1.3827947368421052</v>
      </c>
      <c r="D107" s="19">
        <f t="shared" si="1"/>
        <v>15.530493045122668</v>
      </c>
      <c r="E107" s="19">
        <f t="shared" si="1"/>
        <v>17.335149498693724</v>
      </c>
    </row>
    <row r="108" spans="1:5" x14ac:dyDescent="0.3">
      <c r="A108" s="22">
        <v>44228</v>
      </c>
      <c r="B108" s="19">
        <v>1.7178210526315789</v>
      </c>
      <c r="C108" s="19">
        <v>1.5571631578947367</v>
      </c>
      <c r="D108" s="19">
        <f t="shared" si="1"/>
        <v>14.498905478221815</v>
      </c>
      <c r="E108" s="19">
        <f t="shared" si="1"/>
        <v>12.609855707929412</v>
      </c>
    </row>
    <row r="109" spans="1:5" x14ac:dyDescent="0.3">
      <c r="A109" s="22">
        <v>44256</v>
      </c>
      <c r="B109" s="19">
        <v>1.9505913043478258</v>
      </c>
      <c r="C109" s="19">
        <v>1.6143956521739127</v>
      </c>
      <c r="D109" s="19">
        <f t="shared" si="1"/>
        <v>13.550320119762162</v>
      </c>
      <c r="E109" s="19">
        <f t="shared" si="1"/>
        <v>3.6754333666970069</v>
      </c>
    </row>
    <row r="110" spans="1:5" x14ac:dyDescent="0.3">
      <c r="A110" s="22">
        <v>44287</v>
      </c>
      <c r="B110" s="19">
        <v>1.9637714285714281</v>
      </c>
      <c r="C110" s="19">
        <v>1.5399619047619046</v>
      </c>
      <c r="D110" s="19">
        <f t="shared" si="1"/>
        <v>0.67569891213111077</v>
      </c>
      <c r="E110" s="19">
        <f t="shared" si="1"/>
        <v>-4.6106261071613375</v>
      </c>
    </row>
    <row r="111" spans="1:5" x14ac:dyDescent="0.3">
      <c r="A111" s="22">
        <v>44317</v>
      </c>
      <c r="B111" s="19">
        <v>2.0384699999999998</v>
      </c>
      <c r="C111" s="19">
        <v>1.5920949999999998</v>
      </c>
      <c r="D111" s="19">
        <f t="shared" si="1"/>
        <v>3.803832276086851</v>
      </c>
      <c r="E111" s="19">
        <f t="shared" si="1"/>
        <v>3.3853496685137543</v>
      </c>
    </row>
    <row r="112" spans="1:5" x14ac:dyDescent="0.3">
      <c r="A112" s="22">
        <v>44348</v>
      </c>
      <c r="B112" s="19">
        <v>2.1216272727272725</v>
      </c>
      <c r="C112" s="19">
        <v>1.7111727272727273</v>
      </c>
      <c r="D112" s="19">
        <f t="shared" si="1"/>
        <v>4.079396445730012</v>
      </c>
      <c r="E112" s="19">
        <f t="shared" si="1"/>
        <v>7.4793104226021256</v>
      </c>
    </row>
    <row r="113" spans="1:5" x14ac:dyDescent="0.3">
      <c r="A113" s="22">
        <v>44378</v>
      </c>
      <c r="B113" s="19">
        <v>2.2021095238095238</v>
      </c>
      <c r="C113" s="19">
        <v>1.8123714285714283</v>
      </c>
      <c r="D113" s="19">
        <f t="shared" si="1"/>
        <v>3.7934208386562744</v>
      </c>
      <c r="E113" s="19">
        <f t="shared" si="1"/>
        <v>5.913996856412723</v>
      </c>
    </row>
    <row r="114" spans="1:5" x14ac:dyDescent="0.3">
      <c r="A114" s="22">
        <v>44409</v>
      </c>
      <c r="B114" s="19">
        <v>2.1763863636363636</v>
      </c>
      <c r="C114" s="19">
        <v>1.7513409090909087</v>
      </c>
      <c r="D114" s="19">
        <f t="shared" si="1"/>
        <v>-1.1681144781872916</v>
      </c>
      <c r="E114" s="19">
        <f t="shared" si="1"/>
        <v>-3.3674399473746917</v>
      </c>
    </row>
    <row r="115" spans="1:5" x14ac:dyDescent="0.3">
      <c r="A115" s="22">
        <v>44440</v>
      </c>
      <c r="B115" s="19">
        <v>2.1822666666666661</v>
      </c>
      <c r="C115" s="19">
        <v>1.8201476190476191</v>
      </c>
      <c r="D115" s="19">
        <f t="shared" si="1"/>
        <v>0.27018654079773796</v>
      </c>
      <c r="E115" s="19">
        <f t="shared" si="1"/>
        <v>3.9288016170664832</v>
      </c>
    </row>
    <row r="116" spans="1:5" x14ac:dyDescent="0.3">
      <c r="A116" s="22">
        <v>44470</v>
      </c>
      <c r="B116" s="19">
        <v>2.4109190476190476</v>
      </c>
      <c r="C116" s="19">
        <v>2.0617761904761904</v>
      </c>
      <c r="D116" s="19">
        <f t="shared" si="1"/>
        <v>10.477747034538169</v>
      </c>
      <c r="E116" s="19">
        <f t="shared" si="1"/>
        <v>13.27521838888002</v>
      </c>
    </row>
    <row r="117" spans="1:5" x14ac:dyDescent="0.3">
      <c r="A117" s="22">
        <v>44501</v>
      </c>
      <c r="B117" s="19">
        <v>2.2744049999999998</v>
      </c>
      <c r="C117" s="19">
        <v>2.0072299999999998</v>
      </c>
      <c r="D117" s="19">
        <f t="shared" si="1"/>
        <v>-5.6623239902586135</v>
      </c>
      <c r="E117" s="19">
        <f t="shared" si="1"/>
        <v>-2.6455922193762689</v>
      </c>
    </row>
    <row r="118" spans="1:5" x14ac:dyDescent="0.3">
      <c r="A118" s="22">
        <v>44531</v>
      </c>
      <c r="B118" s="19">
        <v>2.1182999999999996</v>
      </c>
      <c r="C118" s="19">
        <v>1.8261333333333334</v>
      </c>
      <c r="D118" s="19">
        <f t="shared" si="1"/>
        <v>-6.8635533249355518</v>
      </c>
      <c r="E118" s="19">
        <f t="shared" si="1"/>
        <v>-9.0222180152083524</v>
      </c>
    </row>
    <row r="119" spans="1:5" x14ac:dyDescent="0.3">
      <c r="A119" s="23">
        <v>44562</v>
      </c>
      <c r="B119" s="19">
        <v>2.3979199999999996</v>
      </c>
      <c r="C119" s="19">
        <v>2.0550699999999997</v>
      </c>
      <c r="D119" s="19">
        <f t="shared" si="1"/>
        <v>13.200207713732709</v>
      </c>
      <c r="E119" s="19">
        <f t="shared" si="1"/>
        <v>12.536689544392516</v>
      </c>
    </row>
    <row r="120" spans="1:5" x14ac:dyDescent="0.3">
      <c r="A120" s="23">
        <v>44593</v>
      </c>
      <c r="B120" s="19">
        <v>2.6743368421052627</v>
      </c>
      <c r="C120" s="19">
        <v>2.3074947368421057</v>
      </c>
      <c r="D120" s="19">
        <f t="shared" si="1"/>
        <v>11.527358798678151</v>
      </c>
      <c r="E120" s="19">
        <f t="shared" si="1"/>
        <v>12.283023782260756</v>
      </c>
    </row>
    <row r="121" spans="1:5" x14ac:dyDescent="0.3">
      <c r="A121" s="23">
        <v>44621</v>
      </c>
      <c r="B121" s="19">
        <v>3.1970565217391305</v>
      </c>
      <c r="C121" s="19">
        <v>2.7043826086956515</v>
      </c>
      <c r="D121" s="19">
        <f t="shared" si="1"/>
        <v>19.545768184623213</v>
      </c>
      <c r="E121" s="19">
        <f t="shared" si="1"/>
        <v>17.199947003853282</v>
      </c>
    </row>
    <row r="122" spans="1:5" x14ac:dyDescent="0.3">
      <c r="A122" s="23">
        <v>44652</v>
      </c>
      <c r="B122" s="19">
        <v>3.1786250000000003</v>
      </c>
      <c r="C122" s="19">
        <v>2.4617250000000004</v>
      </c>
      <c r="D122" s="19">
        <f t="shared" si="1"/>
        <v>-0.57651535447686797</v>
      </c>
      <c r="E122" s="19">
        <f t="shared" si="1"/>
        <v>-8.972754369718686</v>
      </c>
    </row>
    <row r="123" spans="1:5" x14ac:dyDescent="0.3">
      <c r="A123" s="23">
        <v>44682</v>
      </c>
      <c r="B123" s="19">
        <v>3.7463952380952379</v>
      </c>
      <c r="C123" s="19">
        <v>2.4375142857142866</v>
      </c>
      <c r="D123" s="19">
        <f t="shared" si="1"/>
        <v>17.862133409736529</v>
      </c>
      <c r="E123" s="19">
        <f t="shared" si="1"/>
        <v>-0.98348573807854223</v>
      </c>
    </row>
    <row r="124" spans="1:5" x14ac:dyDescent="0.3">
      <c r="A124" s="23">
        <v>44713</v>
      </c>
      <c r="B124" s="19">
        <v>4.0388047619047622</v>
      </c>
      <c r="C124" s="19">
        <v>2.6783047619047617</v>
      </c>
      <c r="D124" s="19">
        <f t="shared" si="1"/>
        <v>7.8050900993081598</v>
      </c>
      <c r="E124" s="19">
        <f t="shared" si="1"/>
        <v>9.878525742462017</v>
      </c>
    </row>
    <row r="125" spans="1:5" x14ac:dyDescent="0.3">
      <c r="A125" s="23">
        <v>44743</v>
      </c>
      <c r="B125" s="19">
        <v>3.2135399999999992</v>
      </c>
      <c r="C125" s="19">
        <v>2.2717899999999993</v>
      </c>
      <c r="D125" s="19">
        <f t="shared" si="1"/>
        <v>-20.433390831092197</v>
      </c>
      <c r="E125" s="19">
        <f t="shared" si="1"/>
        <v>-15.178062171522882</v>
      </c>
    </row>
    <row r="126" spans="1:5" x14ac:dyDescent="0.3">
      <c r="A126" s="23">
        <v>44774</v>
      </c>
      <c r="B126" s="19">
        <v>2.7545217391304355</v>
      </c>
      <c r="C126" s="19">
        <v>2.1161304347826091</v>
      </c>
      <c r="D126" s="19">
        <f t="shared" si="1"/>
        <v>-14.283881976560536</v>
      </c>
      <c r="E126" s="19">
        <f t="shared" si="1"/>
        <v>-6.8518465710910874</v>
      </c>
    </row>
    <row r="127" spans="1:5" x14ac:dyDescent="0.3">
      <c r="A127" s="23">
        <v>44805</v>
      </c>
      <c r="B127" s="19">
        <v>2.5480523809523814</v>
      </c>
      <c r="C127" s="19">
        <v>1.7964000000000002</v>
      </c>
      <c r="D127" s="19">
        <f t="shared" si="1"/>
        <v>-7.4956517948278645</v>
      </c>
      <c r="E127" s="19">
        <f t="shared" si="1"/>
        <v>-15.109202605247489</v>
      </c>
    </row>
    <row r="128" spans="1:5" x14ac:dyDescent="0.3">
      <c r="A128" s="23">
        <v>44835</v>
      </c>
      <c r="B128" s="19">
        <v>2.7687095238095241</v>
      </c>
      <c r="C128" s="19">
        <v>1.9768761904761909</v>
      </c>
      <c r="D128" s="19">
        <f t="shared" si="1"/>
        <v>8.6598354298614595</v>
      </c>
      <c r="E128" s="19">
        <f t="shared" si="1"/>
        <v>10.046548122700429</v>
      </c>
    </row>
    <row r="129" spans="1:5" x14ac:dyDescent="0.3">
      <c r="A129" s="23">
        <v>44866</v>
      </c>
      <c r="B129" s="19">
        <v>2.4376249999999997</v>
      </c>
      <c r="C129" s="19">
        <v>1.8547499999999997</v>
      </c>
      <c r="D129" s="19">
        <f t="shared" si="1"/>
        <v>-11.958080866279474</v>
      </c>
      <c r="E129" s="19">
        <f t="shared" si="1"/>
        <v>-6.1777359181392768</v>
      </c>
    </row>
    <row r="130" spans="1:5" x14ac:dyDescent="0.3">
      <c r="A130" s="23">
        <v>44896</v>
      </c>
      <c r="B130" s="19">
        <v>2.1612428571428568</v>
      </c>
      <c r="C130" s="19">
        <v>1.6707857142857143</v>
      </c>
      <c r="D130" s="19">
        <f t="shared" si="1"/>
        <v>-11.338173133978486</v>
      </c>
      <c r="E130" s="19">
        <f t="shared" si="1"/>
        <v>-9.9185488995436231</v>
      </c>
    </row>
    <row r="131" spans="1:5" x14ac:dyDescent="0.3">
      <c r="A131" s="22">
        <v>44927</v>
      </c>
      <c r="B131" s="19">
        <v>2.5347099999999996</v>
      </c>
      <c r="C131" s="19">
        <v>2.0445650000000004</v>
      </c>
      <c r="D131" s="19">
        <f t="shared" si="1"/>
        <v>17.280202528968118</v>
      </c>
      <c r="E131" s="19">
        <f t="shared" si="1"/>
        <v>22.37146765850116</v>
      </c>
    </row>
    <row r="132" spans="1:5" x14ac:dyDescent="0.3">
      <c r="A132" s="22">
        <v>44958</v>
      </c>
      <c r="B132" s="19">
        <v>2.4694368421052633</v>
      </c>
      <c r="C132" s="19">
        <v>1.8870052631578946</v>
      </c>
      <c r="D132" s="19">
        <f t="shared" si="1"/>
        <v>-2.5751726191452349</v>
      </c>
      <c r="E132" s="19">
        <f t="shared" si="1"/>
        <v>-7.706271839834173</v>
      </c>
    </row>
    <row r="133" spans="1:5" x14ac:dyDescent="0.3">
      <c r="A133" s="22">
        <v>44986</v>
      </c>
      <c r="B133" s="19">
        <v>2.5411086956521736</v>
      </c>
      <c r="C133" s="19">
        <v>1.8431</v>
      </c>
      <c r="D133" s="19">
        <f t="shared" si="1"/>
        <v>2.9023562103255927</v>
      </c>
      <c r="E133" s="19">
        <f t="shared" si="1"/>
        <v>-2.3267165182369212</v>
      </c>
    </row>
    <row r="134" spans="1:5" x14ac:dyDescent="0.3">
      <c r="A134" s="22">
        <v>45017</v>
      </c>
      <c r="B134" s="19">
        <v>2.6075736842105268</v>
      </c>
      <c r="C134" s="19">
        <v>1.9099789473684212</v>
      </c>
      <c r="D134" s="19">
        <f t="shared" ref="D134:E166" si="2">+B134/B133*100-100</f>
        <v>2.6155901426835726</v>
      </c>
      <c r="E134" s="19">
        <f t="shared" si="2"/>
        <v>3.6286119781032653</v>
      </c>
    </row>
    <row r="135" spans="1:5" x14ac:dyDescent="0.3">
      <c r="A135" s="22">
        <v>45047</v>
      </c>
      <c r="B135" s="19">
        <v>2.4110863636363633</v>
      </c>
      <c r="C135" s="19">
        <v>1.8303590909090908</v>
      </c>
      <c r="D135" s="19">
        <f t="shared" si="2"/>
        <v>-7.5352547758838284</v>
      </c>
      <c r="E135" s="19">
        <f t="shared" si="2"/>
        <v>-4.1686248201338003</v>
      </c>
    </row>
    <row r="136" spans="1:5" x14ac:dyDescent="0.3">
      <c r="A136" s="22">
        <v>45078</v>
      </c>
      <c r="B136" s="19">
        <v>2.4238047619047616</v>
      </c>
      <c r="C136" s="19">
        <v>1.8248904761904763</v>
      </c>
      <c r="D136" s="19">
        <f t="shared" si="2"/>
        <v>0.5274965866098853</v>
      </c>
      <c r="E136" s="19">
        <f t="shared" si="2"/>
        <v>-0.29877277883753095</v>
      </c>
    </row>
    <row r="137" spans="1:5" x14ac:dyDescent="0.3">
      <c r="A137" s="22">
        <v>45108</v>
      </c>
      <c r="B137" s="19">
        <v>2.6798526315789477</v>
      </c>
      <c r="C137" s="19">
        <v>1.7964368421052632</v>
      </c>
      <c r="D137" s="19">
        <f t="shared" si="2"/>
        <v>10.563881782003321</v>
      </c>
      <c r="E137" s="19">
        <f t="shared" si="2"/>
        <v>-1.5591968096962745</v>
      </c>
    </row>
    <row r="138" spans="1:5" x14ac:dyDescent="0.3">
      <c r="A138" s="22">
        <v>45139</v>
      </c>
      <c r="B138" s="19">
        <v>2.8818434782608695</v>
      </c>
      <c r="C138" s="19">
        <v>1.6810608695652169</v>
      </c>
      <c r="D138" s="19">
        <f t="shared" si="2"/>
        <v>7.5373863585517427</v>
      </c>
      <c r="E138" s="19">
        <f t="shared" si="2"/>
        <v>-6.4224897773102896</v>
      </c>
    </row>
    <row r="139" spans="1:5" x14ac:dyDescent="0.3">
      <c r="A139" s="22">
        <v>45170</v>
      </c>
      <c r="B139" s="19">
        <v>2.802305</v>
      </c>
      <c r="C139" s="19">
        <v>1.7993549999999998</v>
      </c>
      <c r="D139" s="19">
        <f t="shared" si="2"/>
        <v>-2.759986059647801</v>
      </c>
      <c r="E139" s="19">
        <f t="shared" si="2"/>
        <v>7.0368737132866528</v>
      </c>
    </row>
    <row r="140" spans="1:5" x14ac:dyDescent="0.3">
      <c r="A140" s="22">
        <v>45200</v>
      </c>
      <c r="B140" s="19">
        <v>2.2928818181818182</v>
      </c>
      <c r="C140" s="19">
        <v>1.6965545454545452</v>
      </c>
      <c r="D140" s="19">
        <f t="shared" si="2"/>
        <v>-18.178720082866846</v>
      </c>
      <c r="E140" s="19">
        <f t="shared" si="2"/>
        <v>-5.7131835877553101</v>
      </c>
    </row>
    <row r="141" spans="1:5" x14ac:dyDescent="0.3">
      <c r="A141" s="22">
        <v>45231</v>
      </c>
      <c r="B141" s="19">
        <v>2.0888949999999995</v>
      </c>
      <c r="C141" s="19">
        <v>1.6775949999999999</v>
      </c>
      <c r="D141" s="19">
        <f t="shared" si="2"/>
        <v>-8.8965256108827191</v>
      </c>
      <c r="E141" s="19">
        <f t="shared" si="2"/>
        <v>-1.1175323248723288</v>
      </c>
    </row>
    <row r="142" spans="1:5" x14ac:dyDescent="0.3">
      <c r="A142" s="22">
        <v>45261</v>
      </c>
      <c r="B142" s="19">
        <v>2.0006049999999997</v>
      </c>
      <c r="C142" s="19">
        <v>1.614555</v>
      </c>
      <c r="D142" s="19">
        <f t="shared" si="2"/>
        <v>-4.2266365710100189</v>
      </c>
      <c r="E142" s="19">
        <f t="shared" si="2"/>
        <v>-3.7577603652848239</v>
      </c>
    </row>
    <row r="143" spans="1:5" x14ac:dyDescent="0.3">
      <c r="A143" s="23">
        <v>45292</v>
      </c>
      <c r="B143" s="19">
        <v>2.152452380952381</v>
      </c>
      <c r="C143" s="19">
        <v>1.7641000000000002</v>
      </c>
      <c r="D143" s="19">
        <f t="shared" si="2"/>
        <v>7.5900730505212834</v>
      </c>
      <c r="E143" s="19">
        <f t="shared" si="2"/>
        <v>9.262304473988209</v>
      </c>
    </row>
    <row r="144" spans="1:5" x14ac:dyDescent="0.3">
      <c r="A144" s="23">
        <v>45323</v>
      </c>
      <c r="B144" s="19">
        <v>2.3355699999999997</v>
      </c>
      <c r="C144" s="19">
        <v>1.9469450000000001</v>
      </c>
      <c r="D144" s="19">
        <f t="shared" si="2"/>
        <v>8.5073946661061939</v>
      </c>
      <c r="E144" s="19">
        <f t="shared" si="2"/>
        <v>10.364775239498883</v>
      </c>
    </row>
    <row r="145" spans="1:5" x14ac:dyDescent="0.3">
      <c r="A145" s="23">
        <v>45352</v>
      </c>
      <c r="B145" s="19">
        <v>2.5413999999999994</v>
      </c>
      <c r="C145" s="19">
        <v>1.9484650000000001</v>
      </c>
      <c r="D145" s="19">
        <f t="shared" si="2"/>
        <v>8.8128379795938514</v>
      </c>
      <c r="E145" s="19">
        <f t="shared" si="2"/>
        <v>7.8071029227828603E-2</v>
      </c>
    </row>
    <row r="146" spans="1:5" x14ac:dyDescent="0.3">
      <c r="A146" s="23">
        <v>45383</v>
      </c>
      <c r="B146" s="19">
        <v>2.5886636363636359</v>
      </c>
      <c r="C146" s="19">
        <v>1.9025681818181817</v>
      </c>
      <c r="D146" s="19">
        <f t="shared" si="2"/>
        <v>1.8597480272147777</v>
      </c>
      <c r="E146" s="19">
        <f t="shared" si="2"/>
        <v>-2.3555372142593569</v>
      </c>
    </row>
    <row r="147" spans="1:5" x14ac:dyDescent="0.3">
      <c r="A147" s="23">
        <v>45413</v>
      </c>
      <c r="B147" s="19">
        <v>2.3810136363636363</v>
      </c>
      <c r="C147" s="19">
        <v>1.8209136363636365</v>
      </c>
      <c r="D147" s="19">
        <f t="shared" si="2"/>
        <v>-8.0215133817729622</v>
      </c>
      <c r="E147" s="19">
        <f t="shared" si="2"/>
        <v>-4.2918065294518044</v>
      </c>
    </row>
    <row r="148" spans="1:5" x14ac:dyDescent="0.3">
      <c r="A148" s="23">
        <v>45444</v>
      </c>
      <c r="B148" s="19">
        <v>2.271794736842105</v>
      </c>
      <c r="C148" s="19">
        <v>1.8538842105263158</v>
      </c>
      <c r="D148" s="19">
        <f t="shared" si="2"/>
        <v>-4.5870757669550386</v>
      </c>
      <c r="E148" s="19">
        <f t="shared" si="2"/>
        <v>1.8106610607036657</v>
      </c>
    </row>
    <row r="149" spans="1:5" x14ac:dyDescent="0.3">
      <c r="A149" s="23">
        <v>45474</v>
      </c>
      <c r="B149" s="19">
        <v>2.3730619047619048</v>
      </c>
      <c r="C149" s="19">
        <v>2.0479761904761902</v>
      </c>
      <c r="D149" s="19">
        <f t="shared" si="2"/>
        <v>4.457584405735787</v>
      </c>
      <c r="E149" s="19">
        <f t="shared" si="2"/>
        <v>10.469476941862069</v>
      </c>
    </row>
    <row r="150" spans="1:5" x14ac:dyDescent="0.3">
      <c r="A150" s="23">
        <v>45505</v>
      </c>
      <c r="B150" s="19">
        <v>2.2601727272727277</v>
      </c>
      <c r="C150" s="19">
        <v>1.8805818181818186</v>
      </c>
      <c r="D150" s="19">
        <f t="shared" si="2"/>
        <v>-4.7571105188047653</v>
      </c>
      <c r="E150" s="19">
        <f t="shared" si="2"/>
        <v>-8.1736483594298761</v>
      </c>
    </row>
    <row r="151" spans="1:5" x14ac:dyDescent="0.3">
      <c r="A151" s="23">
        <v>45536</v>
      </c>
      <c r="B151" s="19">
        <v>1.9635899999999995</v>
      </c>
      <c r="C151" s="19">
        <v>1.6384333333333334</v>
      </c>
      <c r="D151" s="19">
        <f t="shared" si="2"/>
        <v>-13.122126627490289</v>
      </c>
      <c r="E151" s="19">
        <f t="shared" si="2"/>
        <v>-12.876253641684087</v>
      </c>
    </row>
    <row r="152" spans="1:5" x14ac:dyDescent="0.3">
      <c r="A152" s="22">
        <v>45566</v>
      </c>
      <c r="B152" s="21">
        <v>2.0033134256999996</v>
      </c>
      <c r="C152" s="19">
        <v>1.6715788396666666</v>
      </c>
      <c r="D152" s="19">
        <f t="shared" si="2"/>
        <v>2.0229999999999961</v>
      </c>
      <c r="E152" s="19">
        <f t="shared" si="2"/>
        <v>2.0229999999999961</v>
      </c>
    </row>
    <row r="153" spans="1:5" x14ac:dyDescent="0.3">
      <c r="A153" s="22">
        <v>45597</v>
      </c>
      <c r="B153" s="19">
        <v>1.982570588235294</v>
      </c>
      <c r="C153" s="19">
        <v>1.6885294117647058</v>
      </c>
      <c r="D153" s="19">
        <f t="shared" si="2"/>
        <v>-1.0354264688990327</v>
      </c>
      <c r="E153" s="19">
        <f t="shared" si="2"/>
        <v>1.0140456253573689</v>
      </c>
    </row>
    <row r="154" spans="1:5" x14ac:dyDescent="0.3">
      <c r="A154" s="22">
        <v>45627</v>
      </c>
      <c r="B154" s="19">
        <v>1.9662117647058823</v>
      </c>
      <c r="C154" s="19">
        <v>1.6628529411764705</v>
      </c>
      <c r="D154" s="19">
        <f t="shared" si="2"/>
        <v>-0.82513195880569867</v>
      </c>
      <c r="E154" s="19">
        <f t="shared" si="2"/>
        <v>-1.5206410033095352</v>
      </c>
    </row>
    <row r="155" spans="1:5" x14ac:dyDescent="0.3">
      <c r="A155" s="22">
        <v>45658</v>
      </c>
      <c r="B155" s="19">
        <v>2.1181190476190479</v>
      </c>
      <c r="C155" s="19">
        <v>1.8728476190476193</v>
      </c>
      <c r="D155" s="19">
        <f t="shared" si="2"/>
        <v>7.725886175637271</v>
      </c>
      <c r="E155" s="19">
        <f t="shared" si="2"/>
        <v>12.628577829773533</v>
      </c>
    </row>
    <row r="156" spans="1:5" x14ac:dyDescent="0.3">
      <c r="A156" s="22">
        <v>45689</v>
      </c>
      <c r="B156" s="19">
        <v>2.1086631578947368</v>
      </c>
      <c r="C156" s="19">
        <v>1.8849684210526314</v>
      </c>
      <c r="D156" s="19">
        <f t="shared" si="2"/>
        <v>-0.44642862425227747</v>
      </c>
      <c r="E156" s="19">
        <f t="shared" si="2"/>
        <v>0.64718570169503664</v>
      </c>
    </row>
    <row r="157" spans="1:5" x14ac:dyDescent="0.3">
      <c r="A157" s="22">
        <v>45717</v>
      </c>
      <c r="B157" s="19">
        <v>2.0879285714285714</v>
      </c>
      <c r="C157" s="19">
        <v>1.7270476190476192</v>
      </c>
      <c r="D157" s="19">
        <f t="shared" si="2"/>
        <v>-0.98330481985878748</v>
      </c>
      <c r="E157" s="19">
        <f t="shared" si="2"/>
        <v>-8.3779017325300202</v>
      </c>
    </row>
    <row r="158" spans="1:5" x14ac:dyDescent="0.3">
      <c r="A158" s="22">
        <v>45748</v>
      </c>
      <c r="B158" s="19">
        <v>2.0248714285714282</v>
      </c>
      <c r="C158" s="19">
        <v>1.6040047619047619</v>
      </c>
      <c r="D158" s="19">
        <f t="shared" si="2"/>
        <v>-3.0200814204098521</v>
      </c>
      <c r="E158" s="19">
        <f t="shared" si="2"/>
        <v>-7.1244623359435337</v>
      </c>
    </row>
    <row r="159" spans="1:5" x14ac:dyDescent="0.3">
      <c r="A159" s="22">
        <v>45778</v>
      </c>
      <c r="B159" s="19">
        <v>2.0599238095238097</v>
      </c>
      <c r="C159" s="19">
        <v>1.5464476190476191</v>
      </c>
      <c r="D159" s="19">
        <f t="shared" si="2"/>
        <v>1.731091686009492</v>
      </c>
      <c r="E159" s="19">
        <f t="shared" si="2"/>
        <v>-3.5883398992402959</v>
      </c>
    </row>
    <row r="160" spans="1:5" x14ac:dyDescent="0.3">
      <c r="A160" s="22">
        <v>45809</v>
      </c>
      <c r="B160" s="19">
        <v>2.09049</v>
      </c>
      <c r="C160" s="19">
        <v>1.5612800000000002</v>
      </c>
      <c r="D160" s="19">
        <f t="shared" si="2"/>
        <v>1.483850535387333</v>
      </c>
      <c r="E160" s="19">
        <f t="shared" si="2"/>
        <v>0.95912598459142373</v>
      </c>
    </row>
    <row r="161" spans="1:5" x14ac:dyDescent="0.3">
      <c r="A161" s="22">
        <v>45839</v>
      </c>
      <c r="D161" s="19">
        <f t="shared" si="2"/>
        <v>-100</v>
      </c>
      <c r="E161" s="19">
        <f t="shared" si="2"/>
        <v>-100</v>
      </c>
    </row>
    <row r="162" spans="1:5" x14ac:dyDescent="0.3">
      <c r="A162" s="22">
        <v>45870</v>
      </c>
      <c r="D162" s="19" t="e">
        <f t="shared" si="2"/>
        <v>#DIV/0!</v>
      </c>
      <c r="E162" s="19" t="e">
        <f t="shared" si="2"/>
        <v>#DIV/0!</v>
      </c>
    </row>
    <row r="163" spans="1:5" x14ac:dyDescent="0.3">
      <c r="A163" s="22">
        <v>45901</v>
      </c>
      <c r="D163" s="19" t="e">
        <f t="shared" si="2"/>
        <v>#DIV/0!</v>
      </c>
      <c r="E163" s="19" t="e">
        <f t="shared" si="2"/>
        <v>#DIV/0!</v>
      </c>
    </row>
    <row r="164" spans="1:5" x14ac:dyDescent="0.3">
      <c r="A164" s="22">
        <v>45931</v>
      </c>
      <c r="D164" s="19" t="e">
        <f t="shared" si="2"/>
        <v>#DIV/0!</v>
      </c>
      <c r="E164" s="19" t="e">
        <f t="shared" si="2"/>
        <v>#DIV/0!</v>
      </c>
    </row>
    <row r="165" spans="1:5" x14ac:dyDescent="0.3">
      <c r="A165" s="22">
        <v>45962</v>
      </c>
      <c r="D165" s="19" t="e">
        <f t="shared" si="2"/>
        <v>#DIV/0!</v>
      </c>
      <c r="E165" s="19" t="e">
        <f t="shared" si="2"/>
        <v>#DIV/0!</v>
      </c>
    </row>
    <row r="166" spans="1:5" x14ac:dyDescent="0.3">
      <c r="A166" s="22">
        <v>45992</v>
      </c>
      <c r="D166" s="19" t="e">
        <f t="shared" si="2"/>
        <v>#DIV/0!</v>
      </c>
      <c r="E166" s="19" t="e">
        <f t="shared" si="2"/>
        <v>#DIV/0!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283C8-33E4-459B-8B17-38578A0A1496}">
  <dimension ref="A1:U81"/>
  <sheetViews>
    <sheetView showGridLines="0" topLeftCell="D6" zoomScale="75" zoomScaleNormal="75" workbookViewId="0">
      <selection activeCell="N28" sqref="N28"/>
    </sheetView>
  </sheetViews>
  <sheetFormatPr baseColWidth="10" defaultColWidth="9.1796875" defaultRowHeight="13" x14ac:dyDescent="0.3"/>
  <cols>
    <col min="1" max="19" width="9.1796875" style="2"/>
    <col min="20" max="20" width="1.90625" style="2" customWidth="1"/>
    <col min="21" max="33" width="9.1796875" style="2"/>
    <col min="34" max="34" width="9.1796875" style="2" customWidth="1"/>
    <col min="35" max="16384" width="9.1796875" style="2"/>
  </cols>
  <sheetData>
    <row r="1" spans="1:21" ht="17" x14ac:dyDescent="0.5">
      <c r="A1" s="1"/>
      <c r="B1" s="20" t="s">
        <v>0</v>
      </c>
      <c r="C1" s="20"/>
      <c r="D1" s="1" t="s">
        <v>1</v>
      </c>
      <c r="E1" s="1"/>
      <c r="F1" s="20" t="s">
        <v>2</v>
      </c>
      <c r="G1" s="20"/>
      <c r="H1" s="20"/>
      <c r="J1" s="3">
        <v>0.11794300000000001</v>
      </c>
      <c r="K1" s="3" t="s">
        <v>3</v>
      </c>
      <c r="U1" s="4" t="s">
        <v>4</v>
      </c>
    </row>
    <row r="2" spans="1:21" ht="52" x14ac:dyDescent="0.3">
      <c r="A2" s="5" t="s">
        <v>5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6</v>
      </c>
      <c r="G2" s="5" t="s">
        <v>7</v>
      </c>
      <c r="H2" s="5" t="s">
        <v>10</v>
      </c>
    </row>
    <row r="3" spans="1:21" x14ac:dyDescent="0.3">
      <c r="A3" s="6">
        <v>43070</v>
      </c>
      <c r="B3" s="7">
        <v>1.7023949999999999</v>
      </c>
      <c r="C3" s="7">
        <v>1.5897199999999998</v>
      </c>
      <c r="D3" s="8">
        <v>4666.9464000000007</v>
      </c>
      <c r="E3" s="8">
        <v>2984</v>
      </c>
      <c r="F3" s="1">
        <f>+B3/$J$1</f>
        <v>14.434048650619365</v>
      </c>
      <c r="G3" s="1">
        <f>+C3/$J$1</f>
        <v>13.478714294192955</v>
      </c>
      <c r="H3" s="1">
        <f>+(D3/E3)/$J$1</f>
        <v>13.26055874811523</v>
      </c>
    </row>
    <row r="4" spans="1:21" x14ac:dyDescent="0.3">
      <c r="A4" s="6">
        <v>43101</v>
      </c>
      <c r="B4" s="7">
        <v>1.8572571428571425</v>
      </c>
      <c r="C4" s="7">
        <v>1.7144952380952379</v>
      </c>
      <c r="D4" s="8">
        <v>4654.308</v>
      </c>
      <c r="E4" s="8">
        <v>2844.14</v>
      </c>
      <c r="F4" s="1">
        <f t="shared" ref="F4:G67" si="0">+B4/$J$1</f>
        <v>15.747073949765076</v>
      </c>
      <c r="G4" s="1">
        <f t="shared" si="0"/>
        <v>14.536642599350854</v>
      </c>
      <c r="H4" s="1">
        <f t="shared" ref="H4:H67" si="1">+(D4/E4)/$J$1</f>
        <v>13.874967637818234</v>
      </c>
    </row>
    <row r="5" spans="1:21" x14ac:dyDescent="0.3">
      <c r="A5" s="6">
        <v>43132</v>
      </c>
      <c r="B5" s="7">
        <v>1.7782473684210527</v>
      </c>
      <c r="C5" s="7">
        <v>1.621273684210526</v>
      </c>
      <c r="D5" s="8">
        <v>4738.7983999999997</v>
      </c>
      <c r="E5" s="8">
        <v>2855.93</v>
      </c>
      <c r="F5" s="1">
        <f t="shared" si="0"/>
        <v>15.077175995362612</v>
      </c>
      <c r="G5" s="1">
        <f t="shared" si="0"/>
        <v>13.746247629876516</v>
      </c>
      <c r="H5" s="1">
        <f t="shared" si="1"/>
        <v>14.068522981233619</v>
      </c>
    </row>
    <row r="6" spans="1:21" x14ac:dyDescent="0.3">
      <c r="A6" s="6">
        <v>43160</v>
      </c>
      <c r="B6" s="7">
        <v>1.8169666666666666</v>
      </c>
      <c r="C6" s="7">
        <v>1.5967761904761903</v>
      </c>
      <c r="D6" s="8">
        <v>4789.8969999999999</v>
      </c>
      <c r="E6" s="8">
        <v>2780.47</v>
      </c>
      <c r="F6" s="1">
        <f t="shared" si="0"/>
        <v>15.40546422141769</v>
      </c>
      <c r="G6" s="1">
        <f t="shared" si="0"/>
        <v>13.538541418110361</v>
      </c>
      <c r="H6" s="1">
        <f t="shared" si="1"/>
        <v>14.606151154943754</v>
      </c>
    </row>
    <row r="7" spans="1:21" x14ac:dyDescent="0.3">
      <c r="A7" s="6">
        <v>43191</v>
      </c>
      <c r="B7" s="7">
        <v>1.9686666666666666</v>
      </c>
      <c r="C7" s="7">
        <v>1.7317619047619046</v>
      </c>
      <c r="D7" s="8">
        <v>4789.8969999999999</v>
      </c>
      <c r="E7" s="8">
        <v>2806.28</v>
      </c>
      <c r="F7" s="1">
        <f t="shared" si="0"/>
        <v>16.691678748774123</v>
      </c>
      <c r="G7" s="1">
        <f t="shared" si="0"/>
        <v>14.683041000838578</v>
      </c>
      <c r="H7" s="1">
        <f t="shared" si="1"/>
        <v>14.471815036912373</v>
      </c>
    </row>
    <row r="8" spans="1:21" x14ac:dyDescent="0.3">
      <c r="A8" s="6">
        <v>43221</v>
      </c>
      <c r="B8" s="7">
        <v>2.0903272727272726</v>
      </c>
      <c r="C8" s="7">
        <v>1.9075772727272726</v>
      </c>
      <c r="D8" s="8">
        <v>4865.9610000000002</v>
      </c>
      <c r="E8" s="8">
        <v>2879.32</v>
      </c>
      <c r="F8" s="1">
        <f t="shared" si="0"/>
        <v>17.723199110818552</v>
      </c>
      <c r="G8" s="1">
        <f t="shared" si="0"/>
        <v>16.173721820941239</v>
      </c>
      <c r="H8" s="1">
        <f t="shared" si="1"/>
        <v>14.328691080272929</v>
      </c>
    </row>
    <row r="9" spans="1:21" x14ac:dyDescent="0.3">
      <c r="A9" s="6">
        <v>43252</v>
      </c>
      <c r="B9" s="7">
        <v>2.001638095238095</v>
      </c>
      <c r="C9" s="7">
        <v>1.8345904761904768</v>
      </c>
      <c r="D9" s="8">
        <v>4993.0220000000008</v>
      </c>
      <c r="E9" s="8">
        <v>2930.8</v>
      </c>
      <c r="F9" s="1">
        <f t="shared" si="0"/>
        <v>16.971232673733031</v>
      </c>
      <c r="G9" s="1">
        <f t="shared" si="0"/>
        <v>15.554890720012859</v>
      </c>
      <c r="H9" s="1">
        <f t="shared" si="1"/>
        <v>14.444586915396224</v>
      </c>
    </row>
    <row r="10" spans="1:21" x14ac:dyDescent="0.3">
      <c r="A10" s="6">
        <v>43282</v>
      </c>
      <c r="B10" s="7">
        <v>2.0399095238095231</v>
      </c>
      <c r="C10" s="7">
        <v>1.9182428571428571</v>
      </c>
      <c r="D10" s="8">
        <v>4993.0220000000008</v>
      </c>
      <c r="E10" s="8">
        <v>2875.72</v>
      </c>
      <c r="F10" s="1">
        <f t="shared" si="0"/>
        <v>17.295723559766351</v>
      </c>
      <c r="G10" s="1">
        <f t="shared" si="0"/>
        <v>16.264151811831621</v>
      </c>
      <c r="H10" s="1">
        <f t="shared" si="1"/>
        <v>14.721250793416347</v>
      </c>
    </row>
    <row r="11" spans="1:21" x14ac:dyDescent="0.3">
      <c r="A11" s="6">
        <v>43313</v>
      </c>
      <c r="B11" s="7">
        <v>2.0272347826086961</v>
      </c>
      <c r="C11" s="7">
        <v>1.8834521739130441</v>
      </c>
      <c r="D11" s="8">
        <v>4993.0220000000008</v>
      </c>
      <c r="E11" s="8">
        <v>3027.39</v>
      </c>
      <c r="F11" s="1">
        <f t="shared" si="0"/>
        <v>17.188258587696566</v>
      </c>
      <c r="G11" s="1">
        <f t="shared" si="0"/>
        <v>15.969173023520209</v>
      </c>
      <c r="H11" s="1">
        <f t="shared" si="1"/>
        <v>13.98372701622297</v>
      </c>
    </row>
    <row r="12" spans="1:21" x14ac:dyDescent="0.3">
      <c r="A12" s="6">
        <v>43344</v>
      </c>
      <c r="B12" s="7">
        <v>2.0298894736842104</v>
      </c>
      <c r="C12" s="7">
        <v>1.8831526315789473</v>
      </c>
      <c r="D12" s="8">
        <v>5020.0870000000004</v>
      </c>
      <c r="E12" s="8">
        <v>2972.18</v>
      </c>
      <c r="F12" s="1">
        <f t="shared" si="0"/>
        <v>17.21076684232392</v>
      </c>
      <c r="G12" s="1">
        <f t="shared" si="0"/>
        <v>15.966633302348992</v>
      </c>
      <c r="H12" s="1">
        <f t="shared" si="1"/>
        <v>14.320690734289077</v>
      </c>
    </row>
    <row r="13" spans="1:21" x14ac:dyDescent="0.3">
      <c r="A13" s="6">
        <v>43374</v>
      </c>
      <c r="B13" s="7">
        <v>1.9702869565217387</v>
      </c>
      <c r="C13" s="7">
        <v>1.8692434782608698</v>
      </c>
      <c r="D13" s="8">
        <v>5124.6130000000003</v>
      </c>
      <c r="E13" s="8">
        <v>3202.44</v>
      </c>
      <c r="F13" s="1">
        <f t="shared" si="0"/>
        <v>16.705416654839528</v>
      </c>
      <c r="G13" s="1">
        <f t="shared" si="0"/>
        <v>15.848702154946624</v>
      </c>
      <c r="H13" s="1">
        <f t="shared" si="1"/>
        <v>13.567752165769171</v>
      </c>
    </row>
    <row r="14" spans="1:21" x14ac:dyDescent="0.3">
      <c r="A14" s="6">
        <v>43405</v>
      </c>
      <c r="B14" s="7">
        <v>1.545695</v>
      </c>
      <c r="C14" s="7">
        <v>1.4493449999999999</v>
      </c>
      <c r="D14" s="8">
        <v>5208.91</v>
      </c>
      <c r="E14" s="8">
        <v>3240.02</v>
      </c>
      <c r="F14" s="1">
        <f t="shared" si="0"/>
        <v>13.105440763758764</v>
      </c>
      <c r="G14" s="1">
        <f t="shared" si="0"/>
        <v>12.288520726113459</v>
      </c>
      <c r="H14" s="1">
        <f t="shared" si="1"/>
        <v>13.630977231921525</v>
      </c>
    </row>
    <row r="15" spans="1:21" x14ac:dyDescent="0.3">
      <c r="A15" s="6">
        <v>43435</v>
      </c>
      <c r="B15" s="7">
        <v>1.3625055555555554</v>
      </c>
      <c r="C15" s="7">
        <v>1.2822277777777777</v>
      </c>
      <c r="D15" s="8">
        <v>5208.91</v>
      </c>
      <c r="E15" s="8">
        <v>3249.75</v>
      </c>
      <c r="F15" s="1">
        <f t="shared" si="0"/>
        <v>11.552237568618361</v>
      </c>
      <c r="G15" s="1">
        <f t="shared" si="0"/>
        <v>10.871588629912566</v>
      </c>
      <c r="H15" s="1">
        <f t="shared" si="1"/>
        <v>13.590165043763484</v>
      </c>
    </row>
    <row r="16" spans="1:21" x14ac:dyDescent="0.3">
      <c r="A16" s="6">
        <v>43466</v>
      </c>
      <c r="B16" s="7">
        <v>1.3606857142857141</v>
      </c>
      <c r="C16" s="7">
        <v>1.3161142857142858</v>
      </c>
      <c r="D16" s="8">
        <v>5154.5160000000005</v>
      </c>
      <c r="E16" s="8">
        <v>3163.46</v>
      </c>
      <c r="F16" s="1">
        <f t="shared" si="0"/>
        <v>11.536807731579779</v>
      </c>
      <c r="G16" s="1">
        <f t="shared" si="0"/>
        <v>11.158901212571205</v>
      </c>
      <c r="H16" s="1">
        <f t="shared" si="1"/>
        <v>13.81507905002638</v>
      </c>
    </row>
    <row r="17" spans="1:21" x14ac:dyDescent="0.3">
      <c r="A17" s="6">
        <v>43497</v>
      </c>
      <c r="B17" s="7">
        <v>1.5234789473684212</v>
      </c>
      <c r="C17" s="7">
        <v>1.4543999999999999</v>
      </c>
      <c r="D17" s="8">
        <v>5149.8500000000004</v>
      </c>
      <c r="E17" s="8">
        <v>3072.01</v>
      </c>
      <c r="F17" s="1">
        <f t="shared" si="0"/>
        <v>12.917078142563959</v>
      </c>
      <c r="G17" s="1">
        <f t="shared" si="0"/>
        <v>12.331380412572173</v>
      </c>
      <c r="H17" s="1">
        <f t="shared" si="1"/>
        <v>14.213459099582083</v>
      </c>
    </row>
    <row r="18" spans="1:21" x14ac:dyDescent="0.3">
      <c r="A18" s="6">
        <v>43525</v>
      </c>
      <c r="B18" s="7">
        <v>1.8119047619047621</v>
      </c>
      <c r="C18" s="7">
        <v>1.6250238095238096</v>
      </c>
      <c r="D18" s="8">
        <v>5187.6500000000005</v>
      </c>
      <c r="E18" s="8">
        <v>3174.79</v>
      </c>
      <c r="F18" s="1">
        <f t="shared" si="0"/>
        <v>15.362545991748235</v>
      </c>
      <c r="G18" s="1">
        <f t="shared" si="0"/>
        <v>13.778043711994858</v>
      </c>
      <c r="H18" s="1">
        <f t="shared" si="1"/>
        <v>13.854265096702038</v>
      </c>
    </row>
    <row r="19" spans="1:21" x14ac:dyDescent="0.3">
      <c r="A19" s="6">
        <v>43556</v>
      </c>
      <c r="B19" s="7">
        <v>1.9875047619047621</v>
      </c>
      <c r="C19" s="7">
        <v>1.6198857142857144</v>
      </c>
      <c r="D19" s="8">
        <v>5187.6500000000005</v>
      </c>
      <c r="E19" s="8">
        <v>3247.72</v>
      </c>
      <c r="F19" s="1">
        <f t="shared" si="0"/>
        <v>16.85140077753459</v>
      </c>
      <c r="G19" s="1">
        <f t="shared" si="0"/>
        <v>13.734479488275813</v>
      </c>
      <c r="H19" s="1">
        <f t="shared" si="1"/>
        <v>13.543157133730331</v>
      </c>
    </row>
    <row r="20" spans="1:21" x14ac:dyDescent="0.3">
      <c r="A20" s="6">
        <v>43586</v>
      </c>
      <c r="B20" s="7">
        <v>1.8763500000000002</v>
      </c>
      <c r="C20" s="7">
        <v>1.5188499999999998</v>
      </c>
      <c r="D20" s="8">
        <v>5187.6500000000005</v>
      </c>
      <c r="E20" s="8">
        <v>3375.29</v>
      </c>
      <c r="F20" s="1">
        <f t="shared" si="0"/>
        <v>15.908956021128851</v>
      </c>
      <c r="G20" s="1">
        <f t="shared" si="0"/>
        <v>12.877830816580888</v>
      </c>
      <c r="H20" s="1">
        <f t="shared" si="1"/>
        <v>13.031289840682925</v>
      </c>
    </row>
    <row r="21" spans="1:21" x14ac:dyDescent="0.3">
      <c r="A21" s="6">
        <v>43617</v>
      </c>
      <c r="B21" s="7">
        <v>1.7036400000000003</v>
      </c>
      <c r="C21" s="7">
        <v>1.2993899999999998</v>
      </c>
      <c r="D21" s="8">
        <v>5187.6500000000005</v>
      </c>
      <c r="E21" s="8">
        <v>3205.67</v>
      </c>
      <c r="F21" s="1">
        <f t="shared" si="0"/>
        <v>14.444604597135907</v>
      </c>
      <c r="G21" s="1">
        <f t="shared" si="0"/>
        <v>11.017101481223978</v>
      </c>
      <c r="H21" s="1">
        <f t="shared" si="1"/>
        <v>13.720807907975141</v>
      </c>
    </row>
    <row r="22" spans="1:21" x14ac:dyDescent="0.3">
      <c r="A22" s="6">
        <v>43647</v>
      </c>
      <c r="B22" s="7">
        <v>1.8340952380952382</v>
      </c>
      <c r="C22" s="7">
        <v>1.424809523809524</v>
      </c>
      <c r="D22" s="8">
        <v>5907.148000000001</v>
      </c>
      <c r="E22" s="8">
        <v>3262.81</v>
      </c>
      <c r="F22" s="1">
        <f t="shared" si="0"/>
        <v>15.550691758690538</v>
      </c>
      <c r="G22" s="1">
        <f t="shared" si="0"/>
        <v>12.080492473563703</v>
      </c>
      <c r="H22" s="1">
        <f t="shared" si="1"/>
        <v>15.350195004203291</v>
      </c>
    </row>
    <row r="23" spans="1:21" ht="17" x14ac:dyDescent="0.5">
      <c r="A23" s="6">
        <v>43678</v>
      </c>
      <c r="B23" s="7">
        <v>1.6480409090909094</v>
      </c>
      <c r="C23" s="7">
        <v>1.2855409090909093</v>
      </c>
      <c r="D23" s="8">
        <v>5904.3760000000002</v>
      </c>
      <c r="E23" s="8">
        <v>3464.15</v>
      </c>
      <c r="F23" s="1">
        <f t="shared" si="0"/>
        <v>13.973198147333113</v>
      </c>
      <c r="G23" s="1">
        <f t="shared" si="0"/>
        <v>10.899679583280985</v>
      </c>
      <c r="H23" s="1">
        <f t="shared" si="1"/>
        <v>14.451241107675886</v>
      </c>
      <c r="U23" s="4" t="s">
        <v>11</v>
      </c>
    </row>
    <row r="24" spans="1:21" x14ac:dyDescent="0.3">
      <c r="A24" s="6">
        <v>43709</v>
      </c>
      <c r="B24" s="7">
        <v>1.665745</v>
      </c>
      <c r="C24" s="7">
        <v>1.307995</v>
      </c>
      <c r="D24" s="8">
        <v>5906.027</v>
      </c>
      <c r="E24" s="8">
        <v>3462.01</v>
      </c>
      <c r="F24" s="1">
        <f t="shared" si="0"/>
        <v>14.123305325453821</v>
      </c>
      <c r="G24" s="1">
        <f t="shared" si="0"/>
        <v>11.090060452930652</v>
      </c>
      <c r="H24" s="1">
        <f t="shared" si="1"/>
        <v>14.464217368079147</v>
      </c>
    </row>
    <row r="25" spans="1:21" x14ac:dyDescent="0.3">
      <c r="A25" s="6">
        <v>43739</v>
      </c>
      <c r="B25" s="7">
        <v>1.6267000000000005</v>
      </c>
      <c r="C25" s="7">
        <v>1.3528304347826088</v>
      </c>
      <c r="D25" s="8">
        <v>5905.07</v>
      </c>
      <c r="E25" s="8">
        <v>3380.9</v>
      </c>
      <c r="F25" s="1">
        <f t="shared" si="0"/>
        <v>13.792255581085781</v>
      </c>
      <c r="G25" s="1">
        <f t="shared" si="0"/>
        <v>11.470205393983608</v>
      </c>
      <c r="H25" s="1">
        <f t="shared" si="1"/>
        <v>14.808823414314116</v>
      </c>
    </row>
    <row r="26" spans="1:21" x14ac:dyDescent="0.3">
      <c r="A26" s="6">
        <v>43770</v>
      </c>
      <c r="B26" s="7">
        <v>1.6305947368421052</v>
      </c>
      <c r="C26" s="7">
        <v>1.4166999999999998</v>
      </c>
      <c r="D26" s="8">
        <v>5840.6200000000008</v>
      </c>
      <c r="E26" s="8">
        <v>3522.48</v>
      </c>
      <c r="F26" s="1">
        <f t="shared" si="0"/>
        <v>13.825277776910076</v>
      </c>
      <c r="G26" s="1">
        <f t="shared" si="0"/>
        <v>12.011734481910752</v>
      </c>
      <c r="H26" s="1">
        <f t="shared" si="1"/>
        <v>14.058476038883368</v>
      </c>
    </row>
    <row r="27" spans="1:21" x14ac:dyDescent="0.3">
      <c r="A27" s="6">
        <v>43800</v>
      </c>
      <c r="B27" s="7">
        <v>1.6299619047619049</v>
      </c>
      <c r="C27" s="7">
        <v>1.4473904761904763</v>
      </c>
      <c r="D27" s="8">
        <v>5839.3850000000002</v>
      </c>
      <c r="E27" s="8">
        <v>3294.05</v>
      </c>
      <c r="F27" s="1">
        <f t="shared" si="0"/>
        <v>13.819912201333736</v>
      </c>
      <c r="G27" s="1">
        <f t="shared" si="0"/>
        <v>12.271948960010143</v>
      </c>
      <c r="H27" s="1">
        <f t="shared" si="1"/>
        <v>15.030199759459739</v>
      </c>
    </row>
    <row r="28" spans="1:21" x14ac:dyDescent="0.3">
      <c r="A28" s="6">
        <v>43831</v>
      </c>
      <c r="B28" s="7">
        <v>1.5926190476190476</v>
      </c>
      <c r="C28" s="7">
        <v>1.3783333333333334</v>
      </c>
      <c r="D28" s="8">
        <v>5863.0730000000003</v>
      </c>
      <c r="E28" s="8">
        <v>3395.1</v>
      </c>
      <c r="F28" s="1">
        <f t="shared" si="0"/>
        <v>13.503294367779754</v>
      </c>
      <c r="G28" s="1">
        <f t="shared" si="0"/>
        <v>11.686436103315444</v>
      </c>
      <c r="H28" s="1">
        <f t="shared" si="1"/>
        <v>14.642005330516126</v>
      </c>
    </row>
    <row r="29" spans="1:21" x14ac:dyDescent="0.3">
      <c r="A29" s="6">
        <v>43862</v>
      </c>
      <c r="B29" s="7">
        <v>1.5166368421052632</v>
      </c>
      <c r="C29" s="7">
        <v>1.2534263157894738</v>
      </c>
      <c r="D29" s="8">
        <v>5812.1239999999998</v>
      </c>
      <c r="E29" s="8">
        <v>3539.86</v>
      </c>
      <c r="F29" s="1">
        <f t="shared" si="0"/>
        <v>12.859066176926678</v>
      </c>
      <c r="G29" s="1">
        <f t="shared" si="0"/>
        <v>10.62739048344941</v>
      </c>
      <c r="H29" s="1">
        <f t="shared" si="1"/>
        <v>13.921198138615576</v>
      </c>
    </row>
    <row r="30" spans="1:21" x14ac:dyDescent="0.3">
      <c r="A30" s="6">
        <v>43891</v>
      </c>
      <c r="B30" s="7">
        <v>0.83743181818181811</v>
      </c>
      <c r="C30" s="7">
        <v>0.57743181818181821</v>
      </c>
      <c r="D30" s="8">
        <v>4471.701</v>
      </c>
      <c r="E30" s="8">
        <v>4064.81</v>
      </c>
      <c r="F30" s="1">
        <f t="shared" si="0"/>
        <v>7.1003096256820504</v>
      </c>
      <c r="G30" s="1">
        <f t="shared" si="0"/>
        <v>4.8958549314653537</v>
      </c>
      <c r="H30" s="1">
        <f t="shared" si="1"/>
        <v>9.3273942982891818</v>
      </c>
    </row>
    <row r="31" spans="1:21" x14ac:dyDescent="0.3">
      <c r="A31" s="6">
        <v>43922</v>
      </c>
      <c r="B31" s="7">
        <v>0.55746666666666667</v>
      </c>
      <c r="C31" s="7">
        <v>0.40591904761904757</v>
      </c>
      <c r="D31" s="8">
        <v>4471.701</v>
      </c>
      <c r="E31" s="8">
        <v>3983.29</v>
      </c>
      <c r="F31" s="1">
        <f t="shared" si="0"/>
        <v>4.7265769623179557</v>
      </c>
      <c r="G31" s="1">
        <f t="shared" si="0"/>
        <v>3.4416544230606951</v>
      </c>
      <c r="H31" s="1">
        <f t="shared" si="1"/>
        <v>9.5182840359674685</v>
      </c>
    </row>
    <row r="32" spans="1:21" x14ac:dyDescent="0.3">
      <c r="A32" s="6">
        <v>43952</v>
      </c>
      <c r="B32" s="7">
        <v>0.83638500000000027</v>
      </c>
      <c r="C32" s="7">
        <v>0.70413500000000029</v>
      </c>
      <c r="D32" s="8">
        <v>4471.701</v>
      </c>
      <c r="E32" s="8">
        <v>3718.82</v>
      </c>
      <c r="F32" s="1">
        <f t="shared" si="0"/>
        <v>7.0914339977785898</v>
      </c>
      <c r="G32" s="1">
        <f t="shared" si="0"/>
        <v>5.9701296388933658</v>
      </c>
      <c r="H32" s="1">
        <f t="shared" si="1"/>
        <v>10.195192458260644</v>
      </c>
    </row>
    <row r="33" spans="1:8" x14ac:dyDescent="0.3">
      <c r="A33" s="6">
        <v>43983</v>
      </c>
      <c r="B33" s="7">
        <v>1.1001590909090906</v>
      </c>
      <c r="C33" s="7">
        <v>0.96743181818181812</v>
      </c>
      <c r="D33" s="8">
        <v>4471.701</v>
      </c>
      <c r="E33" s="8">
        <v>3758.91</v>
      </c>
      <c r="F33" s="1">
        <f t="shared" si="0"/>
        <v>9.3278879705373825</v>
      </c>
      <c r="G33" s="1">
        <f t="shared" si="0"/>
        <v>8.2025369727903996</v>
      </c>
      <c r="H33" s="1">
        <f t="shared" si="1"/>
        <v>10.086457408564945</v>
      </c>
    </row>
    <row r="34" spans="1:8" x14ac:dyDescent="0.3">
      <c r="A34" s="6">
        <v>44013</v>
      </c>
      <c r="B34" s="7">
        <v>1.1557590909090909</v>
      </c>
      <c r="C34" s="7">
        <v>0.99996363636363639</v>
      </c>
      <c r="D34" s="8">
        <v>4453.83</v>
      </c>
      <c r="E34" s="8">
        <v>3739.49</v>
      </c>
      <c r="F34" s="1">
        <f t="shared" si="0"/>
        <v>9.7993021282237258</v>
      </c>
      <c r="G34" s="1">
        <f t="shared" si="0"/>
        <v>8.4783635854916053</v>
      </c>
      <c r="H34" s="1">
        <f t="shared" si="1"/>
        <v>10.098319094873649</v>
      </c>
    </row>
    <row r="35" spans="1:8" x14ac:dyDescent="0.3">
      <c r="A35" s="6">
        <v>44044</v>
      </c>
      <c r="B35" s="7">
        <v>1.2049190476190477</v>
      </c>
      <c r="C35" s="7">
        <v>1.0129190476190479</v>
      </c>
      <c r="D35" s="8">
        <v>4453.83</v>
      </c>
      <c r="E35" s="8">
        <v>3760.38</v>
      </c>
      <c r="F35" s="1">
        <f t="shared" si="0"/>
        <v>10.216113271826625</v>
      </c>
      <c r="G35" s="1">
        <f t="shared" si="0"/>
        <v>8.5882082668666033</v>
      </c>
      <c r="H35" s="1">
        <f t="shared" si="1"/>
        <v>10.042220007576111</v>
      </c>
    </row>
    <row r="36" spans="1:8" x14ac:dyDescent="0.3">
      <c r="A36" s="6">
        <v>44075</v>
      </c>
      <c r="B36" s="7">
        <v>1.169542857142857</v>
      </c>
      <c r="C36" s="7">
        <v>0.97204285714285721</v>
      </c>
      <c r="D36" s="8">
        <v>4453.83</v>
      </c>
      <c r="E36" s="8">
        <v>3878.94</v>
      </c>
      <c r="F36" s="1">
        <f t="shared" si="0"/>
        <v>9.9161701596776144</v>
      </c>
      <c r="G36" s="1">
        <f t="shared" si="0"/>
        <v>8.241632459263009</v>
      </c>
      <c r="H36" s="1">
        <f t="shared" si="1"/>
        <v>9.7352790381106846</v>
      </c>
    </row>
    <row r="37" spans="1:8" x14ac:dyDescent="0.3">
      <c r="A37" s="6">
        <v>44105</v>
      </c>
      <c r="B37" s="7">
        <v>1.1380727272727271</v>
      </c>
      <c r="C37" s="7">
        <v>0.98864090909090907</v>
      </c>
      <c r="D37" s="8">
        <v>4380.4799999999996</v>
      </c>
      <c r="E37" s="8">
        <v>3858.56</v>
      </c>
      <c r="F37" s="1">
        <f t="shared" si="0"/>
        <v>9.6493452538321645</v>
      </c>
      <c r="G37" s="1">
        <f t="shared" si="0"/>
        <v>8.3823618959235304</v>
      </c>
      <c r="H37" s="1">
        <f t="shared" si="1"/>
        <v>9.6255216163965116</v>
      </c>
    </row>
    <row r="38" spans="1:8" x14ac:dyDescent="0.3">
      <c r="A38" s="6">
        <v>44136</v>
      </c>
      <c r="B38" s="7">
        <v>1.127957894736842</v>
      </c>
      <c r="C38" s="7">
        <v>1.0092736842105261</v>
      </c>
      <c r="D38" s="8">
        <v>4380.2139999999999</v>
      </c>
      <c r="E38" s="8">
        <v>3611.44</v>
      </c>
      <c r="F38" s="1">
        <f t="shared" si="0"/>
        <v>9.5635849074285204</v>
      </c>
      <c r="G38" s="1">
        <f t="shared" si="0"/>
        <v>8.5573004265664441</v>
      </c>
      <c r="H38" s="1">
        <f t="shared" si="1"/>
        <v>10.283542675895848</v>
      </c>
    </row>
    <row r="39" spans="1:8" x14ac:dyDescent="0.3">
      <c r="A39" s="6">
        <v>44166</v>
      </c>
      <c r="B39" s="7">
        <v>1.2986136363636362</v>
      </c>
      <c r="C39" s="7">
        <v>1.1784999999999997</v>
      </c>
      <c r="D39" s="8">
        <v>4474.7139999999999</v>
      </c>
      <c r="E39" s="8">
        <v>3432.5</v>
      </c>
      <c r="F39" s="1">
        <f t="shared" si="0"/>
        <v>11.010518948675514</v>
      </c>
      <c r="G39" s="1">
        <f t="shared" si="0"/>
        <v>9.992114835132222</v>
      </c>
      <c r="H39" s="1">
        <f t="shared" si="1"/>
        <v>11.053060992298926</v>
      </c>
    </row>
    <row r="40" spans="1:8" x14ac:dyDescent="0.3">
      <c r="A40" s="6">
        <v>44197</v>
      </c>
      <c r="B40" s="7">
        <v>1.5002947368421053</v>
      </c>
      <c r="C40" s="7">
        <v>1.3827947368421052</v>
      </c>
      <c r="D40" s="8">
        <v>4594.16</v>
      </c>
      <c r="E40" s="8">
        <v>3559.46</v>
      </c>
      <c r="F40" s="1">
        <f t="shared" si="0"/>
        <v>12.720506828231478</v>
      </c>
      <c r="G40" s="1">
        <f t="shared" si="0"/>
        <v>11.724262879883547</v>
      </c>
      <c r="H40" s="1">
        <f t="shared" si="1"/>
        <v>10.943338399626072</v>
      </c>
    </row>
    <row r="41" spans="1:8" x14ac:dyDescent="0.3">
      <c r="A41" s="6">
        <v>44228</v>
      </c>
      <c r="B41" s="7">
        <v>1.7178210526315789</v>
      </c>
      <c r="C41" s="7">
        <v>1.5571631578947367</v>
      </c>
      <c r="D41" s="8">
        <v>4761.3389999999999</v>
      </c>
      <c r="E41" s="8">
        <v>3624.39</v>
      </c>
      <c r="F41" s="1">
        <f t="shared" si="0"/>
        <v>14.564841089607512</v>
      </c>
      <c r="G41" s="1">
        <f t="shared" si="0"/>
        <v>13.202675511855189</v>
      </c>
      <c r="H41" s="1">
        <f t="shared" si="1"/>
        <v>11.138379476171838</v>
      </c>
    </row>
    <row r="42" spans="1:8" x14ac:dyDescent="0.3">
      <c r="A42" s="6">
        <v>44256</v>
      </c>
      <c r="B42" s="7">
        <v>1.9505913043478258</v>
      </c>
      <c r="C42" s="7">
        <v>1.6143956521739127</v>
      </c>
      <c r="D42" s="8">
        <v>4951.348</v>
      </c>
      <c r="E42" s="8">
        <v>3736.91</v>
      </c>
      <c r="F42" s="1">
        <f t="shared" si="0"/>
        <v>16.538423682183986</v>
      </c>
      <c r="G42" s="1">
        <f t="shared" si="0"/>
        <v>13.687931052914649</v>
      </c>
      <c r="H42" s="1">
        <f t="shared" si="1"/>
        <v>11.23410923967875</v>
      </c>
    </row>
    <row r="43" spans="1:8" x14ac:dyDescent="0.3">
      <c r="A43" s="6">
        <v>44287</v>
      </c>
      <c r="B43" s="7">
        <v>1.9637714285714281</v>
      </c>
      <c r="C43" s="7">
        <v>1.5399619047619046</v>
      </c>
      <c r="D43" s="8">
        <v>4884.8112000000001</v>
      </c>
      <c r="E43" s="8">
        <v>3712.89</v>
      </c>
      <c r="F43" s="1">
        <f t="shared" si="0"/>
        <v>16.650173631088137</v>
      </c>
      <c r="G43" s="1">
        <f t="shared" si="0"/>
        <v>13.056831730258724</v>
      </c>
      <c r="H43" s="1">
        <f t="shared" si="1"/>
        <v>11.154844733433132</v>
      </c>
    </row>
    <row r="44" spans="1:8" x14ac:dyDescent="0.3">
      <c r="A44" s="6">
        <v>44317</v>
      </c>
      <c r="B44" s="7">
        <v>2.0384699999999998</v>
      </c>
      <c r="C44" s="7">
        <v>1.5920949999999998</v>
      </c>
      <c r="D44" s="8">
        <v>4884.8112000000001</v>
      </c>
      <c r="E44" s="8">
        <v>3715.28</v>
      </c>
      <c r="F44" s="1">
        <f t="shared" si="0"/>
        <v>17.283518309691967</v>
      </c>
      <c r="G44" s="1">
        <f t="shared" si="0"/>
        <v>13.498851139957434</v>
      </c>
      <c r="H44" s="1">
        <f t="shared" si="1"/>
        <v>11.14766894078415</v>
      </c>
    </row>
    <row r="45" spans="1:8" x14ac:dyDescent="0.3">
      <c r="A45" s="6">
        <v>44348</v>
      </c>
      <c r="B45" s="7">
        <v>2.1216272727272725</v>
      </c>
      <c r="C45" s="7">
        <v>1.7111727272727273</v>
      </c>
      <c r="D45" s="8">
        <v>4875.7776000000003</v>
      </c>
      <c r="E45" s="8">
        <v>3756.67</v>
      </c>
      <c r="F45" s="1">
        <f t="shared" si="0"/>
        <v>17.988581541314637</v>
      </c>
      <c r="G45" s="1">
        <f t="shared" si="0"/>
        <v>14.508472120199819</v>
      </c>
      <c r="H45" s="1">
        <f t="shared" si="1"/>
        <v>11.004458345245437</v>
      </c>
    </row>
    <row r="46" spans="1:8" x14ac:dyDescent="0.3">
      <c r="A46" s="6">
        <v>44378</v>
      </c>
      <c r="B46" s="7">
        <v>2.2021095238095238</v>
      </c>
      <c r="C46" s="7">
        <v>1.8123714285714283</v>
      </c>
      <c r="D46" s="8">
        <v>4925.3852999999999</v>
      </c>
      <c r="E46" s="8">
        <v>3867.88</v>
      </c>
      <c r="F46" s="1">
        <f t="shared" si="0"/>
        <v>18.670964142081544</v>
      </c>
      <c r="G46" s="1">
        <f t="shared" si="0"/>
        <v>15.366502705301953</v>
      </c>
      <c r="H46" s="1">
        <f t="shared" si="1"/>
        <v>10.79679978279785</v>
      </c>
    </row>
    <row r="47" spans="1:8" x14ac:dyDescent="0.3">
      <c r="A47" s="6">
        <v>44409</v>
      </c>
      <c r="B47" s="7">
        <v>2.1763863636363636</v>
      </c>
      <c r="C47" s="7">
        <v>1.7513409090909087</v>
      </c>
      <c r="D47" s="8">
        <v>4946.4463999999998</v>
      </c>
      <c r="E47" s="8">
        <v>3806.87</v>
      </c>
      <c r="F47" s="1">
        <f t="shared" si="0"/>
        <v>18.452865906720735</v>
      </c>
      <c r="G47" s="1">
        <f t="shared" si="0"/>
        <v>14.849044954689202</v>
      </c>
      <c r="H47" s="1">
        <f t="shared" si="1"/>
        <v>11.016739762760166</v>
      </c>
    </row>
    <row r="48" spans="1:8" x14ac:dyDescent="0.3">
      <c r="A48" s="6">
        <v>44440</v>
      </c>
      <c r="B48" s="7">
        <v>2.1822666666666661</v>
      </c>
      <c r="C48" s="7">
        <v>1.8201476190476191</v>
      </c>
      <c r="D48" s="8">
        <v>5014.93</v>
      </c>
      <c r="E48" s="8">
        <v>3834.68</v>
      </c>
      <c r="F48" s="1">
        <f t="shared" si="0"/>
        <v>18.502723066792147</v>
      </c>
      <c r="G48" s="1">
        <f t="shared" si="0"/>
        <v>15.432434472987961</v>
      </c>
      <c r="H48" s="1">
        <f t="shared" si="1"/>
        <v>11.088264490295595</v>
      </c>
    </row>
    <row r="49" spans="1:8" x14ac:dyDescent="0.3">
      <c r="A49" s="6">
        <v>44470</v>
      </c>
      <c r="B49" s="7">
        <v>2.4109190476190476</v>
      </c>
      <c r="C49" s="7">
        <v>2.0617761904761904</v>
      </c>
      <c r="D49" s="8">
        <v>5014.93</v>
      </c>
      <c r="E49" s="8">
        <v>3784.44</v>
      </c>
      <c r="F49" s="1">
        <f t="shared" si="0"/>
        <v>20.44139158423177</v>
      </c>
      <c r="G49" s="1">
        <f t="shared" si="0"/>
        <v>17.481123851997918</v>
      </c>
      <c r="H49" s="1">
        <f t="shared" si="1"/>
        <v>11.235465769214656</v>
      </c>
    </row>
    <row r="50" spans="1:8" x14ac:dyDescent="0.3">
      <c r="A50" s="6">
        <v>44501</v>
      </c>
      <c r="B50" s="7">
        <v>2.2744049999999998</v>
      </c>
      <c r="C50" s="7">
        <v>2.0072299999999998</v>
      </c>
      <c r="D50" s="8">
        <v>5014.93</v>
      </c>
      <c r="E50" s="8">
        <v>4010.98</v>
      </c>
      <c r="F50" s="1">
        <f t="shared" si="0"/>
        <v>19.283933764615107</v>
      </c>
      <c r="G50" s="1">
        <f t="shared" si="0"/>
        <v>17.01864459950993</v>
      </c>
      <c r="H50" s="1">
        <f t="shared" si="1"/>
        <v>10.600887083866464</v>
      </c>
    </row>
    <row r="51" spans="1:8" x14ac:dyDescent="0.3">
      <c r="A51" s="6">
        <v>44531</v>
      </c>
      <c r="B51" s="7">
        <v>2.1182999999999996</v>
      </c>
      <c r="C51" s="7">
        <v>1.8261333333333334</v>
      </c>
      <c r="D51" s="8">
        <v>5228.0825000000004</v>
      </c>
      <c r="E51" s="8">
        <v>3981.16</v>
      </c>
      <c r="F51" s="1">
        <f t="shared" si="0"/>
        <v>17.960370687535502</v>
      </c>
      <c r="G51" s="1">
        <f t="shared" si="0"/>
        <v>15.483185380508663</v>
      </c>
      <c r="H51" s="1">
        <f t="shared" si="1"/>
        <v>11.134241323631583</v>
      </c>
    </row>
    <row r="52" spans="1:8" x14ac:dyDescent="0.3">
      <c r="A52" s="9">
        <v>44562</v>
      </c>
      <c r="B52" s="7">
        <v>2.3979199999999996</v>
      </c>
      <c r="C52" s="7">
        <v>2.0550699999999997</v>
      </c>
      <c r="D52" s="8">
        <v>5408.4409999999989</v>
      </c>
      <c r="E52" s="8">
        <v>3982.6</v>
      </c>
      <c r="F52" s="1">
        <f t="shared" si="0"/>
        <v>20.331176924446549</v>
      </c>
      <c r="G52" s="1">
        <f t="shared" si="0"/>
        <v>17.424264263245803</v>
      </c>
      <c r="H52" s="1">
        <f t="shared" si="1"/>
        <v>11.514185892134678</v>
      </c>
    </row>
    <row r="53" spans="1:8" x14ac:dyDescent="0.3">
      <c r="A53" s="9">
        <v>44593</v>
      </c>
      <c r="B53" s="7">
        <v>2.6743368421052627</v>
      </c>
      <c r="C53" s="7">
        <v>2.3074947368421057</v>
      </c>
      <c r="D53" s="8">
        <v>5328.5409999999993</v>
      </c>
      <c r="E53" s="8">
        <v>3910.64</v>
      </c>
      <c r="F53" s="1">
        <f t="shared" si="0"/>
        <v>22.67482463652156</v>
      </c>
      <c r="G53" s="1">
        <f t="shared" si="0"/>
        <v>19.564490786584244</v>
      </c>
      <c r="H53" s="1">
        <f t="shared" si="1"/>
        <v>11.55282788728673</v>
      </c>
    </row>
    <row r="54" spans="1:8" x14ac:dyDescent="0.3">
      <c r="A54" s="9">
        <v>44621</v>
      </c>
      <c r="B54" s="7">
        <v>3.1970565217391305</v>
      </c>
      <c r="C54" s="7">
        <v>2.7043826086956515</v>
      </c>
      <c r="D54" s="8">
        <v>5334.3725999999997</v>
      </c>
      <c r="E54" s="8">
        <v>3748.15</v>
      </c>
      <c r="F54" s="1">
        <f t="shared" si="0"/>
        <v>27.1067932962459</v>
      </c>
      <c r="G54" s="1">
        <f t="shared" si="0"/>
        <v>22.929572833450493</v>
      </c>
      <c r="H54" s="1">
        <f t="shared" si="1"/>
        <v>12.066858336031345</v>
      </c>
    </row>
    <row r="55" spans="1:8" x14ac:dyDescent="0.3">
      <c r="A55" s="9">
        <v>44652</v>
      </c>
      <c r="B55" s="7">
        <v>3.1786250000000003</v>
      </c>
      <c r="C55" s="7">
        <v>2.4617250000000004</v>
      </c>
      <c r="D55" s="8">
        <v>5334.3725999999997</v>
      </c>
      <c r="E55" s="8">
        <v>3966.27</v>
      </c>
      <c r="F55" s="1">
        <f t="shared" si="0"/>
        <v>26.950518470786736</v>
      </c>
      <c r="G55" s="1">
        <f t="shared" si="0"/>
        <v>20.872158585079234</v>
      </c>
      <c r="H55" s="1">
        <f t="shared" si="1"/>
        <v>11.403256730428309</v>
      </c>
    </row>
    <row r="56" spans="1:8" x14ac:dyDescent="0.3">
      <c r="A56" s="9">
        <v>44682</v>
      </c>
      <c r="B56" s="7">
        <v>3.7463952380952379</v>
      </c>
      <c r="C56" s="7">
        <v>2.4375142857142866</v>
      </c>
      <c r="D56" s="8">
        <v>5334.3725999999997</v>
      </c>
      <c r="E56" s="8">
        <v>3912.34</v>
      </c>
      <c r="F56" s="1">
        <f t="shared" si="0"/>
        <v>31.764456034654348</v>
      </c>
      <c r="G56" s="1">
        <f t="shared" si="0"/>
        <v>20.666883882165848</v>
      </c>
      <c r="H56" s="1">
        <f t="shared" si="1"/>
        <v>11.560445940842536</v>
      </c>
    </row>
    <row r="57" spans="1:8" x14ac:dyDescent="0.3">
      <c r="A57" s="9">
        <v>44713</v>
      </c>
      <c r="B57" s="7">
        <v>4.0388047619047622</v>
      </c>
      <c r="C57" s="7">
        <v>2.6783047619047617</v>
      </c>
      <c r="D57" s="8">
        <v>5334.3725999999997</v>
      </c>
      <c r="E57" s="8">
        <v>4127.47</v>
      </c>
      <c r="F57" s="1">
        <f t="shared" si="0"/>
        <v>34.243700447714254</v>
      </c>
      <c r="G57" s="1">
        <f t="shared" si="0"/>
        <v>22.708467326630334</v>
      </c>
      <c r="H57" s="1">
        <f t="shared" si="1"/>
        <v>10.957897954968995</v>
      </c>
    </row>
    <row r="58" spans="1:8" x14ac:dyDescent="0.3">
      <c r="A58" s="9">
        <v>44743</v>
      </c>
      <c r="B58" s="7">
        <v>3.2135399999999992</v>
      </c>
      <c r="C58" s="7">
        <v>2.2717899999999993</v>
      </c>
      <c r="D58" s="8">
        <v>5384.1363999999994</v>
      </c>
      <c r="E58" s="8">
        <v>4300.3</v>
      </c>
      <c r="F58" s="1">
        <f t="shared" si="0"/>
        <v>27.246551300204327</v>
      </c>
      <c r="G58" s="1">
        <f t="shared" si="0"/>
        <v>19.261762037594423</v>
      </c>
      <c r="H58" s="1">
        <f t="shared" si="1"/>
        <v>10.615614260617766</v>
      </c>
    </row>
    <row r="59" spans="1:8" x14ac:dyDescent="0.3">
      <c r="A59" s="9">
        <v>44774</v>
      </c>
      <c r="B59" s="7">
        <v>2.7545217391304355</v>
      </c>
      <c r="C59" s="7">
        <v>2.1161304347826091</v>
      </c>
      <c r="D59" s="8">
        <v>5384.1363999999994</v>
      </c>
      <c r="E59" s="8">
        <v>4400.16</v>
      </c>
      <c r="F59" s="1">
        <f t="shared" si="0"/>
        <v>23.354686069800117</v>
      </c>
      <c r="G59" s="1">
        <f t="shared" si="0"/>
        <v>17.941975655889784</v>
      </c>
      <c r="H59" s="1">
        <f t="shared" si="1"/>
        <v>10.374696830327666</v>
      </c>
    </row>
    <row r="60" spans="1:8" x14ac:dyDescent="0.3">
      <c r="A60" s="9">
        <v>44805</v>
      </c>
      <c r="B60" s="7">
        <v>2.5480523809523814</v>
      </c>
      <c r="C60" s="7">
        <v>1.7964000000000002</v>
      </c>
      <c r="D60" s="8">
        <v>5384.1363999999994</v>
      </c>
      <c r="E60" s="8">
        <v>4532.07</v>
      </c>
      <c r="F60" s="1">
        <f t="shared" si="0"/>
        <v>21.604100124232733</v>
      </c>
      <c r="G60" s="1">
        <f t="shared" si="0"/>
        <v>15.231086202657217</v>
      </c>
      <c r="H60" s="1">
        <f t="shared" si="1"/>
        <v>10.07273188740125</v>
      </c>
    </row>
    <row r="61" spans="1:8" x14ac:dyDescent="0.3">
      <c r="A61" s="9">
        <v>44835</v>
      </c>
      <c r="B61" s="7">
        <v>2.7687095238095241</v>
      </c>
      <c r="C61" s="7">
        <v>1.9768761904761909</v>
      </c>
      <c r="D61" s="8">
        <v>5573.9283999999998</v>
      </c>
      <c r="E61" s="8">
        <v>4819.42</v>
      </c>
      <c r="F61" s="1">
        <f t="shared" si="0"/>
        <v>23.474979641093782</v>
      </c>
      <c r="G61" s="1">
        <f t="shared" si="0"/>
        <v>16.76128460761716</v>
      </c>
      <c r="H61" s="1">
        <f t="shared" si="1"/>
        <v>9.8060575966273031</v>
      </c>
    </row>
    <row r="62" spans="1:8" x14ac:dyDescent="0.3">
      <c r="A62" s="9">
        <v>44866</v>
      </c>
      <c r="B62" s="7">
        <v>2.4376249999999997</v>
      </c>
      <c r="C62" s="7">
        <v>1.8547499999999997</v>
      </c>
      <c r="D62" s="8">
        <v>5763.6243999999997</v>
      </c>
      <c r="E62" s="8">
        <v>4809.51</v>
      </c>
      <c r="F62" s="1">
        <f t="shared" si="0"/>
        <v>20.667822592269143</v>
      </c>
      <c r="G62" s="1">
        <f t="shared" si="0"/>
        <v>15.725816708070845</v>
      </c>
      <c r="H62" s="1">
        <f t="shared" si="1"/>
        <v>10.160677542460265</v>
      </c>
    </row>
    <row r="63" spans="1:8" x14ac:dyDescent="0.3">
      <c r="A63" s="9">
        <v>44896</v>
      </c>
      <c r="B63" s="7">
        <v>2.1612428571428568</v>
      </c>
      <c r="C63" s="7">
        <v>1.6707857142857143</v>
      </c>
      <c r="D63" s="8">
        <v>5978.2055</v>
      </c>
      <c r="E63" s="8">
        <v>4810.2</v>
      </c>
      <c r="F63" s="1">
        <f t="shared" si="0"/>
        <v>18.324469083734147</v>
      </c>
      <c r="G63" s="1">
        <f t="shared" si="0"/>
        <v>14.166043888028236</v>
      </c>
      <c r="H63" s="1">
        <f t="shared" si="1"/>
        <v>10.5374502079452</v>
      </c>
    </row>
    <row r="64" spans="1:8" x14ac:dyDescent="0.3">
      <c r="A64" s="6">
        <v>44927</v>
      </c>
      <c r="B64" s="7">
        <v>2.5347099999999996</v>
      </c>
      <c r="C64" s="7">
        <v>2.0445650000000004</v>
      </c>
      <c r="D64" s="8">
        <v>6194.0945000000002</v>
      </c>
      <c r="E64" s="8">
        <v>4632.2</v>
      </c>
      <c r="F64" s="1">
        <f t="shared" si="0"/>
        <v>21.490974453761559</v>
      </c>
      <c r="G64" s="1">
        <f t="shared" si="0"/>
        <v>17.335195814927552</v>
      </c>
      <c r="H64" s="1">
        <f t="shared" si="1"/>
        <v>11.337527522183205</v>
      </c>
    </row>
    <row r="65" spans="1:8" x14ac:dyDescent="0.3">
      <c r="A65" s="6">
        <v>44958</v>
      </c>
      <c r="B65" s="7">
        <v>2.4694368421052633</v>
      </c>
      <c r="C65" s="7">
        <v>1.8870052631578946</v>
      </c>
      <c r="D65" s="8">
        <v>6229.0156000000006</v>
      </c>
      <c r="E65" s="8">
        <v>4808.1400000000003</v>
      </c>
      <c r="F65" s="1">
        <f t="shared" si="0"/>
        <v>20.937544764040791</v>
      </c>
      <c r="G65" s="1">
        <f t="shared" si="0"/>
        <v>15.999298501461677</v>
      </c>
      <c r="H65" s="1">
        <f t="shared" si="1"/>
        <v>10.984243291079967</v>
      </c>
    </row>
    <row r="66" spans="1:8" x14ac:dyDescent="0.3">
      <c r="A66" s="6">
        <v>44986</v>
      </c>
      <c r="B66" s="7">
        <v>2.5411086956521736</v>
      </c>
      <c r="C66" s="7">
        <v>1.8431</v>
      </c>
      <c r="D66" s="8">
        <v>6632.9944999999998</v>
      </c>
      <c r="E66" s="8">
        <v>4627.2700000000004</v>
      </c>
      <c r="F66" s="1">
        <f t="shared" si="0"/>
        <v>21.545226894789632</v>
      </c>
      <c r="G66" s="1">
        <f t="shared" si="0"/>
        <v>15.627040180426137</v>
      </c>
      <c r="H66" s="1">
        <f t="shared" si="1"/>
        <v>12.153815118964925</v>
      </c>
    </row>
    <row r="67" spans="1:8" x14ac:dyDescent="0.3">
      <c r="A67" s="6">
        <v>45017</v>
      </c>
      <c r="B67" s="7">
        <v>2.6075736842105268</v>
      </c>
      <c r="C67" s="7">
        <v>1.9099789473684212</v>
      </c>
      <c r="D67" s="8">
        <v>6986.18</v>
      </c>
      <c r="E67" s="8">
        <v>4669</v>
      </c>
      <c r="F67" s="1">
        <f t="shared" si="0"/>
        <v>22.108761725668558</v>
      </c>
      <c r="G67" s="1">
        <f t="shared" si="0"/>
        <v>16.19408483223609</v>
      </c>
      <c r="H67" s="1">
        <f t="shared" si="1"/>
        <v>12.686555592239163</v>
      </c>
    </row>
    <row r="68" spans="1:8" x14ac:dyDescent="0.3">
      <c r="A68" s="6">
        <v>45047</v>
      </c>
      <c r="B68" s="7">
        <v>2.4110863636363633</v>
      </c>
      <c r="C68" s="7">
        <v>1.8303590909090908</v>
      </c>
      <c r="D68" s="8">
        <v>7555.3847999999998</v>
      </c>
      <c r="E68" s="8">
        <v>4408.6499999999996</v>
      </c>
      <c r="F68" s="1">
        <f t="shared" ref="F68:G81" si="2">+B68/$J$1</f>
        <v>20.442810201846342</v>
      </c>
      <c r="G68" s="1">
        <f t="shared" si="2"/>
        <v>15.519014192525972</v>
      </c>
      <c r="H68" s="1">
        <f t="shared" ref="H68:H81" si="3">+(D68/E68)/$J$1</f>
        <v>14.530441020208949</v>
      </c>
    </row>
    <row r="69" spans="1:8" x14ac:dyDescent="0.3">
      <c r="A69" s="6">
        <v>45078</v>
      </c>
      <c r="B69" s="7">
        <v>2.4238047619047616</v>
      </c>
      <c r="C69" s="7">
        <v>1.8248904761904763</v>
      </c>
      <c r="D69" s="8">
        <v>8139.5195999999996</v>
      </c>
      <c r="E69" s="8">
        <v>4191.28</v>
      </c>
      <c r="F69" s="1">
        <f t="shared" si="2"/>
        <v>20.550645327868221</v>
      </c>
      <c r="G69" s="1">
        <f t="shared" si="2"/>
        <v>15.472647602574771</v>
      </c>
      <c r="H69" s="1">
        <f t="shared" si="3"/>
        <v>16.465689746044919</v>
      </c>
    </row>
    <row r="70" spans="1:8" x14ac:dyDescent="0.3">
      <c r="A70" s="6">
        <v>45108</v>
      </c>
      <c r="B70" s="7">
        <v>2.6798526315789477</v>
      </c>
      <c r="C70" s="7">
        <v>1.7964368421052632</v>
      </c>
      <c r="D70" s="8">
        <v>8706.6414000000004</v>
      </c>
      <c r="E70" s="8">
        <v>3923.49</v>
      </c>
      <c r="F70" s="1">
        <f t="shared" si="2"/>
        <v>22.721591205743007</v>
      </c>
      <c r="G70" s="1">
        <f t="shared" si="2"/>
        <v>15.231398574779877</v>
      </c>
      <c r="H70" s="1">
        <f t="shared" si="3"/>
        <v>18.815074280503644</v>
      </c>
    </row>
    <row r="71" spans="1:8" x14ac:dyDescent="0.3">
      <c r="A71" s="6">
        <v>45139</v>
      </c>
      <c r="B71" s="7">
        <v>2.8818434782608695</v>
      </c>
      <c r="C71" s="7">
        <v>1.6810608695652169</v>
      </c>
      <c r="D71" s="8">
        <v>9274.3598000000002</v>
      </c>
      <c r="E71" s="8">
        <v>4085.33</v>
      </c>
      <c r="F71" s="1">
        <f t="shared" si="2"/>
        <v>24.434205321730577</v>
      </c>
      <c r="G71" s="1">
        <f t="shared" si="2"/>
        <v>14.253163558373256</v>
      </c>
      <c r="H71" s="1">
        <f t="shared" si="3"/>
        <v>19.247956428117035</v>
      </c>
    </row>
    <row r="72" spans="1:8" x14ac:dyDescent="0.3">
      <c r="A72" s="6">
        <v>45170</v>
      </c>
      <c r="B72" s="7">
        <v>2.802305</v>
      </c>
      <c r="C72" s="7">
        <v>1.7993549999999998</v>
      </c>
      <c r="D72" s="8">
        <v>9655.7911999999997</v>
      </c>
      <c r="E72" s="8">
        <v>4053.76</v>
      </c>
      <c r="F72" s="1">
        <f t="shared" si="2"/>
        <v>23.759824661065089</v>
      </c>
      <c r="G72" s="1">
        <f t="shared" si="2"/>
        <v>15.256140678124176</v>
      </c>
      <c r="H72" s="1">
        <f t="shared" si="3"/>
        <v>20.195641954075949</v>
      </c>
    </row>
    <row r="73" spans="1:8" x14ac:dyDescent="0.3">
      <c r="A73" s="6">
        <v>45200</v>
      </c>
      <c r="B73" s="7">
        <v>2.2928818181818182</v>
      </c>
      <c r="C73" s="7">
        <v>1.6965545454545452</v>
      </c>
      <c r="D73" s="8">
        <v>9655.7911999999997</v>
      </c>
      <c r="E73" s="8">
        <v>4060.83</v>
      </c>
      <c r="F73" s="1">
        <f t="shared" si="2"/>
        <v>19.440592643750101</v>
      </c>
      <c r="G73" s="1">
        <f t="shared" si="2"/>
        <v>14.384529352776724</v>
      </c>
      <c r="H73" s="1">
        <f t="shared" si="3"/>
        <v>20.160480869121564</v>
      </c>
    </row>
    <row r="74" spans="1:8" x14ac:dyDescent="0.3">
      <c r="A74" s="6">
        <v>45231</v>
      </c>
      <c r="B74" s="7">
        <v>2.0888949999999995</v>
      </c>
      <c r="C74" s="7">
        <v>1.6775949999999999</v>
      </c>
      <c r="D74" s="8">
        <v>10226.2788</v>
      </c>
      <c r="E74" s="8">
        <v>3980.67</v>
      </c>
      <c r="F74" s="1">
        <f t="shared" si="2"/>
        <v>17.711055340291491</v>
      </c>
      <c r="G74" s="1">
        <f t="shared" si="2"/>
        <v>14.223777587478697</v>
      </c>
      <c r="H74" s="1">
        <f t="shared" si="3"/>
        <v>21.781575139775175</v>
      </c>
    </row>
    <row r="75" spans="1:8" x14ac:dyDescent="0.3">
      <c r="A75" s="6">
        <v>45261</v>
      </c>
      <c r="B75" s="7">
        <v>2.0006049999999997</v>
      </c>
      <c r="C75" s="7">
        <v>1.614555</v>
      </c>
      <c r="D75" s="8">
        <v>10226.2788</v>
      </c>
      <c r="E75" s="8">
        <v>3822.05</v>
      </c>
      <c r="F75" s="1">
        <f t="shared" si="2"/>
        <v>16.962473398166907</v>
      </c>
      <c r="G75" s="1">
        <f t="shared" si="2"/>
        <v>13.689282110850156</v>
      </c>
      <c r="H75" s="1">
        <f t="shared" si="3"/>
        <v>22.685538575279978</v>
      </c>
    </row>
    <row r="76" spans="1:8" x14ac:dyDescent="0.3">
      <c r="A76" s="9">
        <v>45292</v>
      </c>
      <c r="B76" s="7">
        <v>2.152452380952381</v>
      </c>
      <c r="C76" s="7">
        <v>1.7641000000000002</v>
      </c>
      <c r="D76" s="8">
        <v>10678.164000000001</v>
      </c>
      <c r="E76" s="8">
        <v>3925.6</v>
      </c>
      <c r="F76" s="1">
        <f t="shared" si="2"/>
        <v>18.249937520263018</v>
      </c>
      <c r="G76" s="1">
        <f t="shared" si="2"/>
        <v>14.957225100260297</v>
      </c>
      <c r="H76" s="1">
        <f t="shared" si="3"/>
        <v>23.063136605688648</v>
      </c>
    </row>
    <row r="77" spans="1:8" x14ac:dyDescent="0.3">
      <c r="A77" s="9">
        <v>45323</v>
      </c>
      <c r="B77" s="7">
        <v>2.3355699999999997</v>
      </c>
      <c r="C77" s="7">
        <v>1.9469450000000001</v>
      </c>
      <c r="D77" s="8">
        <v>10831.530000000002</v>
      </c>
      <c r="E77" s="8">
        <v>3933.56</v>
      </c>
      <c r="F77" s="1">
        <f t="shared" si="2"/>
        <v>19.802531731429585</v>
      </c>
      <c r="G77" s="1">
        <f t="shared" si="2"/>
        <v>16.50750786396819</v>
      </c>
      <c r="H77" s="1">
        <f t="shared" si="3"/>
        <v>23.347041624898207</v>
      </c>
    </row>
    <row r="78" spans="1:8" x14ac:dyDescent="0.3">
      <c r="A78" s="9">
        <v>45352</v>
      </c>
      <c r="B78" s="7">
        <v>2.5413999999999994</v>
      </c>
      <c r="C78" s="7">
        <v>1.9484650000000001</v>
      </c>
      <c r="D78" s="8">
        <v>10831.530000000002</v>
      </c>
      <c r="E78" s="8">
        <v>3842.3</v>
      </c>
      <c r="F78" s="1">
        <f t="shared" si="2"/>
        <v>21.547696768778131</v>
      </c>
      <c r="G78" s="1">
        <f t="shared" si="2"/>
        <v>16.520395445257456</v>
      </c>
      <c r="H78" s="1">
        <f t="shared" si="3"/>
        <v>23.901566523705746</v>
      </c>
    </row>
    <row r="79" spans="1:8" x14ac:dyDescent="0.3">
      <c r="A79" s="9">
        <v>45383</v>
      </c>
      <c r="B79" s="7">
        <v>2.5886636363636359</v>
      </c>
      <c r="C79" s="7">
        <v>1.9025681818181817</v>
      </c>
      <c r="D79" s="8">
        <v>10857.730000000001</v>
      </c>
      <c r="E79" s="8">
        <v>3873.44</v>
      </c>
      <c r="F79" s="1">
        <f t="shared" si="2"/>
        <v>21.948429634345707</v>
      </c>
      <c r="G79" s="1">
        <f t="shared" si="2"/>
        <v>16.131251382601608</v>
      </c>
      <c r="H79" s="1">
        <f t="shared" si="3"/>
        <v>23.766762944007503</v>
      </c>
    </row>
    <row r="80" spans="1:8" x14ac:dyDescent="0.3">
      <c r="A80" s="9">
        <v>45413</v>
      </c>
      <c r="B80" s="7">
        <v>2.3810136363636363</v>
      </c>
      <c r="C80" s="7">
        <v>1.8209136363636365</v>
      </c>
      <c r="D80" s="8">
        <v>10857.730000000001</v>
      </c>
      <c r="E80" s="8">
        <v>3874.32</v>
      </c>
      <c r="F80" s="1">
        <f t="shared" si="2"/>
        <v>20.187833414137643</v>
      </c>
      <c r="G80" s="1">
        <f t="shared" si="2"/>
        <v>15.438929282480828</v>
      </c>
      <c r="H80" s="1">
        <f t="shared" si="3"/>
        <v>23.761364641494872</v>
      </c>
    </row>
    <row r="81" spans="1:8" x14ac:dyDescent="0.3">
      <c r="A81" s="9">
        <v>45444</v>
      </c>
      <c r="B81" s="7">
        <v>2.271794736842105</v>
      </c>
      <c r="C81" s="7">
        <v>1.8538842105263158</v>
      </c>
      <c r="D81" s="8">
        <v>10857.730000000001</v>
      </c>
      <c r="E81" s="8">
        <v>4148.04</v>
      </c>
      <c r="F81" s="1">
        <f t="shared" si="2"/>
        <v>19.261802199724485</v>
      </c>
      <c r="G81" s="1">
        <f t="shared" si="2"/>
        <v>15.718475963188283</v>
      </c>
      <c r="H81" s="1">
        <f t="shared" si="3"/>
        <v>22.19340465806415</v>
      </c>
    </row>
  </sheetData>
  <mergeCells count="2">
    <mergeCell ref="B1:C1"/>
    <mergeCell ref="F1:H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0F02E-ECDD-4435-A70A-CBFB47E2EB95}">
  <dimension ref="A1:U32"/>
  <sheetViews>
    <sheetView showGridLines="0" topLeftCell="G1" zoomScale="78" zoomScaleNormal="78" workbookViewId="0">
      <selection activeCell="T1" sqref="T1"/>
    </sheetView>
  </sheetViews>
  <sheetFormatPr baseColWidth="10" defaultRowHeight="14.5" x14ac:dyDescent="0.35"/>
  <sheetData>
    <row r="1" spans="1:21" ht="52" x14ac:dyDescent="0.35">
      <c r="A1" s="10" t="s">
        <v>12</v>
      </c>
      <c r="B1" s="10" t="s">
        <v>13</v>
      </c>
      <c r="C1" s="10" t="s">
        <v>14</v>
      </c>
      <c r="D1" s="10" t="s">
        <v>15</v>
      </c>
      <c r="E1" s="10" t="s">
        <v>10</v>
      </c>
      <c r="F1" s="10" t="s">
        <v>16</v>
      </c>
      <c r="G1" s="11" t="s">
        <v>6</v>
      </c>
      <c r="O1" s="12" t="s">
        <v>17</v>
      </c>
      <c r="U1" s="13"/>
    </row>
    <row r="2" spans="1:21" ht="16" x14ac:dyDescent="0.4">
      <c r="A2" s="14">
        <v>44562</v>
      </c>
      <c r="B2" s="15">
        <v>6189.2922999999992</v>
      </c>
      <c r="C2" s="15">
        <f>+B2/[2]DIESEL_TERMICAS!G12</f>
        <v>1.336145308924485</v>
      </c>
      <c r="D2" s="15">
        <v>2.5499999999999998</v>
      </c>
      <c r="E2">
        <f>+C2/[2]DIESEL_TERMICAS!$E$4</f>
        <v>10.145216541316646</v>
      </c>
      <c r="F2">
        <f>+D2/[2]DIESEL_TERMICAS!$E$4</f>
        <v>19.361892757892814</v>
      </c>
      <c r="G2" s="16">
        <v>2.3979199999999996</v>
      </c>
      <c r="U2" s="17" t="s">
        <v>18</v>
      </c>
    </row>
    <row r="3" spans="1:21" x14ac:dyDescent="0.35">
      <c r="A3" s="14">
        <v>44593</v>
      </c>
      <c r="B3" s="15">
        <v>6193.8560000000007</v>
      </c>
      <c r="C3" s="15">
        <f>+B3/[2]DIESEL_TERMICAS!G13</f>
        <v>1.2882020906213214</v>
      </c>
      <c r="D3" s="15">
        <v>2.83</v>
      </c>
      <c r="E3">
        <f>+C3/[2]DIESEL_TERMICAS!$E$4</f>
        <v>9.7811885212169987</v>
      </c>
      <c r="F3">
        <f>+D3/[2]DIESEL_TERMICAS!$E$4</f>
        <v>21.487904511700656</v>
      </c>
      <c r="G3" s="16">
        <v>2.6743368421052627</v>
      </c>
    </row>
    <row r="4" spans="1:21" x14ac:dyDescent="0.35">
      <c r="A4" s="14">
        <v>44621</v>
      </c>
      <c r="B4" s="15">
        <v>6183.2669999999998</v>
      </c>
      <c r="C4" s="15">
        <f>+B4/[2]DIESEL_TERMICAS!G14</f>
        <v>1.3362667404322635</v>
      </c>
      <c r="D4" s="15">
        <v>3.5819999999999999</v>
      </c>
      <c r="E4">
        <f>+C4/[2]DIESEL_TERMICAS!$E$4</f>
        <v>10.146138558505287</v>
      </c>
      <c r="F4">
        <f>+D4/[2]DIESEL_TERMICAS!$E$4</f>
        <v>27.197764650498851</v>
      </c>
      <c r="G4" s="16">
        <v>3.1970565217391305</v>
      </c>
    </row>
    <row r="5" spans="1:21" x14ac:dyDescent="0.35">
      <c r="A5" s="14">
        <v>44652</v>
      </c>
      <c r="B5" s="15">
        <v>6194.0750000000007</v>
      </c>
      <c r="C5" s="15">
        <f>+B5/[2]DIESEL_TERMICAS!G15</f>
        <v>1.3266384664810453</v>
      </c>
      <c r="D5" s="15">
        <v>3.9521679999999999</v>
      </c>
      <c r="E5">
        <f>+C5/[2]DIESEL_TERMICAS!$E$4</f>
        <v>10.073032045686817</v>
      </c>
      <c r="F5">
        <f>+D5/[2]DIESEL_TERMICAS!$E$4</f>
        <v>30.008412932225777</v>
      </c>
      <c r="G5" s="16">
        <v>3.1786250000000003</v>
      </c>
    </row>
    <row r="6" spans="1:21" x14ac:dyDescent="0.35">
      <c r="A6" s="14">
        <v>44682</v>
      </c>
      <c r="B6" s="15">
        <v>6118.6215000000011</v>
      </c>
      <c r="C6" s="15">
        <f>+B6/[2]DIESEL_TERMICAS!G16</f>
        <v>1.387867374366303</v>
      </c>
      <c r="D6" s="15">
        <v>4.2303040000000003</v>
      </c>
      <c r="E6">
        <f>+C6/[2]DIESEL_TERMICAS!$E$4</f>
        <v>10.537936966532801</v>
      </c>
      <c r="F6">
        <f>+D6/[2]DIESEL_TERMICAS!$E$4</f>
        <v>32.120271522072557</v>
      </c>
      <c r="G6" s="16">
        <v>3.7463952380952379</v>
      </c>
    </row>
    <row r="7" spans="1:21" x14ac:dyDescent="0.35">
      <c r="A7" s="14">
        <v>44713</v>
      </c>
      <c r="B7" s="15">
        <v>6110.2880000000005</v>
      </c>
      <c r="C7" s="15">
        <f>+B7/[2]DIESEL_TERMICAS!G17</f>
        <v>1.457857265560879</v>
      </c>
      <c r="D7" s="15">
        <v>4.3541809999999996</v>
      </c>
      <c r="E7">
        <f>+C7/[2]DIESEL_TERMICAS!$E$4</f>
        <v>11.069363149844945</v>
      </c>
      <c r="F7">
        <f>+D7/[2]DIESEL_TERMICAS!$E$4</f>
        <v>33.060857086452742</v>
      </c>
      <c r="G7" s="16">
        <v>4.0388047619047622</v>
      </c>
    </row>
    <row r="8" spans="1:21" x14ac:dyDescent="0.35">
      <c r="A8" s="14">
        <v>44743</v>
      </c>
      <c r="B8" s="15">
        <v>6110.2880000000005</v>
      </c>
      <c r="C8" s="15">
        <f>+B8/[2]DIESEL_TERMICAS!G18</f>
        <v>1.5573604112665003</v>
      </c>
      <c r="D8" s="15">
        <v>3.687039</v>
      </c>
      <c r="E8">
        <f>+C8/[2]DIESEL_TERMICAS!$E$4</f>
        <v>11.824880497384248</v>
      </c>
      <c r="F8">
        <f>+D8/[2]DIESEL_TERMICAS!$E$4</f>
        <v>27.9953151812425</v>
      </c>
      <c r="G8" s="16">
        <v>3.2135399999999992</v>
      </c>
    </row>
    <row r="9" spans="1:21" x14ac:dyDescent="0.35">
      <c r="A9" s="14">
        <v>44774</v>
      </c>
      <c r="B9" s="15">
        <v>6110.2880000000005</v>
      </c>
      <c r="C9" s="15">
        <f>+B9/[2]DIESEL_TERMICAS!G19</f>
        <v>1.4956657112154956</v>
      </c>
      <c r="D9" s="15">
        <v>3.5671659999999998</v>
      </c>
      <c r="E9">
        <f>+C9/[2]DIESEL_TERMICAS!$E$4</f>
        <v>11.356438863612516</v>
      </c>
      <c r="F9">
        <f>+D9/[2]DIESEL_TERMICAS!$E$4</f>
        <v>27.08513158494176</v>
      </c>
      <c r="G9" s="16">
        <v>2.7545217391304355</v>
      </c>
    </row>
    <row r="10" spans="1:21" x14ac:dyDescent="0.35">
      <c r="A10" s="14">
        <v>44805</v>
      </c>
      <c r="B10" s="15">
        <v>6110.2880000000005</v>
      </c>
      <c r="C10" s="15">
        <f>+B10/[2]DIESEL_TERMICAS!G20</f>
        <v>1.5073137038206506</v>
      </c>
      <c r="D10" s="15">
        <v>3.4530249999999998</v>
      </c>
      <c r="E10">
        <f>+C10/[2]DIESEL_TERMICAS!$E$4</f>
        <v>11.444880896422609</v>
      </c>
      <c r="F10">
        <f>+D10/[2]DIESEL_TERMICAS!$E$4</f>
        <v>26.218470486401113</v>
      </c>
      <c r="G10" s="16">
        <v>2.5480523809523814</v>
      </c>
    </row>
    <row r="11" spans="1:21" x14ac:dyDescent="0.35">
      <c r="A11" s="14">
        <v>44835</v>
      </c>
      <c r="B11" s="15">
        <v>6207.2739999999994</v>
      </c>
      <c r="C11" s="15">
        <f>+B11/[2]DIESEL_TERMICAS!G21</f>
        <v>1.5285727302054013</v>
      </c>
      <c r="D11" s="15">
        <v>4.1377860000000002</v>
      </c>
      <c r="E11">
        <f>+C11/[2]DIESEL_TERMICAS!$E$4</f>
        <v>11.60629853916722</v>
      </c>
      <c r="F11">
        <f>+D11/[2]DIESEL_TERMICAS!$E$4</f>
        <v>31.417791681219722</v>
      </c>
      <c r="G11" s="16">
        <v>2.7687095238095241</v>
      </c>
    </row>
    <row r="12" spans="1:21" x14ac:dyDescent="0.35">
      <c r="A12" s="14">
        <v>44866</v>
      </c>
      <c r="B12" s="15">
        <v>6207.2739999999994</v>
      </c>
      <c r="C12" s="15">
        <f>+B12/[2]DIESEL_TERMICAS!G22</f>
        <v>1.5593540785847606</v>
      </c>
      <c r="D12" s="15">
        <v>3.6241099999999999</v>
      </c>
      <c r="E12">
        <f>+C12/[2]DIESEL_TERMICAS!$E$4</f>
        <v>11.840018212212119</v>
      </c>
      <c r="F12">
        <f>+D12/[2]DIESEL_TERMICAS!$E$4</f>
        <v>27.517501632473309</v>
      </c>
      <c r="G12" s="16">
        <v>2.4376249999999997</v>
      </c>
    </row>
    <row r="13" spans="1:21" x14ac:dyDescent="0.35">
      <c r="A13" s="14">
        <v>44896</v>
      </c>
      <c r="B13" s="15">
        <v>6207.2739999999994</v>
      </c>
      <c r="C13" s="15">
        <f>+B13/[2]DIESEL_TERMICAS!G23</f>
        <v>1.6240692821914939</v>
      </c>
      <c r="D13" s="15">
        <v>3.0522079999999998</v>
      </c>
      <c r="E13">
        <f>+C13/[2]DIESEL_TERMICAS!$E$4</f>
        <v>12.331394224776341</v>
      </c>
      <c r="F13">
        <f>+D13/[2]DIESEL_TERMICAS!$E$4</f>
        <v>23.175107439522556</v>
      </c>
      <c r="G13" s="16">
        <v>2.1612428571428568</v>
      </c>
    </row>
    <row r="14" spans="1:21" x14ac:dyDescent="0.35">
      <c r="A14" s="14">
        <v>44927</v>
      </c>
      <c r="B14" s="15">
        <v>6185.2510000000002</v>
      </c>
      <c r="C14" s="15">
        <f>+B14/[2]DIESEL_TERMICAS!G24</f>
        <v>1.5756192683920931</v>
      </c>
      <c r="D14" s="15">
        <v>3.2591489999999999</v>
      </c>
      <c r="E14">
        <f>+C14/[2]DIESEL_TERMICAS!$E$4</f>
        <v>11.963518157598919</v>
      </c>
      <c r="F14">
        <f>+D14/[2]DIESEL_TERMICAS!$E$4</f>
        <v>24.746389576468083</v>
      </c>
      <c r="G14" s="16">
        <v>2.5347099999999996</v>
      </c>
    </row>
    <row r="15" spans="1:21" x14ac:dyDescent="0.35">
      <c r="A15" s="14">
        <v>44958</v>
      </c>
      <c r="B15" s="15">
        <v>5929.7660000000005</v>
      </c>
      <c r="C15" s="15">
        <f>+B15/[2]DIESEL_TERMICAS!G25</f>
        <v>1.5074807553463023</v>
      </c>
      <c r="D15" s="15">
        <v>2.8502640000000001</v>
      </c>
      <c r="E15">
        <f>+C15/[2]DIESEL_TERMICAS!$E$4</f>
        <v>11.446149301804848</v>
      </c>
      <c r="F15">
        <f>+D15/[2]DIESEL_TERMICAS!$E$4</f>
        <v>21.641767019483378</v>
      </c>
      <c r="G15" s="16">
        <v>2.4694368421052633</v>
      </c>
    </row>
    <row r="16" spans="1:21" x14ac:dyDescent="0.35">
      <c r="A16" s="14">
        <v>44986</v>
      </c>
      <c r="B16" s="15">
        <v>5930.6819999999998</v>
      </c>
      <c r="C16" s="15">
        <f>+B16/[2]DIESEL_TERMICAS!G26</f>
        <v>1.5435239309788407</v>
      </c>
      <c r="D16" s="15">
        <v>2.7421944740000002</v>
      </c>
      <c r="E16">
        <f>+C16/[2]DIESEL_TERMICAS!$E$4</f>
        <v>11.719821498373909</v>
      </c>
      <c r="F16">
        <f>+D16/[2]DIESEL_TERMICAS!$E$4</f>
        <v>20.821206010538944</v>
      </c>
      <c r="G16" s="16">
        <v>2.5411086956521736</v>
      </c>
    </row>
    <row r="17" spans="1:7" x14ac:dyDescent="0.35">
      <c r="A17" s="14">
        <v>45017</v>
      </c>
      <c r="B17" s="15">
        <v>5930.6819999999998</v>
      </c>
      <c r="C17" s="15">
        <f>+B17/[2]DIESEL_TERMICAS!G27</f>
        <v>1.5311149779007807</v>
      </c>
      <c r="D17" s="15">
        <v>2.5714560627999998</v>
      </c>
      <c r="E17">
        <f>+C17/[2]DIESEL_TERMICAS!$E$4</f>
        <v>11.625601569458174</v>
      </c>
      <c r="F17">
        <f>+D17/[2]DIESEL_TERMICAS!$E$4</f>
        <v>19.524806478261528</v>
      </c>
      <c r="G17" s="16">
        <v>2.6075736842105268</v>
      </c>
    </row>
    <row r="18" spans="1:7" x14ac:dyDescent="0.35">
      <c r="A18" s="14">
        <v>45047</v>
      </c>
      <c r="B18" s="15">
        <v>6016.3890000000001</v>
      </c>
      <c r="C18" s="15">
        <f>+B18/[2]DIESEL_TERMICAS!G28</f>
        <v>1.5528890231059902</v>
      </c>
      <c r="D18" s="15">
        <v>2.3690454403999999</v>
      </c>
      <c r="E18">
        <f>+C18/[2]DIESEL_TERMICAS!$E$4</f>
        <v>11.790929698151812</v>
      </c>
      <c r="F18">
        <f>+D18/[2]DIESEL_TERMICAS!$E$4</f>
        <v>17.987923041411669</v>
      </c>
      <c r="G18" s="16">
        <v>2.4110863636363633</v>
      </c>
    </row>
    <row r="19" spans="1:7" x14ac:dyDescent="0.35">
      <c r="A19" s="14">
        <v>45078</v>
      </c>
      <c r="B19" s="15">
        <v>6017.7780000000002</v>
      </c>
      <c r="C19" s="15">
        <f>+B19/[2]DIESEL_TERMICAS!G29</f>
        <v>1.4507521624670929</v>
      </c>
      <c r="D19" s="15">
        <v>2.4273614601000002</v>
      </c>
      <c r="E19">
        <f>+C19/[2]DIESEL_TERMICAS!$E$4</f>
        <v>11.015414818811353</v>
      </c>
      <c r="F19">
        <f>+D19/[2]DIESEL_TERMICAS!$E$4</f>
        <v>18.430710696116989</v>
      </c>
      <c r="G19" s="16">
        <v>2.4238047619047616</v>
      </c>
    </row>
    <row r="20" spans="1:7" x14ac:dyDescent="0.35">
      <c r="A20" s="14">
        <v>45108</v>
      </c>
      <c r="B20" s="15">
        <v>6017.8230000000003</v>
      </c>
      <c r="C20" s="15">
        <f>+B20/[2]DIESEL_TERMICAS!G30</f>
        <v>1.4716922023452881</v>
      </c>
      <c r="D20" s="15">
        <v>2.6877344390000002</v>
      </c>
      <c r="E20">
        <f>+C20/[2]DIESEL_TERMICAS!$E$4</f>
        <v>11.174410429190809</v>
      </c>
      <c r="F20">
        <f>+D20/[2]DIESEL_TERMICAS!$E$4</f>
        <v>20.40769645867185</v>
      </c>
      <c r="G20" s="16">
        <v>2.6798526315789477</v>
      </c>
    </row>
    <row r="21" spans="1:7" x14ac:dyDescent="0.35">
      <c r="A21" s="14">
        <v>45139</v>
      </c>
      <c r="B21" s="15">
        <v>6010.14</v>
      </c>
      <c r="C21" s="15">
        <f>+B21/[2]DIESEL_TERMICAS!G31</f>
        <v>1.4544966131104933</v>
      </c>
      <c r="D21" s="15">
        <v>3.1552606996999999</v>
      </c>
      <c r="E21">
        <f>+C21/[2]DIESEL_TERMICAS!$E$4</f>
        <v>11.04384605480929</v>
      </c>
      <c r="F21">
        <f>+D21/[2]DIESEL_TERMICAS!$E$4</f>
        <v>23.957576192464803</v>
      </c>
      <c r="G21" s="16">
        <v>2.8818434782608695</v>
      </c>
    </row>
    <row r="22" spans="1:7" x14ac:dyDescent="0.35">
      <c r="A22" s="14">
        <v>45170</v>
      </c>
      <c r="B22" s="15">
        <v>5936.8520000000008</v>
      </c>
      <c r="C22" s="15">
        <f>+B22/[2]DIESEL_TERMICAS!G32</f>
        <v>1.4256850639136838</v>
      </c>
      <c r="D22" s="15">
        <v>3.3905763629000001</v>
      </c>
      <c r="E22">
        <f>+C22/[2]DIESEL_TERMICAS!$E$4</f>
        <v>10.825082868245612</v>
      </c>
      <c r="F22">
        <f>+D22/[2]DIESEL_TERMICAS!$E$4</f>
        <v>25.744304284672971</v>
      </c>
      <c r="G22" s="16">
        <v>2.802305</v>
      </c>
    </row>
    <row r="23" spans="1:7" x14ac:dyDescent="0.35">
      <c r="A23" s="14">
        <v>45200</v>
      </c>
      <c r="B23" s="15">
        <v>5930.7260000000006</v>
      </c>
      <c r="C23" s="15">
        <f>+B23/[2]DIESEL_TERMICAS!G33</f>
        <v>1.3437815228868055</v>
      </c>
      <c r="D23" s="15">
        <v>3.1139361444999998</v>
      </c>
      <c r="E23">
        <f>+C23/[2]DIESEL_TERMICAS!$E$4</f>
        <v>10.203197543596948</v>
      </c>
      <c r="F23">
        <f>+D23/[2]DIESEL_TERMICAS!$E$4</f>
        <v>23.643803013621657</v>
      </c>
      <c r="G23" s="16">
        <v>2.2928818181818182</v>
      </c>
    </row>
    <row r="24" spans="1:7" x14ac:dyDescent="0.35">
      <c r="A24" s="14">
        <v>45231</v>
      </c>
      <c r="B24" s="15">
        <v>5932.933</v>
      </c>
      <c r="C24" s="15">
        <f>+B24/[2]DIESEL_TERMICAS!G34</f>
        <v>1.3424170567858105</v>
      </c>
      <c r="D24" s="15">
        <v>2.8301276829000002</v>
      </c>
      <c r="E24">
        <f>+C24/[2]DIESEL_TERMICAS!$E$4</f>
        <v>10.192837290138421</v>
      </c>
      <c r="F24">
        <f>+D24/[2]DIESEL_TERMICAS!$E$4</f>
        <v>21.4888739950798</v>
      </c>
      <c r="G24" s="16">
        <v>2.0888949999999995</v>
      </c>
    </row>
    <row r="25" spans="1:7" x14ac:dyDescent="0.35">
      <c r="A25" s="14">
        <v>45261</v>
      </c>
      <c r="B25" s="15">
        <v>5931.5160000000005</v>
      </c>
      <c r="C25" s="15">
        <f>+B25/[2]DIESEL_TERMICAS!G35</f>
        <v>1.340885878437204</v>
      </c>
      <c r="D25" s="15">
        <v>2.5413233986999999</v>
      </c>
      <c r="E25">
        <f>+C25/[2]DIESEL_TERMICAS!$E$4</f>
        <v>10.181211207401587</v>
      </c>
      <c r="F25">
        <f>+D25/[2]DIESEL_TERMICAS!$E$4</f>
        <v>19.296012199511015</v>
      </c>
      <c r="G25" s="16">
        <v>2.0006049999999997</v>
      </c>
    </row>
    <row r="26" spans="1:7" x14ac:dyDescent="0.35">
      <c r="A26" s="14">
        <v>45292</v>
      </c>
      <c r="B26" s="15">
        <v>5872.4040000000005</v>
      </c>
      <c r="C26" s="15">
        <f>+B26/[2]DIESEL_TERMICAS!G36</f>
        <v>1.3358139373134361</v>
      </c>
      <c r="D26" s="15">
        <v>2.6464435544999998</v>
      </c>
      <c r="E26">
        <f>+C26/[2]DIESEL_TERMICAS!$E$4</f>
        <v>10.142700470102474</v>
      </c>
      <c r="F26">
        <f>+D26/[2]DIESEL_TERMICAS!$E$4</f>
        <v>20.094178938057127</v>
      </c>
      <c r="G26" s="16">
        <v>2.152452380952381</v>
      </c>
    </row>
    <row r="27" spans="1:7" x14ac:dyDescent="0.35">
      <c r="A27" s="14">
        <v>45323</v>
      </c>
      <c r="B27" s="15">
        <v>5871.17</v>
      </c>
      <c r="C27" s="15">
        <f>+B27/[2]DIESEL_TERMICAS!G37</f>
        <v>1.3354405149104853</v>
      </c>
      <c r="D27" s="15">
        <v>2.7776207339000001</v>
      </c>
      <c r="E27">
        <f>+C27/[2]DIESEL_TERMICAS!$E$4</f>
        <v>10.139865111467444</v>
      </c>
      <c r="F27">
        <f>+D27/[2]DIESEL_TERMICAS!$E$4</f>
        <v>21.09019402818484</v>
      </c>
      <c r="G27" s="16">
        <v>2.3355699999999997</v>
      </c>
    </row>
    <row r="28" spans="1:7" x14ac:dyDescent="0.35">
      <c r="A28" s="14">
        <v>45352</v>
      </c>
      <c r="B28" s="15">
        <v>5871.17</v>
      </c>
      <c r="C28" s="15">
        <f>+B28/[2]DIESEL_TERMICAS!G38</f>
        <v>1.333348468124286</v>
      </c>
      <c r="D28" s="15">
        <v>2.6723150437999998</v>
      </c>
      <c r="E28">
        <f>+C28/[2]DIESEL_TERMICAS!$E$4</f>
        <v>10.123980411263958</v>
      </c>
      <c r="F28">
        <f>+D28/[2]DIESEL_TERMICAS!$E$4</f>
        <v>20.290618546415388</v>
      </c>
      <c r="G28" s="16">
        <v>2.5413999999999994</v>
      </c>
    </row>
    <row r="29" spans="1:7" x14ac:dyDescent="0.35">
      <c r="A29" s="14">
        <v>45383</v>
      </c>
      <c r="B29" s="15">
        <v>5968.0920000000006</v>
      </c>
      <c r="C29" s="15">
        <f>+B29/[2]DIESEL_TERMICAS!G39</f>
        <v>1.3559854709992547</v>
      </c>
      <c r="D29" s="15">
        <v>2.6386356820999999</v>
      </c>
      <c r="E29">
        <f>+C29/[2]DIESEL_TERMICAS!$E$4</f>
        <v>10.295860890489548</v>
      </c>
      <c r="F29">
        <f>+D29/[2]DIESEL_TERMICAS!$E$4</f>
        <v>20.034894550576297</v>
      </c>
      <c r="G29" s="16">
        <v>2.5886636363636359</v>
      </c>
    </row>
    <row r="30" spans="1:7" x14ac:dyDescent="0.35">
      <c r="A30" s="14">
        <v>45413</v>
      </c>
      <c r="B30" s="15">
        <v>5968.0920000000006</v>
      </c>
      <c r="C30" s="15">
        <f>+B30/[2]DIESEL_TERMICAS!G40</f>
        <v>1.3609935464515535</v>
      </c>
      <c r="D30" s="15">
        <v>2.4383423769000001</v>
      </c>
      <c r="E30">
        <f>+C30/[2]DIESEL_TERMICAS!$E$4</f>
        <v>10.33388670218792</v>
      </c>
      <c r="F30">
        <f>+D30/[2]DIESEL_TERMICAS!$E$4</f>
        <v>18.514087689632653</v>
      </c>
      <c r="G30" s="16">
        <v>2.3810136363636363</v>
      </c>
    </row>
    <row r="31" spans="1:7" x14ac:dyDescent="0.35">
      <c r="A31" s="14">
        <v>45444</v>
      </c>
      <c r="B31" s="15">
        <v>5965.02</v>
      </c>
      <c r="C31" s="15">
        <f>+B31/[2]DIESEL_TERMICAS!G41</f>
        <v>1.3622390140359755</v>
      </c>
      <c r="D31" s="15">
        <v>2.4533054415</v>
      </c>
      <c r="E31">
        <f>+C31/[2]DIESEL_TERMICAS!$E$4</f>
        <v>10.34334341191459</v>
      </c>
      <c r="F31">
        <f>+D31/[2]DIESEL_TERMICAS!$E$4</f>
        <v>18.627700729677603</v>
      </c>
      <c r="G31" s="16">
        <v>2.271794736842105</v>
      </c>
    </row>
    <row r="32" spans="1:7" x14ac:dyDescent="0.35">
      <c r="A32" s="18">
        <v>45474</v>
      </c>
      <c r="B32" s="15">
        <v>5965.02</v>
      </c>
      <c r="C32" s="15">
        <f>+B32/[2]DIESEL_TERMICAS!G42</f>
        <v>1.3568896204620695</v>
      </c>
      <c r="D32" s="15">
        <v>2.4810940000000001</v>
      </c>
      <c r="E32">
        <f>+C32/[2]DIESEL_TERMICAS!$E$4</f>
        <v>10.302726006150776</v>
      </c>
      <c r="F32">
        <f>+D32/[2]DIESEL_TERMICAS!$E$4</f>
        <v>18.838696451078949</v>
      </c>
      <c r="G32" s="16">
        <v>2.3730619047619048</v>
      </c>
    </row>
  </sheetData>
  <hyperlinks>
    <hyperlink ref="O1" r:id="rId1" xr:uid="{4A1BA56F-540B-4585-8BE0-24E3DC99A3B3}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C0F2F-5047-4445-A039-0F55730C28BC}">
  <dimension ref="A2:L343"/>
  <sheetViews>
    <sheetView workbookViewId="0">
      <selection activeCell="I4" sqref="I4"/>
    </sheetView>
  </sheetViews>
  <sheetFormatPr baseColWidth="10" defaultRowHeight="17" x14ac:dyDescent="0.5"/>
  <cols>
    <col min="1" max="1" width="4.6328125" style="32" customWidth="1"/>
    <col min="2" max="2" width="7.26953125" style="27" customWidth="1"/>
    <col min="3" max="4" width="10.90625" style="27"/>
    <col min="5" max="5" width="10.08984375" style="27" customWidth="1"/>
    <col min="6" max="6" width="10.1796875" style="27" customWidth="1"/>
    <col min="7" max="7" width="9.08984375" style="27" customWidth="1"/>
    <col min="8" max="8" width="9.6328125" style="27" customWidth="1"/>
    <col min="9" max="9" width="10.26953125" style="27" customWidth="1"/>
    <col min="10" max="10" width="9.1796875" style="27" customWidth="1"/>
    <col min="11" max="11" width="3.36328125" style="27" customWidth="1"/>
    <col min="12" max="16384" width="10.90625" style="27"/>
  </cols>
  <sheetData>
    <row r="2" spans="1:12" x14ac:dyDescent="0.5">
      <c r="L2" s="31" t="s">
        <v>28</v>
      </c>
    </row>
    <row r="4" spans="1:12" x14ac:dyDescent="0.5">
      <c r="E4" s="33" t="s">
        <v>34</v>
      </c>
    </row>
    <row r="5" spans="1:12" x14ac:dyDescent="0.5">
      <c r="E5" s="34" t="s">
        <v>30</v>
      </c>
      <c r="F5" s="34"/>
      <c r="G5" s="34"/>
      <c r="H5" s="34" t="s">
        <v>2</v>
      </c>
      <c r="I5" s="34"/>
      <c r="J5" s="34"/>
    </row>
    <row r="6" spans="1:12" ht="31" x14ac:dyDescent="0.5">
      <c r="A6" s="35" t="s">
        <v>35</v>
      </c>
      <c r="B6" s="35" t="s">
        <v>36</v>
      </c>
      <c r="C6" s="35" t="s">
        <v>12</v>
      </c>
      <c r="D6" s="35" t="s">
        <v>9</v>
      </c>
      <c r="E6" s="36" t="s">
        <v>37</v>
      </c>
      <c r="F6" s="36" t="s">
        <v>38</v>
      </c>
      <c r="G6" s="36" t="s">
        <v>39</v>
      </c>
      <c r="H6" s="37" t="s">
        <v>37</v>
      </c>
      <c r="I6" s="37" t="s">
        <v>38</v>
      </c>
      <c r="J6" s="37" t="s">
        <v>39</v>
      </c>
    </row>
    <row r="7" spans="1:12" x14ac:dyDescent="0.5">
      <c r="A7" s="38">
        <f t="shared" ref="A7:A70" si="0">+MONTH(C7)</f>
        <v>1</v>
      </c>
      <c r="B7" s="39">
        <f t="shared" ref="B7:B70" si="1">+YEAR(C7)</f>
        <v>2023</v>
      </c>
      <c r="C7" s="40">
        <v>44927</v>
      </c>
      <c r="D7" s="41">
        <v>4632.2</v>
      </c>
      <c r="E7" s="29">
        <v>2.0010230938557716</v>
      </c>
      <c r="F7" s="29">
        <v>2.0010230938557716</v>
      </c>
      <c r="G7" s="29">
        <v>2.0010230938557716</v>
      </c>
      <c r="H7" s="29">
        <v>15.193566489922487</v>
      </c>
      <c r="I7" s="29">
        <v>15.193566489922487</v>
      </c>
      <c r="J7" s="29">
        <v>15.193566489922487</v>
      </c>
    </row>
    <row r="8" spans="1:12" x14ac:dyDescent="0.5">
      <c r="A8" s="38">
        <f t="shared" si="0"/>
        <v>2</v>
      </c>
      <c r="B8" s="39">
        <f t="shared" si="1"/>
        <v>2023</v>
      </c>
      <c r="C8" s="40">
        <v>44958</v>
      </c>
      <c r="D8" s="41">
        <v>4808.1400000000003</v>
      </c>
      <c r="E8" s="29">
        <v>1.8989088839150299</v>
      </c>
      <c r="F8" s="29">
        <v>1.8989088839150299</v>
      </c>
      <c r="G8" s="29">
        <v>1.8989088839150299</v>
      </c>
      <c r="H8" s="29">
        <v>14.418223595048136</v>
      </c>
      <c r="I8" s="29">
        <v>14.418223595048136</v>
      </c>
      <c r="J8" s="29">
        <v>14.418223595048136</v>
      </c>
      <c r="K8" s="29"/>
    </row>
    <row r="9" spans="1:12" x14ac:dyDescent="0.5">
      <c r="A9" s="38">
        <f t="shared" si="0"/>
        <v>3</v>
      </c>
      <c r="B9" s="39">
        <f t="shared" si="1"/>
        <v>2023</v>
      </c>
      <c r="C9" s="40">
        <v>44986</v>
      </c>
      <c r="D9" s="41">
        <v>4627.2700000000004</v>
      </c>
      <c r="E9" s="29">
        <v>1.9669166818681489</v>
      </c>
      <c r="F9" s="29">
        <v>1.9669166818681489</v>
      </c>
      <c r="G9" s="29">
        <v>1.9669166818681489</v>
      </c>
      <c r="H9" s="29">
        <v>14.934599944329992</v>
      </c>
      <c r="I9" s="29">
        <v>14.934599944329992</v>
      </c>
      <c r="J9" s="29">
        <v>14.934599944329992</v>
      </c>
      <c r="K9" s="29"/>
    </row>
    <row r="10" spans="1:12" x14ac:dyDescent="0.5">
      <c r="A10" s="38">
        <f t="shared" si="0"/>
        <v>4</v>
      </c>
      <c r="B10" s="39">
        <f t="shared" si="1"/>
        <v>2023</v>
      </c>
      <c r="C10" s="40">
        <v>45017</v>
      </c>
      <c r="D10" s="41">
        <v>4669</v>
      </c>
      <c r="E10" s="29">
        <v>1.9399691334633875</v>
      </c>
      <c r="F10" s="29">
        <v>1.9399691334633875</v>
      </c>
      <c r="G10" s="29">
        <v>1.9399691334633875</v>
      </c>
      <c r="H10" s="29">
        <v>14.72998992774132</v>
      </c>
      <c r="I10" s="29">
        <v>14.72998992774132</v>
      </c>
      <c r="J10" s="29">
        <v>14.72998992774132</v>
      </c>
      <c r="K10" s="29"/>
    </row>
    <row r="11" spans="1:12" x14ac:dyDescent="0.5">
      <c r="A11" s="38">
        <f t="shared" si="0"/>
        <v>5</v>
      </c>
      <c r="B11" s="39">
        <f t="shared" si="1"/>
        <v>2023</v>
      </c>
      <c r="C11" s="40">
        <v>45047</v>
      </c>
      <c r="D11" s="41">
        <v>4408.6499999999996</v>
      </c>
      <c r="E11" s="29">
        <v>2.0505457714568571</v>
      </c>
      <c r="F11" s="29">
        <v>2.0505457714568571</v>
      </c>
      <c r="G11" s="29">
        <v>2.0505457714568571</v>
      </c>
      <c r="H11" s="29">
        <v>15.569587185136573</v>
      </c>
      <c r="I11" s="29">
        <v>15.569587185136573</v>
      </c>
      <c r="J11" s="29">
        <v>15.569587185136573</v>
      </c>
      <c r="K11" s="29"/>
    </row>
    <row r="12" spans="1:12" x14ac:dyDescent="0.5">
      <c r="A12" s="38">
        <f t="shared" si="0"/>
        <v>6</v>
      </c>
      <c r="B12" s="39">
        <f t="shared" si="1"/>
        <v>2023</v>
      </c>
      <c r="C12" s="40">
        <v>45078</v>
      </c>
      <c r="D12" s="41">
        <v>4191.28</v>
      </c>
      <c r="E12" s="29">
        <v>2.1813147691971646</v>
      </c>
      <c r="F12" s="29">
        <v>2.1813147691971646</v>
      </c>
      <c r="G12" s="29">
        <v>2.1813147691971646</v>
      </c>
      <c r="H12" s="29">
        <v>16.562502993099304</v>
      </c>
      <c r="I12" s="29">
        <v>16.562502993099304</v>
      </c>
      <c r="J12" s="29">
        <v>16.562502993099304</v>
      </c>
      <c r="K12" s="29"/>
    </row>
    <row r="13" spans="1:12" x14ac:dyDescent="0.5">
      <c r="A13" s="38">
        <f t="shared" si="0"/>
        <v>7</v>
      </c>
      <c r="B13" s="39">
        <f t="shared" si="1"/>
        <v>2023</v>
      </c>
      <c r="C13" s="40">
        <v>45108</v>
      </c>
      <c r="D13" s="41">
        <v>3923.49</v>
      </c>
      <c r="E13" s="29">
        <v>2.3259503948138711</v>
      </c>
      <c r="F13" s="29">
        <v>2.3259503948138711</v>
      </c>
      <c r="G13" s="29">
        <v>2.3259503948138711</v>
      </c>
      <c r="H13" s="29">
        <v>17.660706707672404</v>
      </c>
      <c r="I13" s="29">
        <v>17.660706707672404</v>
      </c>
      <c r="J13" s="29">
        <v>17.660706707672404</v>
      </c>
      <c r="K13" s="29"/>
    </row>
    <row r="14" spans="1:12" x14ac:dyDescent="0.5">
      <c r="A14" s="38">
        <f t="shared" si="0"/>
        <v>8</v>
      </c>
      <c r="B14" s="39">
        <f t="shared" si="1"/>
        <v>2023</v>
      </c>
      <c r="C14" s="40">
        <v>45139</v>
      </c>
      <c r="D14" s="41">
        <v>4085.33</v>
      </c>
      <c r="E14" s="29">
        <v>2.224532981191254</v>
      </c>
      <c r="F14" s="29">
        <v>2.224532981191254</v>
      </c>
      <c r="G14" s="29">
        <v>2.224532981191254</v>
      </c>
      <c r="H14" s="29">
        <v>16.890654516949276</v>
      </c>
      <c r="I14" s="29">
        <v>16.890654516949276</v>
      </c>
      <c r="J14" s="29">
        <v>16.890654516949276</v>
      </c>
      <c r="K14" s="29"/>
    </row>
    <row r="15" spans="1:12" x14ac:dyDescent="0.5">
      <c r="A15" s="38">
        <f t="shared" si="0"/>
        <v>9</v>
      </c>
      <c r="B15" s="39">
        <f t="shared" si="1"/>
        <v>2023</v>
      </c>
      <c r="C15" s="40">
        <v>45170</v>
      </c>
      <c r="D15" s="41">
        <v>4053.76</v>
      </c>
      <c r="E15" s="29">
        <v>2.2192807705070248</v>
      </c>
      <c r="F15" s="29">
        <v>2.2192807705070248</v>
      </c>
      <c r="G15" s="29">
        <v>2.2192807705070248</v>
      </c>
      <c r="H15" s="29">
        <v>16.850775011063039</v>
      </c>
      <c r="I15" s="29">
        <v>16.850775011063039</v>
      </c>
      <c r="J15" s="29">
        <v>16.850775011063039</v>
      </c>
      <c r="K15" s="29"/>
    </row>
    <row r="16" spans="1:12" x14ac:dyDescent="0.5">
      <c r="A16" s="38">
        <f t="shared" si="0"/>
        <v>10</v>
      </c>
      <c r="B16" s="39">
        <f t="shared" si="1"/>
        <v>2023</v>
      </c>
      <c r="C16" s="40">
        <v>45200</v>
      </c>
      <c r="D16" s="41">
        <v>4060.83</v>
      </c>
      <c r="E16" s="29">
        <v>2.2162275568649403</v>
      </c>
      <c r="F16" s="29">
        <v>2.2162275568649403</v>
      </c>
      <c r="G16" s="29">
        <v>2.2162275568649403</v>
      </c>
      <c r="H16" s="29">
        <v>16.827592267884619</v>
      </c>
      <c r="I16" s="29">
        <v>16.827592267884619</v>
      </c>
      <c r="J16" s="29">
        <v>16.827592267884619</v>
      </c>
      <c r="K16" s="29"/>
    </row>
    <row r="17" spans="1:11" x14ac:dyDescent="0.5">
      <c r="A17" s="38">
        <f t="shared" si="0"/>
        <v>11</v>
      </c>
      <c r="B17" s="39">
        <f t="shared" si="1"/>
        <v>2023</v>
      </c>
      <c r="C17" s="40">
        <v>45231</v>
      </c>
      <c r="D17" s="41">
        <v>3980.67</v>
      </c>
      <c r="E17" s="29">
        <v>2.2652130460569349</v>
      </c>
      <c r="F17" s="29">
        <v>2.2652130460569349</v>
      </c>
      <c r="G17" s="29">
        <v>2.2652130460569349</v>
      </c>
      <c r="H17" s="29">
        <v>17.199534145699644</v>
      </c>
      <c r="I17" s="29">
        <v>17.199534145699644</v>
      </c>
      <c r="J17" s="29">
        <v>17.199534145699644</v>
      </c>
      <c r="K17" s="29"/>
    </row>
    <row r="18" spans="1:11" x14ac:dyDescent="0.5">
      <c r="A18" s="38">
        <f t="shared" si="0"/>
        <v>12</v>
      </c>
      <c r="B18" s="39">
        <f t="shared" si="1"/>
        <v>2023</v>
      </c>
      <c r="C18" s="40">
        <v>45261</v>
      </c>
      <c r="D18" s="41">
        <v>3822.05</v>
      </c>
      <c r="E18" s="29">
        <v>2.3614597361656937</v>
      </c>
      <c r="F18" s="29">
        <v>2.3614597361656937</v>
      </c>
      <c r="G18" s="29">
        <v>2.3614597361656937</v>
      </c>
      <c r="H18" s="29">
        <v>17.930325554400795</v>
      </c>
      <c r="I18" s="29">
        <v>17.930325554400795</v>
      </c>
      <c r="J18" s="29">
        <v>17.930325554400795</v>
      </c>
      <c r="K18" s="29"/>
    </row>
    <row r="19" spans="1:11" x14ac:dyDescent="0.5">
      <c r="A19" s="38">
        <f t="shared" si="0"/>
        <v>1</v>
      </c>
      <c r="B19" s="39">
        <f t="shared" si="1"/>
        <v>2024</v>
      </c>
      <c r="C19" s="40">
        <v>45292</v>
      </c>
      <c r="D19" s="41">
        <v>3925.6</v>
      </c>
      <c r="E19" s="29">
        <v>2.271060175695411</v>
      </c>
      <c r="F19" s="29">
        <v>2.271060175695411</v>
      </c>
      <c r="G19" s="29">
        <v>2.271060175695411</v>
      </c>
      <c r="H19" s="29">
        <v>17.243930811190495</v>
      </c>
      <c r="I19" s="29">
        <v>17.243930811190495</v>
      </c>
      <c r="J19" s="29">
        <v>17.243930811190495</v>
      </c>
      <c r="K19" s="29"/>
    </row>
    <row r="20" spans="1:11" x14ac:dyDescent="0.5">
      <c r="A20" s="38">
        <f t="shared" si="0"/>
        <v>2</v>
      </c>
      <c r="B20" s="39">
        <f t="shared" si="1"/>
        <v>2024</v>
      </c>
      <c r="C20" s="40">
        <v>45323</v>
      </c>
      <c r="D20" s="41">
        <v>3933.56</v>
      </c>
      <c r="E20" s="29">
        <v>2.2891520909047043</v>
      </c>
      <c r="F20" s="29">
        <v>2.2891520909047043</v>
      </c>
      <c r="G20" s="29">
        <v>2.2891520909047043</v>
      </c>
      <c r="H20" s="29">
        <v>17.381300898275683</v>
      </c>
      <c r="I20" s="29">
        <v>17.381300898275683</v>
      </c>
      <c r="J20" s="29">
        <v>17.381300898275683</v>
      </c>
      <c r="K20" s="29"/>
    </row>
    <row r="21" spans="1:11" x14ac:dyDescent="0.5">
      <c r="A21" s="38">
        <f t="shared" si="0"/>
        <v>3</v>
      </c>
      <c r="B21" s="39">
        <f t="shared" si="1"/>
        <v>2024</v>
      </c>
      <c r="C21" s="40">
        <v>45352</v>
      </c>
      <c r="D21" s="41">
        <v>3842.3</v>
      </c>
      <c r="E21" s="29">
        <v>2.3290895564890235</v>
      </c>
      <c r="F21" s="29">
        <v>2.3290895564890235</v>
      </c>
      <c r="G21" s="29">
        <v>2.3290895564890235</v>
      </c>
      <c r="H21" s="29">
        <v>17.684542045595535</v>
      </c>
      <c r="I21" s="29">
        <v>17.684542045595535</v>
      </c>
      <c r="J21" s="29">
        <v>17.684542045595535</v>
      </c>
      <c r="K21" s="29"/>
    </row>
    <row r="22" spans="1:11" x14ac:dyDescent="0.5">
      <c r="A22" s="38">
        <f t="shared" si="0"/>
        <v>4</v>
      </c>
      <c r="B22" s="39">
        <f t="shared" si="1"/>
        <v>2024</v>
      </c>
      <c r="C22" s="40">
        <v>45383</v>
      </c>
      <c r="D22" s="41">
        <v>3873.44</v>
      </c>
      <c r="E22" s="29">
        <v>2.3262549761733515</v>
      </c>
      <c r="F22" s="29">
        <v>2.3262549761733515</v>
      </c>
      <c r="G22" s="29">
        <v>2.3262549761733515</v>
      </c>
      <c r="H22" s="29">
        <v>17.663019363208996</v>
      </c>
      <c r="I22" s="29">
        <v>17.663019363208996</v>
      </c>
      <c r="J22" s="29">
        <v>17.663019363208996</v>
      </c>
      <c r="K22" s="29"/>
    </row>
    <row r="23" spans="1:11" x14ac:dyDescent="0.5">
      <c r="A23" s="38">
        <f t="shared" si="0"/>
        <v>5</v>
      </c>
      <c r="B23" s="39">
        <f t="shared" si="1"/>
        <v>2024</v>
      </c>
      <c r="C23" s="40">
        <v>45413</v>
      </c>
      <c r="D23" s="41">
        <v>3874.32</v>
      </c>
      <c r="E23" s="29">
        <v>2.3220269549408123</v>
      </c>
      <c r="F23" s="29">
        <v>2.3220269549408123</v>
      </c>
      <c r="G23" s="29">
        <v>2.3220269549408123</v>
      </c>
      <c r="H23" s="29">
        <v>17.630916424509969</v>
      </c>
      <c r="I23" s="29">
        <v>17.630916424509969</v>
      </c>
      <c r="J23" s="29">
        <v>17.630916424509969</v>
      </c>
      <c r="K23" s="29"/>
    </row>
    <row r="24" spans="1:11" x14ac:dyDescent="0.5">
      <c r="A24" s="38">
        <f t="shared" si="0"/>
        <v>6</v>
      </c>
      <c r="B24" s="39">
        <f t="shared" si="1"/>
        <v>2024</v>
      </c>
      <c r="C24" s="40">
        <v>45444</v>
      </c>
      <c r="D24" s="41">
        <v>4148.04</v>
      </c>
      <c r="E24" s="29">
        <v>2.17764935649266</v>
      </c>
      <c r="F24" s="29">
        <v>2.17764935649266</v>
      </c>
      <c r="G24" s="29">
        <v>2.17764935649266</v>
      </c>
      <c r="H24" s="29">
        <v>16.534671884198112</v>
      </c>
      <c r="I24" s="29">
        <v>16.534671884198112</v>
      </c>
      <c r="J24" s="29">
        <v>16.534671884198112</v>
      </c>
      <c r="K24" s="29"/>
    </row>
    <row r="25" spans="1:11" x14ac:dyDescent="0.5">
      <c r="A25" s="42">
        <f t="shared" si="0"/>
        <v>7</v>
      </c>
      <c r="B25" s="43">
        <f t="shared" si="1"/>
        <v>2024</v>
      </c>
      <c r="C25" s="44">
        <v>45474</v>
      </c>
      <c r="D25" s="41">
        <v>4089.05</v>
      </c>
      <c r="E25" s="29">
        <v>2.0906224854513384</v>
      </c>
      <c r="F25" s="29">
        <v>2.0906224854513384</v>
      </c>
      <c r="G25" s="29">
        <v>2.0906224854513384</v>
      </c>
      <c r="H25" s="29">
        <v>15.873885631587511</v>
      </c>
      <c r="I25" s="29">
        <v>15.873885631587511</v>
      </c>
      <c r="J25" s="29">
        <v>15.873885631587511</v>
      </c>
      <c r="K25" s="29"/>
    </row>
    <row r="26" spans="1:11" x14ac:dyDescent="0.5">
      <c r="A26" s="42">
        <f t="shared" si="0"/>
        <v>8</v>
      </c>
      <c r="B26" s="43">
        <f t="shared" si="1"/>
        <v>2024</v>
      </c>
      <c r="C26" s="44">
        <v>45505</v>
      </c>
      <c r="D26" s="41">
        <v>4132.1099999999997</v>
      </c>
      <c r="E26" s="29">
        <v>2.0137993506567291</v>
      </c>
      <c r="F26" s="29">
        <v>2.0137993506567291</v>
      </c>
      <c r="G26" s="29">
        <v>2.0137993506567291</v>
      </c>
      <c r="H26" s="29">
        <v>15.290575318952856</v>
      </c>
      <c r="I26" s="29">
        <v>15.290575318952856</v>
      </c>
      <c r="J26" s="29">
        <v>15.290575318952856</v>
      </c>
      <c r="K26" s="29"/>
    </row>
    <row r="27" spans="1:11" x14ac:dyDescent="0.5">
      <c r="A27" s="42">
        <f t="shared" si="0"/>
        <v>9</v>
      </c>
      <c r="B27" s="43">
        <f t="shared" si="1"/>
        <v>2024</v>
      </c>
      <c r="C27" s="44">
        <v>45536</v>
      </c>
      <c r="D27" s="41">
        <v>4164.21</v>
      </c>
      <c r="E27" s="29">
        <v>1.8299229714847596</v>
      </c>
      <c r="F27" s="29">
        <v>1.8299229714847596</v>
      </c>
      <c r="G27" s="29">
        <v>1.8299229714847596</v>
      </c>
      <c r="H27" s="29">
        <v>13.894420521212734</v>
      </c>
      <c r="I27" s="29">
        <v>13.894420521212734</v>
      </c>
      <c r="J27" s="29">
        <v>13.894420521212734</v>
      </c>
      <c r="K27" s="29"/>
    </row>
    <row r="28" spans="1:11" x14ac:dyDescent="0.5">
      <c r="A28" s="42">
        <f t="shared" si="0"/>
        <v>10</v>
      </c>
      <c r="B28" s="43">
        <f t="shared" si="1"/>
        <v>2024</v>
      </c>
      <c r="C28" s="44">
        <v>45566</v>
      </c>
      <c r="D28" s="41">
        <v>4413.46</v>
      </c>
      <c r="E28" s="29">
        <v>1.9844584727204002</v>
      </c>
      <c r="F28" s="29">
        <v>1.9844584727204002</v>
      </c>
      <c r="G28" s="29">
        <v>1.9844584727204002</v>
      </c>
      <c r="H28" s="29">
        <v>15.067792992668297</v>
      </c>
      <c r="I28" s="29">
        <v>15.067792992668297</v>
      </c>
      <c r="J28" s="29">
        <v>15.067792992668297</v>
      </c>
      <c r="K28" s="29"/>
    </row>
    <row r="29" spans="1:11" x14ac:dyDescent="0.5">
      <c r="A29" s="42">
        <f t="shared" si="0"/>
        <v>11</v>
      </c>
      <c r="B29" s="43">
        <f t="shared" si="1"/>
        <v>2024</v>
      </c>
      <c r="C29" s="44">
        <v>45597</v>
      </c>
      <c r="D29" s="41">
        <v>4419.59</v>
      </c>
      <c r="E29" s="29">
        <v>1.9875730696870118</v>
      </c>
      <c r="F29" s="29">
        <v>1.9875730696870118</v>
      </c>
      <c r="G29" s="29">
        <v>1.9875730696870118</v>
      </c>
      <c r="H29" s="29">
        <v>15.091441813237548</v>
      </c>
      <c r="I29" s="29">
        <v>15.091441813237548</v>
      </c>
      <c r="J29" s="29">
        <v>15.091441813237548</v>
      </c>
      <c r="K29" s="29"/>
    </row>
    <row r="30" spans="1:11" x14ac:dyDescent="0.5">
      <c r="A30" s="42">
        <f t="shared" si="0"/>
        <v>12</v>
      </c>
      <c r="B30" s="43">
        <f t="shared" si="1"/>
        <v>2024</v>
      </c>
      <c r="C30" s="44">
        <v>45627</v>
      </c>
      <c r="D30" s="41">
        <v>4423.5800342033235</v>
      </c>
      <c r="E30" s="29">
        <v>1.9668195127808725</v>
      </c>
      <c r="F30" s="29">
        <v>1.9668195127808725</v>
      </c>
      <c r="G30" s="29">
        <v>1.9668195127808725</v>
      </c>
      <c r="H30" s="29">
        <v>14.933862149252649</v>
      </c>
      <c r="I30" s="29">
        <v>14.933862149252649</v>
      </c>
      <c r="J30" s="29">
        <v>14.933862149252649</v>
      </c>
      <c r="K30" s="29"/>
    </row>
    <row r="31" spans="1:11" x14ac:dyDescent="0.5">
      <c r="A31" s="42">
        <f t="shared" si="0"/>
        <v>1</v>
      </c>
      <c r="B31" s="43">
        <f t="shared" si="1"/>
        <v>2025</v>
      </c>
      <c r="C31" s="44">
        <v>45658</v>
      </c>
      <c r="D31" s="41">
        <v>4396.1242175766401</v>
      </c>
      <c r="E31" s="29">
        <v>1.8371608021549597</v>
      </c>
      <c r="F31" s="29">
        <v>2.0290812169960377</v>
      </c>
      <c r="G31" s="29">
        <v>2.5197740199965057</v>
      </c>
      <c r="H31" s="29">
        <v>13.949376639344576</v>
      </c>
      <c r="I31" s="29">
        <v>15.406608988443892</v>
      </c>
      <c r="J31" s="29">
        <v>19.132389940900712</v>
      </c>
      <c r="K31" s="29"/>
    </row>
    <row r="32" spans="1:11" x14ac:dyDescent="0.5">
      <c r="A32" s="42">
        <f t="shared" si="0"/>
        <v>2</v>
      </c>
      <c r="B32" s="43">
        <f t="shared" si="1"/>
        <v>2025</v>
      </c>
      <c r="C32" s="44">
        <v>45689</v>
      </c>
      <c r="D32" s="41">
        <v>4396.4294436533137</v>
      </c>
      <c r="E32" s="29">
        <v>1.8202954378006395</v>
      </c>
      <c r="F32" s="29">
        <v>2.0111709271470577</v>
      </c>
      <c r="G32" s="29">
        <v>2.4991921153517476</v>
      </c>
      <c r="H32" s="29">
        <v>13.821319629167661</v>
      </c>
      <c r="I32" s="29">
        <v>15.270617964397333</v>
      </c>
      <c r="J32" s="29">
        <v>18.976113615220324</v>
      </c>
      <c r="K32" s="29"/>
    </row>
    <row r="33" spans="1:11" x14ac:dyDescent="0.5">
      <c r="A33" s="42">
        <f t="shared" si="0"/>
        <v>3</v>
      </c>
      <c r="B33" s="43">
        <f t="shared" si="1"/>
        <v>2025</v>
      </c>
      <c r="C33" s="44">
        <v>45717</v>
      </c>
      <c r="D33" s="41">
        <v>4403.3275174188957</v>
      </c>
      <c r="E33" s="29">
        <v>1.7971874346112136</v>
      </c>
      <c r="F33" s="29">
        <v>1.9867204101242208</v>
      </c>
      <c r="G33" s="29">
        <v>2.4713091241102161</v>
      </c>
      <c r="H33" s="29">
        <v>13.645862892068559</v>
      </c>
      <c r="I33" s="29">
        <v>15.084967655192941</v>
      </c>
      <c r="J33" s="29">
        <v>18.764400875538836</v>
      </c>
      <c r="K33" s="29"/>
    </row>
    <row r="34" spans="1:11" x14ac:dyDescent="0.5">
      <c r="A34" s="42">
        <f t="shared" si="0"/>
        <v>4</v>
      </c>
      <c r="B34" s="43">
        <f t="shared" si="1"/>
        <v>2025</v>
      </c>
      <c r="C34" s="44">
        <v>45748</v>
      </c>
      <c r="D34" s="41">
        <v>4401.2949457356544</v>
      </c>
      <c r="E34" s="29">
        <v>1.7567773872206829</v>
      </c>
      <c r="F34" s="29">
        <v>1.9447653070981561</v>
      </c>
      <c r="G34" s="29">
        <v>2.4254036978148972</v>
      </c>
      <c r="H34" s="29">
        <v>13.339033478767846</v>
      </c>
      <c r="I34" s="29">
        <v>14.766406790315681</v>
      </c>
      <c r="J34" s="29">
        <v>18.415845604583811</v>
      </c>
      <c r="K34" s="29"/>
    </row>
    <row r="35" spans="1:11" x14ac:dyDescent="0.5">
      <c r="A35" s="42">
        <f t="shared" si="0"/>
        <v>5</v>
      </c>
      <c r="B35" s="43">
        <f t="shared" si="1"/>
        <v>2025</v>
      </c>
      <c r="C35" s="44">
        <v>45778</v>
      </c>
      <c r="D35" s="41">
        <v>4385.0994117938999</v>
      </c>
      <c r="E35" s="29">
        <v>1.7366297746290418</v>
      </c>
      <c r="F35" s="29">
        <v>1.9231225622178112</v>
      </c>
      <c r="G35" s="29">
        <v>2.3999382712557527</v>
      </c>
      <c r="H35" s="29">
        <v>13.186054688835718</v>
      </c>
      <c r="I35" s="29">
        <v>14.602075611743262</v>
      </c>
      <c r="J35" s="29">
        <v>18.222489189653555</v>
      </c>
      <c r="K35" s="29"/>
    </row>
    <row r="36" spans="1:11" x14ac:dyDescent="0.5">
      <c r="A36" s="42">
        <f t="shared" si="0"/>
        <v>6</v>
      </c>
      <c r="B36" s="43">
        <f t="shared" si="1"/>
        <v>2025</v>
      </c>
      <c r="C36" s="44">
        <v>45809</v>
      </c>
      <c r="D36" s="41">
        <v>4378.8350932096191</v>
      </c>
      <c r="E36" s="29">
        <v>1.7291683659641683</v>
      </c>
      <c r="F36" s="29">
        <v>1.9139444611402432</v>
      </c>
      <c r="G36" s="29">
        <v>2.3863710143264094</v>
      </c>
      <c r="H36" s="29">
        <v>13.129400965544701</v>
      </c>
      <c r="I36" s="29">
        <v>14.532387216141311</v>
      </c>
      <c r="J36" s="29">
        <v>18.119474376443858</v>
      </c>
      <c r="K36" s="29"/>
    </row>
    <row r="37" spans="1:11" x14ac:dyDescent="0.5">
      <c r="A37" s="42">
        <f t="shared" si="0"/>
        <v>7</v>
      </c>
      <c r="B37" s="43">
        <f t="shared" si="1"/>
        <v>2025</v>
      </c>
      <c r="C37" s="44">
        <v>45839</v>
      </c>
      <c r="D37" s="41">
        <v>4396.098186651835</v>
      </c>
      <c r="E37" s="29">
        <v>1.7320056185093515</v>
      </c>
      <c r="F37" s="29">
        <v>1.9158970993903632</v>
      </c>
      <c r="G37" s="29">
        <v>2.3860619136761714</v>
      </c>
      <c r="H37" s="29">
        <v>13.150943937900346</v>
      </c>
      <c r="I37" s="29">
        <v>14.547213401393776</v>
      </c>
      <c r="J37" s="29">
        <v>18.117127406388445</v>
      </c>
      <c r="K37" s="29"/>
    </row>
    <row r="38" spans="1:11" x14ac:dyDescent="0.5">
      <c r="A38" s="42">
        <f t="shared" si="0"/>
        <v>8</v>
      </c>
      <c r="B38" s="43">
        <f t="shared" si="1"/>
        <v>2025</v>
      </c>
      <c r="C38" s="44">
        <v>45870</v>
      </c>
      <c r="D38" s="41">
        <v>4387.2890707387278</v>
      </c>
      <c r="E38" s="29">
        <v>1.7554174000908531</v>
      </c>
      <c r="F38" s="29">
        <v>1.9389297607007179</v>
      </c>
      <c r="G38" s="29">
        <v>2.4081252586755042</v>
      </c>
      <c r="H38" s="29">
        <v>13.32870723368554</v>
      </c>
      <c r="I38" s="29">
        <v>14.722098075205523</v>
      </c>
      <c r="J38" s="29">
        <v>18.284652159234515</v>
      </c>
      <c r="K38" s="29"/>
    </row>
    <row r="39" spans="1:11" x14ac:dyDescent="0.5">
      <c r="A39" s="42">
        <f t="shared" si="0"/>
        <v>9</v>
      </c>
      <c r="B39" s="43">
        <f t="shared" si="1"/>
        <v>2025</v>
      </c>
      <c r="C39" s="44">
        <v>45901</v>
      </c>
      <c r="D39" s="41">
        <v>4421.3960627116358</v>
      </c>
      <c r="E39" s="29">
        <v>1.7878921395847789</v>
      </c>
      <c r="F39" s="29">
        <v>1.9709074359828644</v>
      </c>
      <c r="G39" s="29">
        <v>2.4388320643028987</v>
      </c>
      <c r="H39" s="29">
        <v>13.575284654635302</v>
      </c>
      <c r="I39" s="29">
        <v>14.964901337738715</v>
      </c>
      <c r="J39" s="29">
        <v>18.517805836683561</v>
      </c>
      <c r="K39" s="29"/>
    </row>
    <row r="40" spans="1:11" x14ac:dyDescent="0.5">
      <c r="A40" s="42">
        <f t="shared" si="0"/>
        <v>10</v>
      </c>
      <c r="B40" s="43">
        <f t="shared" si="1"/>
        <v>2025</v>
      </c>
      <c r="C40" s="44">
        <v>45931</v>
      </c>
      <c r="D40" s="41">
        <v>4431.333254710813</v>
      </c>
      <c r="E40" s="29">
        <v>1.781760882264239</v>
      </c>
      <c r="F40" s="29">
        <v>1.963268194395086</v>
      </c>
      <c r="G40" s="29">
        <v>2.4273372817212939</v>
      </c>
      <c r="H40" s="29">
        <v>13.528730636317132</v>
      </c>
      <c r="I40" s="29">
        <v>14.906897347003735</v>
      </c>
      <c r="J40" s="29">
        <v>18.430527112126573</v>
      </c>
      <c r="K40" s="29"/>
    </row>
    <row r="41" spans="1:11" x14ac:dyDescent="0.5">
      <c r="A41" s="42">
        <f t="shared" si="0"/>
        <v>11</v>
      </c>
      <c r="B41" s="43">
        <f t="shared" si="1"/>
        <v>2025</v>
      </c>
      <c r="C41" s="44">
        <v>45962</v>
      </c>
      <c r="D41" s="41">
        <v>4455.1657630595009</v>
      </c>
      <c r="E41" s="29">
        <v>1.7625272501841422</v>
      </c>
      <c r="F41" s="29">
        <v>1.9431470997781628</v>
      </c>
      <c r="G41" s="29">
        <v>2.4049471659576946</v>
      </c>
      <c r="H41" s="29">
        <v>13.382691608207484</v>
      </c>
      <c r="I41" s="29">
        <v>14.754119905378525</v>
      </c>
      <c r="J41" s="29">
        <v>18.260521221831819</v>
      </c>
      <c r="K41" s="29"/>
    </row>
    <row r="42" spans="1:11" x14ac:dyDescent="0.5">
      <c r="A42" s="42">
        <f t="shared" si="0"/>
        <v>12</v>
      </c>
      <c r="B42" s="43">
        <f t="shared" si="1"/>
        <v>2025</v>
      </c>
      <c r="C42" s="44">
        <v>45992</v>
      </c>
      <c r="D42" s="41">
        <v>4481.8391966825566</v>
      </c>
      <c r="E42" s="29">
        <v>1.7340601683848973</v>
      </c>
      <c r="F42" s="29">
        <v>1.9141267602850942</v>
      </c>
      <c r="G42" s="29">
        <v>2.3745122840419848</v>
      </c>
      <c r="H42" s="29">
        <v>13.166543927843898</v>
      </c>
      <c r="I42" s="29">
        <v>14.533771395157963</v>
      </c>
      <c r="J42" s="29">
        <v>18.029432233694131</v>
      </c>
      <c r="K42" s="29"/>
    </row>
    <row r="43" spans="1:11" x14ac:dyDescent="0.5">
      <c r="A43" s="42">
        <f t="shared" si="0"/>
        <v>1</v>
      </c>
      <c r="B43" s="43">
        <f t="shared" si="1"/>
        <v>2026</v>
      </c>
      <c r="C43" s="44">
        <v>46023</v>
      </c>
      <c r="D43" s="41">
        <v>4456.0598774315549</v>
      </c>
      <c r="E43" s="29">
        <v>1.712113280400259</v>
      </c>
      <c r="F43" s="29">
        <v>1.9513517602465151</v>
      </c>
      <c r="G43" s="29">
        <v>2.5112582368292431</v>
      </c>
      <c r="H43" s="29">
        <v>12.999903421362308</v>
      </c>
      <c r="I43" s="29">
        <v>14.816417064634667</v>
      </c>
      <c r="J43" s="29">
        <v>19.067730458377572</v>
      </c>
      <c r="K43" s="29"/>
    </row>
    <row r="44" spans="1:11" x14ac:dyDescent="0.5">
      <c r="A44" s="42">
        <f t="shared" si="0"/>
        <v>2</v>
      </c>
      <c r="B44" s="43">
        <f t="shared" si="1"/>
        <v>2026</v>
      </c>
      <c r="C44" s="44">
        <v>46054</v>
      </c>
      <c r="D44" s="41">
        <v>4456.6387126976751</v>
      </c>
      <c r="E44" s="29">
        <v>1.6720204786520556</v>
      </c>
      <c r="F44" s="29">
        <v>1.9099564061507566</v>
      </c>
      <c r="G44" s="29">
        <v>2.4668144287558764</v>
      </c>
      <c r="H44" s="29">
        <v>12.695482822220281</v>
      </c>
      <c r="I44" s="29">
        <v>14.502106316918166</v>
      </c>
      <c r="J44" s="29">
        <v>18.730273107134867</v>
      </c>
      <c r="K44" s="29"/>
    </row>
    <row r="45" spans="1:11" x14ac:dyDescent="0.5">
      <c r="A45" s="42">
        <f t="shared" si="0"/>
        <v>3</v>
      </c>
      <c r="B45" s="43">
        <f t="shared" si="1"/>
        <v>2026</v>
      </c>
      <c r="C45" s="44">
        <v>46082</v>
      </c>
      <c r="D45" s="41">
        <v>4464.2415858611785</v>
      </c>
      <c r="E45" s="29">
        <v>1.6994776769471946</v>
      </c>
      <c r="F45" s="29">
        <v>1.935740093220194</v>
      </c>
      <c r="G45" s="29">
        <v>2.4886814809490767</v>
      </c>
      <c r="H45" s="29">
        <v>12.903962559013488</v>
      </c>
      <c r="I45" s="29">
        <v>14.697879251797191</v>
      </c>
      <c r="J45" s="29">
        <v>18.896307428505843</v>
      </c>
      <c r="K45" s="29"/>
    </row>
    <row r="46" spans="1:11" x14ac:dyDescent="0.5">
      <c r="A46" s="42">
        <f t="shared" si="0"/>
        <v>4</v>
      </c>
      <c r="B46" s="43">
        <f t="shared" si="1"/>
        <v>2026</v>
      </c>
      <c r="C46" s="44">
        <v>46113</v>
      </c>
      <c r="D46" s="41">
        <v>4463.3575517534018</v>
      </c>
      <c r="E46" s="29">
        <v>1.6836277514819358</v>
      </c>
      <c r="F46" s="29">
        <v>1.9179641779542718</v>
      </c>
      <c r="G46" s="29">
        <v>2.4663980376136037</v>
      </c>
      <c r="H46" s="29">
        <v>12.783615673884494</v>
      </c>
      <c r="I46" s="29">
        <v>14.562908520404182</v>
      </c>
      <c r="J46" s="29">
        <v>18.727111491196819</v>
      </c>
      <c r="K46" s="29"/>
    </row>
    <row r="47" spans="1:11" x14ac:dyDescent="0.5">
      <c r="A47" s="42">
        <f t="shared" si="0"/>
        <v>5</v>
      </c>
      <c r="B47" s="43">
        <f t="shared" si="1"/>
        <v>2026</v>
      </c>
      <c r="C47" s="44">
        <v>46143</v>
      </c>
      <c r="D47" s="41">
        <v>4447.6110832902941</v>
      </c>
      <c r="E47" s="29">
        <v>1.6787289322005319</v>
      </c>
      <c r="F47" s="29">
        <v>1.9112016008427553</v>
      </c>
      <c r="G47" s="29">
        <v>2.4552735782474735</v>
      </c>
      <c r="H47" s="29">
        <v>12.746419433270047</v>
      </c>
      <c r="I47" s="29">
        <v>14.511560954600196</v>
      </c>
      <c r="J47" s="29">
        <v>18.642644593456996</v>
      </c>
      <c r="K47" s="29"/>
    </row>
    <row r="48" spans="1:11" x14ac:dyDescent="0.5">
      <c r="A48" s="42">
        <f t="shared" si="0"/>
        <v>6</v>
      </c>
      <c r="B48" s="43">
        <f t="shared" si="1"/>
        <v>2026</v>
      </c>
      <c r="C48" s="44">
        <v>46174</v>
      </c>
      <c r="D48" s="41">
        <v>4441.9063293438985</v>
      </c>
      <c r="E48" s="29">
        <v>1.7094556758375952</v>
      </c>
      <c r="F48" s="29">
        <v>1.9397884007770254</v>
      </c>
      <c r="G48" s="29">
        <v>2.4788521188938288</v>
      </c>
      <c r="H48" s="29">
        <v>12.979724498015178</v>
      </c>
      <c r="I48" s="29">
        <v>14.728617642685952</v>
      </c>
      <c r="J48" s="29">
        <v>18.821674073999095</v>
      </c>
      <c r="K48" s="29"/>
    </row>
    <row r="49" spans="1:11" x14ac:dyDescent="0.5">
      <c r="A49" s="42">
        <f t="shared" si="0"/>
        <v>7</v>
      </c>
      <c r="B49" s="43">
        <f t="shared" si="1"/>
        <v>2026</v>
      </c>
      <c r="C49" s="44">
        <v>46204</v>
      </c>
      <c r="D49" s="41">
        <v>4458.2715532778429</v>
      </c>
      <c r="E49" s="29">
        <v>1.7119840587896866</v>
      </c>
      <c r="F49" s="29">
        <v>1.9412140673798617</v>
      </c>
      <c r="G49" s="29">
        <v>2.4776970216238192</v>
      </c>
      <c r="H49" s="29">
        <v>12.998922254709013</v>
      </c>
      <c r="I49" s="29">
        <v>14.739442585381099</v>
      </c>
      <c r="J49" s="29">
        <v>18.812903536953264</v>
      </c>
      <c r="K49" s="29"/>
    </row>
    <row r="50" spans="1:11" x14ac:dyDescent="0.5">
      <c r="A50" s="42">
        <f t="shared" si="0"/>
        <v>8</v>
      </c>
      <c r="B50" s="43">
        <f t="shared" si="1"/>
        <v>2026</v>
      </c>
      <c r="C50" s="44">
        <v>46235</v>
      </c>
      <c r="D50" s="41">
        <v>4450.2372457905849</v>
      </c>
      <c r="E50" s="29">
        <v>1.7317423902782245</v>
      </c>
      <c r="F50" s="29">
        <v>1.9604998063230821</v>
      </c>
      <c r="G50" s="29">
        <v>2.4958767193186668</v>
      </c>
      <c r="H50" s="29">
        <v>13.148945272495666</v>
      </c>
      <c r="I50" s="29">
        <v>14.885877255645942</v>
      </c>
      <c r="J50" s="29">
        <v>18.950940147595833</v>
      </c>
      <c r="K50" s="29"/>
    </row>
    <row r="51" spans="1:11" x14ac:dyDescent="0.5">
      <c r="A51" s="42">
        <f t="shared" si="0"/>
        <v>9</v>
      </c>
      <c r="B51" s="43">
        <f t="shared" si="1"/>
        <v>2026</v>
      </c>
      <c r="C51" s="44">
        <v>46266</v>
      </c>
      <c r="D51" s="41">
        <v>4484.5667723667675</v>
      </c>
      <c r="E51" s="29">
        <v>1.688134538251286</v>
      </c>
      <c r="F51" s="29">
        <v>1.9162723386783338</v>
      </c>
      <c r="G51" s="29">
        <v>2.4501991220893036</v>
      </c>
      <c r="H51" s="29">
        <v>12.817835251182865</v>
      </c>
      <c r="I51" s="29">
        <v>14.550062555453476</v>
      </c>
      <c r="J51" s="29">
        <v>18.604114759755383</v>
      </c>
      <c r="K51" s="29"/>
    </row>
    <row r="52" spans="1:11" x14ac:dyDescent="0.5">
      <c r="A52" s="42">
        <f t="shared" si="0"/>
        <v>10</v>
      </c>
      <c r="B52" s="43">
        <f t="shared" si="1"/>
        <v>2026</v>
      </c>
      <c r="C52" s="44">
        <v>46296</v>
      </c>
      <c r="D52" s="41">
        <v>4494.7363511566909</v>
      </c>
      <c r="E52" s="29">
        <v>1.6528274984012248</v>
      </c>
      <c r="F52" s="29">
        <v>1.8790855203585093</v>
      </c>
      <c r="G52" s="29">
        <v>2.4086129272961068</v>
      </c>
      <c r="H52" s="29">
        <v>12.549752459349323</v>
      </c>
      <c r="I52" s="29">
        <v>14.267706795329676</v>
      </c>
      <c r="J52" s="29">
        <v>18.288354977875102</v>
      </c>
      <c r="K52" s="29"/>
    </row>
    <row r="53" spans="1:11" x14ac:dyDescent="0.5">
      <c r="A53" s="42">
        <f t="shared" si="0"/>
        <v>11</v>
      </c>
      <c r="B53" s="43">
        <f t="shared" si="1"/>
        <v>2026</v>
      </c>
      <c r="C53" s="44">
        <v>46327</v>
      </c>
      <c r="D53" s="41">
        <v>4517.6512481894124</v>
      </c>
      <c r="E53" s="29">
        <v>1.61158552556446</v>
      </c>
      <c r="F53" s="29">
        <v>1.8367372806954319</v>
      </c>
      <c r="G53" s="29">
        <v>2.3636756143314468</v>
      </c>
      <c r="H53" s="29">
        <v>12.236606320059375</v>
      </c>
      <c r="I53" s="29">
        <v>13.946160883626913</v>
      </c>
      <c r="J53" s="29">
        <v>17.947150493777212</v>
      </c>
      <c r="K53" s="29"/>
    </row>
    <row r="54" spans="1:11" x14ac:dyDescent="0.5">
      <c r="A54" s="42">
        <f t="shared" si="0"/>
        <v>12</v>
      </c>
      <c r="B54" s="43">
        <f t="shared" si="1"/>
        <v>2026</v>
      </c>
      <c r="C54" s="44">
        <v>46357</v>
      </c>
      <c r="D54" s="41">
        <v>4544.6360885921986</v>
      </c>
      <c r="E54" s="29">
        <v>1.6549165214472406</v>
      </c>
      <c r="F54" s="29">
        <v>1.8793786129499679</v>
      </c>
      <c r="G54" s="29">
        <v>2.4047028787639255</v>
      </c>
      <c r="H54" s="29">
        <v>12.565614200598628</v>
      </c>
      <c r="I54" s="29">
        <v>14.269932217809659</v>
      </c>
      <c r="J54" s="29">
        <v>18.258666373813043</v>
      </c>
      <c r="K54" s="29"/>
    </row>
    <row r="55" spans="1:11" x14ac:dyDescent="0.5">
      <c r="A55" s="42">
        <f t="shared" si="0"/>
        <v>1</v>
      </c>
      <c r="B55" s="43">
        <f t="shared" si="1"/>
        <v>2027</v>
      </c>
      <c r="C55" s="44">
        <v>46388</v>
      </c>
      <c r="D55" s="41">
        <v>4519.358059842677</v>
      </c>
      <c r="E55" s="29">
        <v>1.6777091038658787</v>
      </c>
      <c r="F55" s="29">
        <v>1.945804792552986</v>
      </c>
      <c r="G55" s="29">
        <v>2.4914012906148031</v>
      </c>
      <c r="H55" s="29">
        <v>12.738675979604551</v>
      </c>
      <c r="I55" s="29">
        <v>14.774299498511684</v>
      </c>
      <c r="J55" s="29">
        <v>18.916958668925322</v>
      </c>
      <c r="K55" s="29"/>
    </row>
    <row r="56" spans="1:11" x14ac:dyDescent="0.5">
      <c r="A56" s="42">
        <f t="shared" si="0"/>
        <v>2</v>
      </c>
      <c r="B56" s="43">
        <f t="shared" si="1"/>
        <v>2027</v>
      </c>
      <c r="C56" s="44">
        <v>46419</v>
      </c>
      <c r="D56" s="41">
        <v>4520.2090179146962</v>
      </c>
      <c r="E56" s="29">
        <v>1.6377732747550828</v>
      </c>
      <c r="F56" s="29">
        <v>1.9044092957963619</v>
      </c>
      <c r="G56" s="29">
        <v>2.4470352516618528</v>
      </c>
      <c r="H56" s="29">
        <v>12.435447257863075</v>
      </c>
      <c r="I56" s="29">
        <v>14.459987667585622</v>
      </c>
      <c r="J56" s="29">
        <v>18.58009181076865</v>
      </c>
      <c r="K56" s="29"/>
    </row>
    <row r="57" spans="1:11" x14ac:dyDescent="0.5">
      <c r="A57" s="42">
        <f t="shared" si="0"/>
        <v>3</v>
      </c>
      <c r="B57" s="43">
        <f t="shared" si="1"/>
        <v>2027</v>
      </c>
      <c r="C57" s="44">
        <v>46447</v>
      </c>
      <c r="D57" s="41">
        <v>4528.0114321686206</v>
      </c>
      <c r="E57" s="29">
        <v>1.6651497661020285</v>
      </c>
      <c r="F57" s="29">
        <v>1.9299104151510249</v>
      </c>
      <c r="G57" s="29">
        <v>2.4687198367165299</v>
      </c>
      <c r="H57" s="29">
        <v>12.643314194940308</v>
      </c>
      <c r="I57" s="29">
        <v>14.653615094311588</v>
      </c>
      <c r="J57" s="29">
        <v>18.744740677563968</v>
      </c>
      <c r="K57" s="29"/>
    </row>
    <row r="58" spans="1:11" x14ac:dyDescent="0.5">
      <c r="A58" s="42">
        <f t="shared" si="0"/>
        <v>4</v>
      </c>
      <c r="B58" s="43">
        <f t="shared" si="1"/>
        <v>2027</v>
      </c>
      <c r="C58" s="44">
        <v>46478</v>
      </c>
      <c r="D58" s="41">
        <v>4527.3720582023589</v>
      </c>
      <c r="E58" s="29">
        <v>1.6497206800930124</v>
      </c>
      <c r="F58" s="29">
        <v>1.9123230243310732</v>
      </c>
      <c r="G58" s="29">
        <v>2.4467401203341521</v>
      </c>
      <c r="H58" s="29">
        <v>12.526162701348593</v>
      </c>
      <c r="I58" s="29">
        <v>14.520075810018625</v>
      </c>
      <c r="J58" s="29">
        <v>18.577850908370046</v>
      </c>
      <c r="K58" s="29"/>
    </row>
    <row r="59" spans="1:11" x14ac:dyDescent="0.5">
      <c r="A59" s="42">
        <f t="shared" si="0"/>
        <v>5</v>
      </c>
      <c r="B59" s="43">
        <f t="shared" si="1"/>
        <v>2027</v>
      </c>
      <c r="C59" s="44">
        <v>46508</v>
      </c>
      <c r="D59" s="41">
        <v>4511.9566198455432</v>
      </c>
      <c r="E59" s="29">
        <v>1.6448419931963572</v>
      </c>
      <c r="F59" s="29">
        <v>1.9053557710828377</v>
      </c>
      <c r="G59" s="29">
        <v>2.4355224649516174</v>
      </c>
      <c r="H59" s="29">
        <v>12.489119323900601</v>
      </c>
      <c r="I59" s="29">
        <v>14.467174158956109</v>
      </c>
      <c r="J59" s="29">
        <v>18.49267638267921</v>
      </c>
      <c r="K59" s="29"/>
    </row>
    <row r="60" spans="1:11" x14ac:dyDescent="0.5">
      <c r="A60" s="42">
        <f t="shared" si="0"/>
        <v>6</v>
      </c>
      <c r="B60" s="43">
        <f t="shared" si="1"/>
        <v>2027</v>
      </c>
      <c r="C60" s="44">
        <v>46539</v>
      </c>
      <c r="D60" s="41">
        <v>4506.4912079338246</v>
      </c>
      <c r="E60" s="29">
        <v>1.6756612493505036</v>
      </c>
      <c r="F60" s="29">
        <v>1.9337769611686799</v>
      </c>
      <c r="G60" s="29">
        <v>2.4590633958456949</v>
      </c>
      <c r="H60" s="29">
        <v>12.723126826855351</v>
      </c>
      <c r="I60" s="29">
        <v>14.68297338816935</v>
      </c>
      <c r="J60" s="29">
        <v>18.671420296166303</v>
      </c>
      <c r="K60" s="29"/>
    </row>
    <row r="61" spans="1:11" x14ac:dyDescent="0.5">
      <c r="A61" s="42">
        <f t="shared" si="0"/>
        <v>7</v>
      </c>
      <c r="B61" s="43">
        <f t="shared" si="1"/>
        <v>2027</v>
      </c>
      <c r="C61" s="44">
        <v>46569</v>
      </c>
      <c r="D61" s="41">
        <v>4522.9003282706235</v>
      </c>
      <c r="E61" s="29">
        <v>1.6779586169434366</v>
      </c>
      <c r="F61" s="29">
        <v>1.9348386015522185</v>
      </c>
      <c r="G61" s="29">
        <v>2.4576102310068624</v>
      </c>
      <c r="H61" s="29">
        <v>12.740570507231753</v>
      </c>
      <c r="I61" s="29">
        <v>14.691034316504064</v>
      </c>
      <c r="J61" s="29">
        <v>18.660386562139241</v>
      </c>
      <c r="K61" s="29"/>
    </row>
    <row r="62" spans="1:11" x14ac:dyDescent="0.5">
      <c r="A62" s="42">
        <f t="shared" si="0"/>
        <v>8</v>
      </c>
      <c r="B62" s="43">
        <f t="shared" si="1"/>
        <v>2027</v>
      </c>
      <c r="C62" s="44">
        <v>46600</v>
      </c>
      <c r="D62" s="41">
        <v>4515.0931206158566</v>
      </c>
      <c r="E62" s="29">
        <v>1.6975882495015775</v>
      </c>
      <c r="F62" s="29">
        <v>1.953938636931901</v>
      </c>
      <c r="G62" s="29">
        <v>2.4756324931207176</v>
      </c>
      <c r="H62" s="29">
        <v>12.889616327022956</v>
      </c>
      <c r="I62" s="29">
        <v>14.836058958344601</v>
      </c>
      <c r="J62" s="29">
        <v>18.79722778029732</v>
      </c>
      <c r="K62" s="29"/>
    </row>
    <row r="63" spans="1:11" x14ac:dyDescent="0.5">
      <c r="A63" s="42">
        <f t="shared" si="0"/>
        <v>9</v>
      </c>
      <c r="B63" s="43">
        <f t="shared" si="1"/>
        <v>2027</v>
      </c>
      <c r="C63" s="44">
        <v>46631</v>
      </c>
      <c r="D63" s="41">
        <v>4549.3091847138176</v>
      </c>
      <c r="E63" s="29">
        <v>1.6545012780882042</v>
      </c>
      <c r="F63" s="29">
        <v>1.9101573111827004</v>
      </c>
      <c r="G63" s="29">
        <v>2.4304380999108037</v>
      </c>
      <c r="H63" s="29">
        <v>12.562461299662907</v>
      </c>
      <c r="I63" s="29">
        <v>14.503631768558565</v>
      </c>
      <c r="J63" s="29">
        <v>18.454071311831282</v>
      </c>
      <c r="K63" s="29"/>
    </row>
    <row r="64" spans="1:11" x14ac:dyDescent="0.5">
      <c r="A64" s="42">
        <f t="shared" si="0"/>
        <v>10</v>
      </c>
      <c r="B64" s="43">
        <f t="shared" si="1"/>
        <v>2027</v>
      </c>
      <c r="C64" s="44">
        <v>46661</v>
      </c>
      <c r="D64" s="41">
        <v>4559.5371646678841</v>
      </c>
      <c r="E64" s="29">
        <v>1.6197719616924389</v>
      </c>
      <c r="F64" s="29">
        <v>1.873321475368511</v>
      </c>
      <c r="G64" s="29">
        <v>2.3893153260133526</v>
      </c>
      <c r="H64" s="29">
        <v>12.298765103737519</v>
      </c>
      <c r="I64" s="29">
        <v>14.2239409831932</v>
      </c>
      <c r="J64" s="29">
        <v>18.141830238062841</v>
      </c>
      <c r="K64" s="29"/>
    </row>
    <row r="65" spans="1:11" x14ac:dyDescent="0.5">
      <c r="A65" s="42">
        <f t="shared" si="0"/>
        <v>11</v>
      </c>
      <c r="B65" s="43">
        <f t="shared" si="1"/>
        <v>2027</v>
      </c>
      <c r="C65" s="44">
        <v>46692</v>
      </c>
      <c r="D65" s="41">
        <v>4582.3937956991294</v>
      </c>
      <c r="E65" s="29">
        <v>1.5790218332724772</v>
      </c>
      <c r="F65" s="29">
        <v>1.8313316409996463</v>
      </c>
      <c r="G65" s="29">
        <v>2.3448025893641109</v>
      </c>
      <c r="H65" s="29">
        <v>11.989353489487458</v>
      </c>
      <c r="I65" s="29">
        <v>13.905116406733733</v>
      </c>
      <c r="J65" s="29">
        <v>17.803849519096982</v>
      </c>
      <c r="K65" s="29"/>
    </row>
    <row r="66" spans="1:11" x14ac:dyDescent="0.5">
      <c r="A66" s="42">
        <f t="shared" si="0"/>
        <v>12</v>
      </c>
      <c r="B66" s="43">
        <f t="shared" si="1"/>
        <v>2027</v>
      </c>
      <c r="C66" s="44">
        <v>46722</v>
      </c>
      <c r="D66" s="41">
        <v>4609.289805259702</v>
      </c>
      <c r="E66" s="29">
        <v>1.6223531777025002</v>
      </c>
      <c r="F66" s="29">
        <v>1.8738901338152651</v>
      </c>
      <c r="G66" s="29">
        <v>2.3857882663824856</v>
      </c>
      <c r="H66" s="29">
        <v>12.31836401651076</v>
      </c>
      <c r="I66" s="29">
        <v>14.228258749413563</v>
      </c>
      <c r="J66" s="29">
        <v>18.115049630092827</v>
      </c>
      <c r="K66" s="29"/>
    </row>
    <row r="67" spans="1:11" x14ac:dyDescent="0.5">
      <c r="A67" s="42">
        <f t="shared" si="0"/>
        <v>1</v>
      </c>
      <c r="B67" s="43">
        <f t="shared" si="1"/>
        <v>2028</v>
      </c>
      <c r="C67" s="44">
        <v>46753</v>
      </c>
      <c r="D67" s="41">
        <v>4584.305070215456</v>
      </c>
      <c r="E67" s="29">
        <v>1.6860398851449738</v>
      </c>
      <c r="F67" s="29">
        <v>1.9536120217725448</v>
      </c>
      <c r="G67" s="29">
        <v>2.4956792077296948</v>
      </c>
      <c r="H67" s="29">
        <v>12.801930761453688</v>
      </c>
      <c r="I67" s="29">
        <v>14.833579002388305</v>
      </c>
      <c r="J67" s="29">
        <v>18.949440462025592</v>
      </c>
      <c r="K67" s="29"/>
    </row>
    <row r="68" spans="1:11" x14ac:dyDescent="0.5">
      <c r="A68" s="42">
        <f t="shared" si="0"/>
        <v>2</v>
      </c>
      <c r="B68" s="43">
        <f t="shared" si="1"/>
        <v>2028</v>
      </c>
      <c r="C68" s="44">
        <v>46784</v>
      </c>
      <c r="D68" s="41">
        <v>4585.2445615063389</v>
      </c>
      <c r="E68" s="29">
        <v>1.646061524063323</v>
      </c>
      <c r="F68" s="29">
        <v>1.9121768435646167</v>
      </c>
      <c r="G68" s="29">
        <v>2.4512927029372849</v>
      </c>
      <c r="H68" s="29">
        <v>12.498379098748105</v>
      </c>
      <c r="I68" s="29">
        <v>14.518965874205529</v>
      </c>
      <c r="J68" s="29">
        <v>18.612418208814479</v>
      </c>
      <c r="K68" s="29"/>
    </row>
    <row r="69" spans="1:11" x14ac:dyDescent="0.5">
      <c r="A69" s="42">
        <f t="shared" si="0"/>
        <v>3</v>
      </c>
      <c r="B69" s="43">
        <f t="shared" si="1"/>
        <v>2028</v>
      </c>
      <c r="C69" s="44">
        <v>46813</v>
      </c>
      <c r="D69" s="41">
        <v>4593.074632511687</v>
      </c>
      <c r="E69" s="29">
        <v>1.673093807271727</v>
      </c>
      <c r="F69" s="29">
        <v>1.9373374171106825</v>
      </c>
      <c r="G69" s="29">
        <v>2.4726614302829972</v>
      </c>
      <c r="H69" s="29">
        <v>12.703632498152851</v>
      </c>
      <c r="I69" s="29">
        <v>14.710007570960823</v>
      </c>
      <c r="J69" s="29">
        <v>18.77466879988912</v>
      </c>
      <c r="K69" s="29"/>
    </row>
    <row r="70" spans="1:11" x14ac:dyDescent="0.5">
      <c r="A70" s="42">
        <f t="shared" si="0"/>
        <v>4</v>
      </c>
      <c r="B70" s="43">
        <f t="shared" si="1"/>
        <v>2028</v>
      </c>
      <c r="C70" s="44">
        <v>46844</v>
      </c>
      <c r="D70" s="41">
        <v>4592.5194650623862</v>
      </c>
      <c r="E70" s="29">
        <v>1.6577644319050584</v>
      </c>
      <c r="F70" s="29">
        <v>1.9198539517898501</v>
      </c>
      <c r="G70" s="29">
        <v>2.4508140521330137</v>
      </c>
      <c r="H70" s="29">
        <v>12.587238097409745</v>
      </c>
      <c r="I70" s="29">
        <v>14.577257382498747</v>
      </c>
      <c r="J70" s="29">
        <v>18.608783861543586</v>
      </c>
      <c r="K70" s="29"/>
    </row>
    <row r="71" spans="1:11" x14ac:dyDescent="0.5">
      <c r="A71" s="42">
        <f t="shared" ref="A71:A134" si="2">+MONTH(C71)</f>
        <v>5</v>
      </c>
      <c r="B71" s="43">
        <f t="shared" ref="B71:B134" si="3">+YEAR(C71)</f>
        <v>2028</v>
      </c>
      <c r="C71" s="44">
        <v>46874</v>
      </c>
      <c r="D71" s="41">
        <v>4577.2935202626059</v>
      </c>
      <c r="E71" s="29">
        <v>1.6526026842618542</v>
      </c>
      <c r="F71" s="29">
        <v>1.9126077164627238</v>
      </c>
      <c r="G71" s="29">
        <v>2.4393449093416528</v>
      </c>
      <c r="H71" s="29">
        <v>12.548045468268166</v>
      </c>
      <c r="I71" s="29">
        <v>14.522237448654717</v>
      </c>
      <c r="J71" s="29">
        <v>18.521699817327395</v>
      </c>
      <c r="K71" s="29"/>
    </row>
    <row r="72" spans="1:11" x14ac:dyDescent="0.5">
      <c r="A72" s="42">
        <f t="shared" si="2"/>
        <v>6</v>
      </c>
      <c r="B72" s="43">
        <f t="shared" si="3"/>
        <v>2028</v>
      </c>
      <c r="C72" s="44">
        <v>46905</v>
      </c>
      <c r="D72" s="41">
        <v>4571.9362724207576</v>
      </c>
      <c r="E72" s="29">
        <v>1.683157917758602</v>
      </c>
      <c r="F72" s="29">
        <v>1.9407695669669569</v>
      </c>
      <c r="G72" s="29">
        <v>2.4626580696944287</v>
      </c>
      <c r="H72" s="29">
        <v>12.780048273819698</v>
      </c>
      <c r="I72" s="29">
        <v>14.736067538586784</v>
      </c>
      <c r="J72" s="29">
        <v>18.69871429207171</v>
      </c>
      <c r="K72" s="29"/>
    </row>
    <row r="73" spans="1:11" x14ac:dyDescent="0.5">
      <c r="A73" s="42">
        <f t="shared" si="2"/>
        <v>7</v>
      </c>
      <c r="B73" s="43">
        <f t="shared" si="3"/>
        <v>2028</v>
      </c>
      <c r="C73" s="44">
        <v>46935</v>
      </c>
      <c r="D73" s="41">
        <v>4588.2804093662689</v>
      </c>
      <c r="E73" s="29">
        <v>1.6850539211785032</v>
      </c>
      <c r="F73" s="29">
        <v>1.9414322563737687</v>
      </c>
      <c r="G73" s="29">
        <v>2.4608222214548969</v>
      </c>
      <c r="H73" s="29">
        <v>12.794444436519589</v>
      </c>
      <c r="I73" s="29">
        <v>14.74109927240109</v>
      </c>
      <c r="J73" s="29">
        <v>18.684774881587952</v>
      </c>
      <c r="K73" s="29"/>
    </row>
    <row r="74" spans="1:11" x14ac:dyDescent="0.5">
      <c r="A74" s="42">
        <f t="shared" si="2"/>
        <v>8</v>
      </c>
      <c r="B74" s="43">
        <f t="shared" si="3"/>
        <v>2028</v>
      </c>
      <c r="C74" s="44">
        <v>46966</v>
      </c>
      <c r="D74" s="41">
        <v>4580.5881857247896</v>
      </c>
      <c r="E74" s="29">
        <v>1.7044923554611824</v>
      </c>
      <c r="F74" s="29">
        <v>1.9603421277045927</v>
      </c>
      <c r="G74" s="29">
        <v>2.4786612913355981</v>
      </c>
      <c r="H74" s="29">
        <v>12.942038507093152</v>
      </c>
      <c r="I74" s="29">
        <v>14.884680017802255</v>
      </c>
      <c r="J74" s="29">
        <v>18.820225139599991</v>
      </c>
      <c r="K74" s="29"/>
    </row>
    <row r="75" spans="1:11" x14ac:dyDescent="0.5">
      <c r="A75" s="42">
        <f t="shared" si="2"/>
        <v>9</v>
      </c>
      <c r="B75" s="43">
        <f t="shared" si="3"/>
        <v>2028</v>
      </c>
      <c r="C75" s="44">
        <v>46997</v>
      </c>
      <c r="D75" s="41">
        <v>4614.5932333712635</v>
      </c>
      <c r="E75" s="29">
        <v>1.6618192592738104</v>
      </c>
      <c r="F75" s="29">
        <v>1.9169760331548682</v>
      </c>
      <c r="G75" s="29">
        <v>2.43389127006582</v>
      </c>
      <c r="H75" s="29">
        <v>12.618025992572704</v>
      </c>
      <c r="I75" s="29">
        <v>14.555405636625624</v>
      </c>
      <c r="J75" s="29">
        <v>18.480290884465077</v>
      </c>
      <c r="K75" s="29"/>
    </row>
    <row r="76" spans="1:11" x14ac:dyDescent="0.5">
      <c r="A76" s="42">
        <f t="shared" si="2"/>
        <v>10</v>
      </c>
      <c r="B76" s="43">
        <f t="shared" si="3"/>
        <v>2028</v>
      </c>
      <c r="C76" s="44">
        <v>47027</v>
      </c>
      <c r="D76" s="41">
        <v>4624.7899941741498</v>
      </c>
      <c r="E76" s="29">
        <v>1.6273385410130601</v>
      </c>
      <c r="F76" s="29">
        <v>1.8803929092030933</v>
      </c>
      <c r="G76" s="29">
        <v>2.3930489390417469</v>
      </c>
      <c r="H76" s="29">
        <v>12.35621737720809</v>
      </c>
      <c r="I76" s="29">
        <v>14.277633666938188</v>
      </c>
      <c r="J76" s="29">
        <v>18.170179185143329</v>
      </c>
      <c r="K76" s="29"/>
    </row>
    <row r="77" spans="1:11" x14ac:dyDescent="0.5">
      <c r="A77" s="42">
        <f t="shared" si="2"/>
        <v>11</v>
      </c>
      <c r="B77" s="43">
        <f t="shared" si="3"/>
        <v>2028</v>
      </c>
      <c r="C77" s="44">
        <v>47058</v>
      </c>
      <c r="D77" s="41">
        <v>4647.5162082409979</v>
      </c>
      <c r="E77" s="29">
        <v>1.5868850963874359</v>
      </c>
      <c r="F77" s="29">
        <v>1.8387021795947733</v>
      </c>
      <c r="G77" s="29">
        <v>2.3488516271066944</v>
      </c>
      <c r="H77" s="29">
        <v>12.049058453079192</v>
      </c>
      <c r="I77" s="29">
        <v>13.96108016275207</v>
      </c>
      <c r="J77" s="29">
        <v>17.834593454212495</v>
      </c>
      <c r="K77" s="29"/>
    </row>
    <row r="78" spans="1:11" x14ac:dyDescent="0.5">
      <c r="A78" s="42">
        <f t="shared" si="2"/>
        <v>12</v>
      </c>
      <c r="B78" s="43">
        <f t="shared" si="3"/>
        <v>2028</v>
      </c>
      <c r="C78" s="44">
        <v>47088</v>
      </c>
      <c r="D78" s="41">
        <v>4674.249073202488</v>
      </c>
      <c r="E78" s="29">
        <v>1.6301039059632434</v>
      </c>
      <c r="F78" s="29">
        <v>1.8811496468234714</v>
      </c>
      <c r="G78" s="29">
        <v>2.389736452646396</v>
      </c>
      <c r="H78" s="29">
        <v>12.377214514306869</v>
      </c>
      <c r="I78" s="29">
        <v>14.283379499350589</v>
      </c>
      <c r="J78" s="29">
        <v>18.145027810104597</v>
      </c>
      <c r="K78" s="29"/>
    </row>
    <row r="79" spans="1:11" x14ac:dyDescent="0.5">
      <c r="A79" s="42">
        <f t="shared" si="2"/>
        <v>1</v>
      </c>
      <c r="B79" s="43">
        <f t="shared" si="3"/>
        <v>2029</v>
      </c>
      <c r="C79" s="44">
        <v>47119</v>
      </c>
      <c r="D79" s="41">
        <v>4649.4851557003904</v>
      </c>
      <c r="E79" s="29">
        <v>1.6503093356663228</v>
      </c>
      <c r="F79" s="29">
        <v>1.9601244653659951</v>
      </c>
      <c r="G79" s="29">
        <v>2.4479252424228521</v>
      </c>
      <c r="H79" s="29">
        <v>12.530632303733601</v>
      </c>
      <c r="I79" s="29">
        <v>14.883027329622898</v>
      </c>
      <c r="J79" s="29">
        <v>18.586849420835311</v>
      </c>
      <c r="K79" s="29"/>
    </row>
    <row r="80" spans="1:11" x14ac:dyDescent="0.5">
      <c r="A80" s="42">
        <f t="shared" si="2"/>
        <v>2</v>
      </c>
      <c r="B80" s="43">
        <f t="shared" si="3"/>
        <v>2029</v>
      </c>
      <c r="C80" s="44">
        <v>47150</v>
      </c>
      <c r="D80" s="41">
        <v>4650.4497468897562</v>
      </c>
      <c r="E80" s="29">
        <v>1.6107488105815899</v>
      </c>
      <c r="F80" s="29">
        <v>1.9188771279224905</v>
      </c>
      <c r="G80" s="29">
        <v>2.4040220360417806</v>
      </c>
      <c r="H80" s="29">
        <v>12.230253227601629</v>
      </c>
      <c r="I80" s="29">
        <v>14.569840457415152</v>
      </c>
      <c r="J80" s="29">
        <v>18.253496803706703</v>
      </c>
      <c r="K80" s="29"/>
    </row>
    <row r="81" spans="1:11" x14ac:dyDescent="0.5">
      <c r="A81" s="42">
        <f t="shared" si="2"/>
        <v>3</v>
      </c>
      <c r="B81" s="43">
        <f t="shared" si="3"/>
        <v>2029</v>
      </c>
      <c r="C81" s="44">
        <v>47178</v>
      </c>
      <c r="D81" s="41">
        <v>4658.2504595685868</v>
      </c>
      <c r="E81" s="29">
        <v>1.6377275444920136</v>
      </c>
      <c r="F81" s="29">
        <v>1.9436886557138235</v>
      </c>
      <c r="G81" s="29">
        <v>2.4254213197959715</v>
      </c>
      <c r="H81" s="29">
        <v>12.435100032588826</v>
      </c>
      <c r="I81" s="29">
        <v>14.758231884966238</v>
      </c>
      <c r="J81" s="29">
        <v>18.415979406508416</v>
      </c>
      <c r="K81" s="29"/>
    </row>
    <row r="82" spans="1:11" x14ac:dyDescent="0.5">
      <c r="A82" s="42">
        <f t="shared" si="2"/>
        <v>4</v>
      </c>
      <c r="B82" s="43">
        <f t="shared" si="3"/>
        <v>2029</v>
      </c>
      <c r="C82" s="44">
        <v>47209</v>
      </c>
      <c r="D82" s="41">
        <v>4657.7262901306585</v>
      </c>
      <c r="E82" s="29">
        <v>1.6228597010753187</v>
      </c>
      <c r="F82" s="29">
        <v>1.9263266450533134</v>
      </c>
      <c r="G82" s="29">
        <v>2.4041322681261263</v>
      </c>
      <c r="H82" s="29">
        <v>12.322209997382869</v>
      </c>
      <c r="I82" s="29">
        <v>14.626403889487731</v>
      </c>
      <c r="J82" s="29">
        <v>18.254333784803009</v>
      </c>
      <c r="K82" s="29"/>
    </row>
    <row r="83" spans="1:11" x14ac:dyDescent="0.5">
      <c r="A83" s="42">
        <f t="shared" si="2"/>
        <v>5</v>
      </c>
      <c r="B83" s="43">
        <f t="shared" si="3"/>
        <v>2029</v>
      </c>
      <c r="C83" s="44">
        <v>47239</v>
      </c>
      <c r="D83" s="41">
        <v>4642.6389408098394</v>
      </c>
      <c r="E83" s="29">
        <v>1.6177684433851127</v>
      </c>
      <c r="F83" s="29">
        <v>1.9188218108588748</v>
      </c>
      <c r="G83" s="29">
        <v>2.3928272822238226</v>
      </c>
      <c r="H83" s="29">
        <v>12.283552591343431</v>
      </c>
      <c r="I83" s="29">
        <v>14.569420440531463</v>
      </c>
      <c r="J83" s="29">
        <v>18.168496167285404</v>
      </c>
      <c r="K83" s="29"/>
    </row>
    <row r="84" spans="1:11" x14ac:dyDescent="0.5">
      <c r="A84" s="42">
        <f t="shared" si="2"/>
        <v>6</v>
      </c>
      <c r="B84" s="43">
        <f t="shared" si="3"/>
        <v>2029</v>
      </c>
      <c r="C84" s="44">
        <v>47270</v>
      </c>
      <c r="D84" s="41">
        <v>4637.3445179723012</v>
      </c>
      <c r="E84" s="29">
        <v>1.6484283987912183</v>
      </c>
      <c r="F84" s="29">
        <v>1.9467105275568224</v>
      </c>
      <c r="G84" s="29">
        <v>2.4163527117041301</v>
      </c>
      <c r="H84" s="29">
        <v>12.516350539788448</v>
      </c>
      <c r="I84" s="29">
        <v>14.781176653025939</v>
      </c>
      <c r="J84" s="29">
        <v>18.347122380101517</v>
      </c>
      <c r="K84" s="29"/>
    </row>
    <row r="85" spans="1:11" x14ac:dyDescent="0.5">
      <c r="A85" s="42">
        <f t="shared" si="2"/>
        <v>7</v>
      </c>
      <c r="B85" s="43">
        <f t="shared" si="3"/>
        <v>2029</v>
      </c>
      <c r="C85" s="44">
        <v>47300</v>
      </c>
      <c r="D85" s="41">
        <v>4653.5858490065229</v>
      </c>
      <c r="E85" s="29">
        <v>1.6501314733991888</v>
      </c>
      <c r="F85" s="29">
        <v>1.9469855785082888</v>
      </c>
      <c r="G85" s="29">
        <v>2.4143793539030165</v>
      </c>
      <c r="H85" s="29">
        <v>12.529281813481864</v>
      </c>
      <c r="I85" s="29">
        <v>14.783265087153488</v>
      </c>
      <c r="J85" s="29">
        <v>18.33213887338853</v>
      </c>
      <c r="K85" s="29"/>
    </row>
    <row r="86" spans="1:11" x14ac:dyDescent="0.5">
      <c r="A86" s="42">
        <f t="shared" si="2"/>
        <v>8</v>
      </c>
      <c r="B86" s="43">
        <f t="shared" si="3"/>
        <v>2029</v>
      </c>
      <c r="C86" s="44">
        <v>47331</v>
      </c>
      <c r="D86" s="41">
        <v>4645.9701511508938</v>
      </c>
      <c r="E86" s="29">
        <v>1.6694574619809435</v>
      </c>
      <c r="F86" s="29">
        <v>1.9656995571791935</v>
      </c>
      <c r="G86" s="29">
        <v>2.4321297291812511</v>
      </c>
      <c r="H86" s="29">
        <v>12.676022095191746</v>
      </c>
      <c r="I86" s="29">
        <v>14.92535843934939</v>
      </c>
      <c r="J86" s="29">
        <v>18.466915682231484</v>
      </c>
      <c r="K86" s="29"/>
    </row>
    <row r="87" spans="1:11" x14ac:dyDescent="0.5">
      <c r="A87" s="42">
        <f t="shared" si="2"/>
        <v>9</v>
      </c>
      <c r="B87" s="43">
        <f t="shared" si="3"/>
        <v>2029</v>
      </c>
      <c r="C87" s="44">
        <v>47362</v>
      </c>
      <c r="D87" s="41">
        <v>4679.7362746579029</v>
      </c>
      <c r="E87" s="29">
        <v>1.6273343981114592</v>
      </c>
      <c r="F87" s="29">
        <v>1.9227740877221167</v>
      </c>
      <c r="G87" s="29">
        <v>2.3879408802710098</v>
      </c>
      <c r="H87" s="29">
        <v>12.356185920574168</v>
      </c>
      <c r="I87" s="29">
        <v>14.599429680051301</v>
      </c>
      <c r="J87" s="29">
        <v>18.131394210194298</v>
      </c>
      <c r="K87" s="29"/>
    </row>
    <row r="88" spans="1:11" x14ac:dyDescent="0.5">
      <c r="A88" s="42">
        <f t="shared" si="2"/>
        <v>10</v>
      </c>
      <c r="B88" s="43">
        <f t="shared" si="3"/>
        <v>2029</v>
      </c>
      <c r="C88" s="44">
        <v>47392</v>
      </c>
      <c r="D88" s="41">
        <v>4689.8727112991301</v>
      </c>
      <c r="E88" s="29">
        <v>1.5934633031171797</v>
      </c>
      <c r="F88" s="29">
        <v>1.8864686694083177</v>
      </c>
      <c r="G88" s="29">
        <v>2.3478026445992572</v>
      </c>
      <c r="H88" s="29">
        <v>12.099006113173525</v>
      </c>
      <c r="I88" s="29">
        <v>14.323766301258276</v>
      </c>
      <c r="J88" s="29">
        <v>17.826628635854103</v>
      </c>
      <c r="K88" s="29"/>
    </row>
    <row r="89" spans="1:11" x14ac:dyDescent="0.5">
      <c r="A89" s="42">
        <f t="shared" si="2"/>
        <v>11</v>
      </c>
      <c r="B89" s="43">
        <f t="shared" si="3"/>
        <v>2029</v>
      </c>
      <c r="C89" s="44">
        <v>47423</v>
      </c>
      <c r="D89" s="41">
        <v>4712.4444361533351</v>
      </c>
      <c r="E89" s="29">
        <v>1.5535314359107117</v>
      </c>
      <c r="F89" s="29">
        <v>1.8451041806582884</v>
      </c>
      <c r="G89" s="29">
        <v>2.3041825077701472</v>
      </c>
      <c r="H89" s="29">
        <v>11.795807473771937</v>
      </c>
      <c r="I89" s="29">
        <v>14.009689910998224</v>
      </c>
      <c r="J89" s="29">
        <v>17.495425337277695</v>
      </c>
      <c r="K89" s="29"/>
    </row>
    <row r="90" spans="1:11" x14ac:dyDescent="0.5">
      <c r="A90" s="42">
        <f t="shared" si="2"/>
        <v>12</v>
      </c>
      <c r="B90" s="43">
        <f t="shared" si="3"/>
        <v>2029</v>
      </c>
      <c r="C90" s="44">
        <v>47453</v>
      </c>
      <c r="D90" s="41">
        <v>4738.9932284366041</v>
      </c>
      <c r="E90" s="29">
        <v>1.5967240461553762</v>
      </c>
      <c r="F90" s="29">
        <v>1.8874036727617121</v>
      </c>
      <c r="G90" s="29">
        <v>2.3450757944254259</v>
      </c>
      <c r="H90" s="29">
        <v>12.123764606121213</v>
      </c>
      <c r="I90" s="29">
        <v>14.330865687398155</v>
      </c>
      <c r="J90" s="29">
        <v>17.805923937566824</v>
      </c>
      <c r="K90" s="29"/>
    </row>
    <row r="91" spans="1:11" x14ac:dyDescent="0.5">
      <c r="A91" s="42">
        <f t="shared" si="2"/>
        <v>1</v>
      </c>
      <c r="B91" s="43">
        <f t="shared" si="3"/>
        <v>2030</v>
      </c>
      <c r="C91" s="44">
        <v>47484</v>
      </c>
      <c r="D91" s="41">
        <v>4714.4222066146813</v>
      </c>
      <c r="E91" s="29">
        <v>1.6218422054147514</v>
      </c>
      <c r="F91" s="29">
        <v>1.9703360972222899</v>
      </c>
      <c r="G91" s="29">
        <v>2.4122934505313753</v>
      </c>
      <c r="H91" s="29">
        <v>12.314484255476389</v>
      </c>
      <c r="I91" s="29">
        <v>14.960563220165902</v>
      </c>
      <c r="J91" s="29">
        <v>18.316300819512044</v>
      </c>
      <c r="K91" s="29"/>
    </row>
    <row r="92" spans="1:11" x14ac:dyDescent="0.5">
      <c r="A92" s="42">
        <f t="shared" si="2"/>
        <v>2</v>
      </c>
      <c r="B92" s="43">
        <f t="shared" si="3"/>
        <v>2030</v>
      </c>
      <c r="C92" s="44">
        <v>47515</v>
      </c>
      <c r="D92" s="41">
        <v>4715.3905652459734</v>
      </c>
      <c r="E92" s="29">
        <v>1.5824852181388174</v>
      </c>
      <c r="F92" s="29">
        <v>1.9290817080853584</v>
      </c>
      <c r="G92" s="29">
        <v>2.3686327905117577</v>
      </c>
      <c r="H92" s="29">
        <v>12.015650621393883</v>
      </c>
      <c r="I92" s="29">
        <v>14.647322805161336</v>
      </c>
      <c r="J92" s="29">
        <v>17.984789832438061</v>
      </c>
      <c r="K92" s="29"/>
    </row>
    <row r="93" spans="1:11" x14ac:dyDescent="0.5">
      <c r="A93" s="42">
        <f t="shared" si="2"/>
        <v>3</v>
      </c>
      <c r="B93" s="43">
        <f t="shared" si="3"/>
        <v>2030</v>
      </c>
      <c r="C93" s="44">
        <v>47543</v>
      </c>
      <c r="D93" s="41">
        <v>4723.1437272145922</v>
      </c>
      <c r="E93" s="29">
        <v>1.6093684679839098</v>
      </c>
      <c r="F93" s="29">
        <v>1.9535271877172176</v>
      </c>
      <c r="G93" s="29">
        <v>2.3899867081485771</v>
      </c>
      <c r="H93" s="29">
        <v>12.219772425505381</v>
      </c>
      <c r="I93" s="29">
        <v>14.832934865964202</v>
      </c>
      <c r="J93" s="29">
        <v>18.14692797488707</v>
      </c>
      <c r="K93" s="29"/>
    </row>
    <row r="94" spans="1:11" x14ac:dyDescent="0.5">
      <c r="A94" s="42">
        <f t="shared" si="2"/>
        <v>4</v>
      </c>
      <c r="B94" s="43">
        <f t="shared" si="3"/>
        <v>2030</v>
      </c>
      <c r="C94" s="44">
        <v>47574</v>
      </c>
      <c r="D94" s="41">
        <v>4722.632494608195</v>
      </c>
      <c r="E94" s="29">
        <v>1.5949063915371082</v>
      </c>
      <c r="F94" s="29">
        <v>1.9362595605845649</v>
      </c>
      <c r="G94" s="29">
        <v>2.3691611025696964</v>
      </c>
      <c r="H94" s="29">
        <v>12.109963337968352</v>
      </c>
      <c r="I94" s="29">
        <v>14.701823515091379</v>
      </c>
      <c r="J94" s="29">
        <v>17.988801252598261</v>
      </c>
      <c r="K94" s="29"/>
    </row>
    <row r="95" spans="1:11" x14ac:dyDescent="0.5">
      <c r="A95" s="42">
        <f t="shared" si="2"/>
        <v>5</v>
      </c>
      <c r="B95" s="43">
        <f t="shared" si="3"/>
        <v>2030</v>
      </c>
      <c r="C95" s="44">
        <v>47604</v>
      </c>
      <c r="D95" s="41">
        <v>4707.6644174265039</v>
      </c>
      <c r="E95" s="29">
        <v>1.5898424751057609</v>
      </c>
      <c r="F95" s="29">
        <v>1.9284807455298014</v>
      </c>
      <c r="G95" s="29">
        <v>2.3579392733378857</v>
      </c>
      <c r="H95" s="29">
        <v>12.071513531349265</v>
      </c>
      <c r="I95" s="29">
        <v>14.642759757101647</v>
      </c>
      <c r="J95" s="29">
        <v>17.903595035290927</v>
      </c>
      <c r="K95" s="29"/>
    </row>
    <row r="96" spans="1:11" x14ac:dyDescent="0.5">
      <c r="A96" s="42">
        <f t="shared" si="2"/>
        <v>6</v>
      </c>
      <c r="B96" s="43">
        <f t="shared" si="3"/>
        <v>2030</v>
      </c>
      <c r="C96" s="44">
        <v>47635</v>
      </c>
      <c r="D96" s="41">
        <v>4702.4167391506426</v>
      </c>
      <c r="E96" s="29">
        <v>1.6205505180220072</v>
      </c>
      <c r="F96" s="29">
        <v>1.9560715754052569</v>
      </c>
      <c r="G96" s="29">
        <v>2.3815768768940435</v>
      </c>
      <c r="H96" s="29">
        <v>12.304676603407747</v>
      </c>
      <c r="I96" s="29">
        <v>14.852254145003544</v>
      </c>
      <c r="J96" s="29">
        <v>18.08307297454893</v>
      </c>
      <c r="K96" s="29"/>
    </row>
    <row r="97" spans="1:11" x14ac:dyDescent="0.5">
      <c r="A97" s="42">
        <f t="shared" si="2"/>
        <v>7</v>
      </c>
      <c r="B97" s="43">
        <f t="shared" si="3"/>
        <v>2030</v>
      </c>
      <c r="C97" s="44">
        <v>47665</v>
      </c>
      <c r="D97" s="41">
        <v>4718.5447370204347</v>
      </c>
      <c r="E97" s="29">
        <v>1.6220381018483205</v>
      </c>
      <c r="F97" s="29">
        <v>1.9559528544583631</v>
      </c>
      <c r="G97" s="29">
        <v>2.3794210522191839</v>
      </c>
      <c r="H97" s="29">
        <v>12.315971677334591</v>
      </c>
      <c r="I97" s="29">
        <v>14.851352708830261</v>
      </c>
      <c r="J97" s="29">
        <v>18.066704015270716</v>
      </c>
      <c r="K97" s="29"/>
    </row>
    <row r="98" spans="1:11" x14ac:dyDescent="0.5">
      <c r="A98" s="42">
        <f t="shared" si="2"/>
        <v>8</v>
      </c>
      <c r="B98" s="43">
        <f t="shared" si="3"/>
        <v>2030</v>
      </c>
      <c r="C98" s="44">
        <v>47696</v>
      </c>
      <c r="D98" s="41">
        <v>4710.9914995333374</v>
      </c>
      <c r="E98" s="29">
        <v>1.6412431619675076</v>
      </c>
      <c r="F98" s="29">
        <v>1.9744694985022488</v>
      </c>
      <c r="G98" s="29">
        <v>2.3970646521329764</v>
      </c>
      <c r="H98" s="29">
        <v>12.461793761427369</v>
      </c>
      <c r="I98" s="29">
        <v>14.991947719110177</v>
      </c>
      <c r="J98" s="29">
        <v>18.200670089542879</v>
      </c>
      <c r="K98" s="29"/>
    </row>
    <row r="99" spans="1:11" x14ac:dyDescent="0.5">
      <c r="A99" s="42">
        <f t="shared" si="2"/>
        <v>9</v>
      </c>
      <c r="B99" s="43">
        <f t="shared" si="3"/>
        <v>2030</v>
      </c>
      <c r="C99" s="44">
        <v>47727</v>
      </c>
      <c r="D99" s="41">
        <v>4744.5139962916273</v>
      </c>
      <c r="E99" s="29">
        <v>1.5996425452179013</v>
      </c>
      <c r="F99" s="29">
        <v>1.9319663001185585</v>
      </c>
      <c r="G99" s="29">
        <v>2.3534168064555403</v>
      </c>
      <c r="H99" s="29">
        <v>12.145924475086947</v>
      </c>
      <c r="I99" s="29">
        <v>14.669225221473921</v>
      </c>
      <c r="J99" s="29">
        <v>17.869256400476377</v>
      </c>
      <c r="K99" s="29"/>
    </row>
    <row r="100" spans="1:11" x14ac:dyDescent="0.5">
      <c r="A100" s="42">
        <f t="shared" si="2"/>
        <v>10</v>
      </c>
      <c r="B100" s="43">
        <f t="shared" si="3"/>
        <v>2030</v>
      </c>
      <c r="C100" s="44">
        <v>47757</v>
      </c>
      <c r="D100" s="41">
        <v>4754.5816527016996</v>
      </c>
      <c r="E100" s="29">
        <v>1.56632237221995</v>
      </c>
      <c r="F100" s="29">
        <v>1.8959078915529659</v>
      </c>
      <c r="G100" s="29">
        <v>2.3138857879743613</v>
      </c>
      <c r="H100" s="29">
        <v>11.892927762827822</v>
      </c>
      <c r="I100" s="29">
        <v>14.395437362780866</v>
      </c>
      <c r="J100" s="29">
        <v>17.569101365008589</v>
      </c>
      <c r="K100" s="29"/>
    </row>
    <row r="101" spans="1:11" x14ac:dyDescent="0.5">
      <c r="A101" s="42">
        <f t="shared" si="2"/>
        <v>11</v>
      </c>
      <c r="B101" s="43">
        <f t="shared" si="3"/>
        <v>2030</v>
      </c>
      <c r="C101" s="44">
        <v>47788</v>
      </c>
      <c r="D101" s="41">
        <v>4776.99379777375</v>
      </c>
      <c r="E101" s="29">
        <v>1.5268741624409774</v>
      </c>
      <c r="F101" s="29">
        <v>1.8548482050921185</v>
      </c>
      <c r="G101" s="29">
        <v>2.270782438809567</v>
      </c>
      <c r="H101" s="29">
        <v>11.593401485482204</v>
      </c>
      <c r="I101" s="29">
        <v>14.083675305554344</v>
      </c>
      <c r="J101" s="29">
        <v>17.241821983034175</v>
      </c>
      <c r="K101" s="29"/>
    </row>
    <row r="102" spans="1:11" x14ac:dyDescent="0.5">
      <c r="A102" s="42">
        <f t="shared" si="2"/>
        <v>12</v>
      </c>
      <c r="B102" s="43">
        <f t="shared" si="3"/>
        <v>2030</v>
      </c>
      <c r="C102" s="44">
        <v>47818</v>
      </c>
      <c r="D102" s="41">
        <v>4803.3550051516531</v>
      </c>
      <c r="E102" s="29">
        <v>1.5700159700879248</v>
      </c>
      <c r="F102" s="29">
        <v>1.8969853935741243</v>
      </c>
      <c r="G102" s="29">
        <v>2.3116455767625426</v>
      </c>
      <c r="H102" s="29">
        <v>11.920972878831943</v>
      </c>
      <c r="I102" s="29">
        <v>14.403618726929919</v>
      </c>
      <c r="J102" s="29">
        <v>17.552091667268094</v>
      </c>
      <c r="K102" s="29"/>
    </row>
    <row r="103" spans="1:11" x14ac:dyDescent="0.5">
      <c r="A103" s="42">
        <f t="shared" si="2"/>
        <v>1</v>
      </c>
      <c r="B103" s="43">
        <f t="shared" si="3"/>
        <v>2031</v>
      </c>
      <c r="C103" s="44">
        <v>47849</v>
      </c>
      <c r="D103" s="41">
        <v>4778.9641924632497</v>
      </c>
      <c r="E103" s="29">
        <v>1.6180155374615603</v>
      </c>
      <c r="F103" s="29">
        <v>1.9695741859123388</v>
      </c>
      <c r="G103" s="29">
        <v>2.441614039771399</v>
      </c>
      <c r="H103" s="29">
        <v>12.28542875173923</v>
      </c>
      <c r="I103" s="29">
        <v>14.954778104450492</v>
      </c>
      <c r="J103" s="29">
        <v>18.538929095772264</v>
      </c>
      <c r="K103" s="29"/>
    </row>
    <row r="104" spans="1:11" x14ac:dyDescent="0.5">
      <c r="A104" s="42">
        <f t="shared" si="2"/>
        <v>2</v>
      </c>
      <c r="B104" s="43">
        <f t="shared" si="3"/>
        <v>2031</v>
      </c>
      <c r="C104" s="44">
        <v>47880</v>
      </c>
      <c r="D104" s="41">
        <v>4779.9292324623293</v>
      </c>
      <c r="E104" s="29">
        <v>1.5787665741002854</v>
      </c>
      <c r="F104" s="29">
        <v>1.9284111343862453</v>
      </c>
      <c r="G104" s="29">
        <v>2.3978809308691731</v>
      </c>
      <c r="H104" s="29">
        <v>11.98741533234336</v>
      </c>
      <c r="I104" s="29">
        <v>14.642231206710948</v>
      </c>
      <c r="J104" s="29">
        <v>18.206868011641227</v>
      </c>
      <c r="K104" s="29"/>
    </row>
    <row r="105" spans="1:11" x14ac:dyDescent="0.5">
      <c r="A105" s="42">
        <f t="shared" si="2"/>
        <v>3</v>
      </c>
      <c r="B105" s="43">
        <f t="shared" si="3"/>
        <v>2031</v>
      </c>
      <c r="C105" s="44">
        <v>47908</v>
      </c>
      <c r="D105" s="41">
        <v>4787.6297285101473</v>
      </c>
      <c r="E105" s="29">
        <v>1.6053554348849004</v>
      </c>
      <c r="F105" s="29">
        <v>1.9525407864973525</v>
      </c>
      <c r="G105" s="29">
        <v>2.4187085891082276</v>
      </c>
      <c r="H105" s="29">
        <v>12.189301870016402</v>
      </c>
      <c r="I105" s="29">
        <v>14.82544522100919</v>
      </c>
      <c r="J105" s="29">
        <v>18.365010319571663</v>
      </c>
      <c r="K105" s="29"/>
    </row>
    <row r="106" spans="1:11" x14ac:dyDescent="0.5">
      <c r="A106" s="42">
        <f t="shared" si="2"/>
        <v>4</v>
      </c>
      <c r="B106" s="43">
        <f t="shared" si="3"/>
        <v>2031</v>
      </c>
      <c r="C106" s="44">
        <v>47939</v>
      </c>
      <c r="D106" s="41">
        <v>4787.1252553694503</v>
      </c>
      <c r="E106" s="29">
        <v>1.5911021959632197</v>
      </c>
      <c r="F106" s="29">
        <v>1.9354573240611006</v>
      </c>
      <c r="G106" s="29">
        <v>2.3978249690024263</v>
      </c>
      <c r="H106" s="29">
        <v>12.081078464740242</v>
      </c>
      <c r="I106" s="29">
        <v>14.695732214097738</v>
      </c>
      <c r="J106" s="29">
        <v>18.206443098832409</v>
      </c>
      <c r="K106" s="29"/>
    </row>
    <row r="107" spans="1:11" x14ac:dyDescent="0.5">
      <c r="A107" s="42">
        <f t="shared" si="2"/>
        <v>5</v>
      </c>
      <c r="B107" s="43">
        <f t="shared" si="3"/>
        <v>2031</v>
      </c>
      <c r="C107" s="44">
        <v>47969</v>
      </c>
      <c r="D107" s="41">
        <v>4772.267919266108</v>
      </c>
      <c r="E107" s="29">
        <v>1.5858787396438025</v>
      </c>
      <c r="F107" s="29">
        <v>1.9274950935101507</v>
      </c>
      <c r="G107" s="29">
        <v>2.3861853702692315</v>
      </c>
      <c r="H107" s="29">
        <v>12.041417287845306</v>
      </c>
      <c r="I107" s="29">
        <v>14.635275800748284</v>
      </c>
      <c r="J107" s="29">
        <v>18.118064799845342</v>
      </c>
      <c r="K107" s="29"/>
    </row>
    <row r="108" spans="1:11" x14ac:dyDescent="0.5">
      <c r="A108" s="42">
        <f t="shared" si="2"/>
        <v>6</v>
      </c>
      <c r="B108" s="43">
        <f t="shared" si="3"/>
        <v>2031</v>
      </c>
      <c r="C108" s="44">
        <v>48000</v>
      </c>
      <c r="D108" s="41">
        <v>4767.0608403335682</v>
      </c>
      <c r="E108" s="29">
        <v>1.6163820931318358</v>
      </c>
      <c r="F108" s="29">
        <v>1.9548538202792785</v>
      </c>
      <c r="G108" s="29">
        <v>2.4093217883471216</v>
      </c>
      <c r="H108" s="29">
        <v>12.273026173724285</v>
      </c>
      <c r="I108" s="29">
        <v>14.843007853178223</v>
      </c>
      <c r="J108" s="29">
        <v>18.293737288326081</v>
      </c>
      <c r="K108" s="29"/>
    </row>
    <row r="109" spans="1:11" x14ac:dyDescent="0.5">
      <c r="A109" s="42">
        <f t="shared" si="2"/>
        <v>7</v>
      </c>
      <c r="B109" s="43">
        <f t="shared" si="3"/>
        <v>2031</v>
      </c>
      <c r="C109" s="44">
        <v>48030</v>
      </c>
      <c r="D109" s="41">
        <v>4783.0741217383711</v>
      </c>
      <c r="E109" s="29">
        <v>1.6175419090020853</v>
      </c>
      <c r="F109" s="29">
        <v>1.9543932050649546</v>
      </c>
      <c r="G109" s="29">
        <v>2.4066854108361757</v>
      </c>
      <c r="H109" s="29">
        <v>12.281832538625723</v>
      </c>
      <c r="I109" s="29">
        <v>14.839510448322383</v>
      </c>
      <c r="J109" s="29">
        <v>18.273719539841274</v>
      </c>
      <c r="K109" s="29"/>
    </row>
    <row r="110" spans="1:11" x14ac:dyDescent="0.5">
      <c r="A110" s="42">
        <f t="shared" si="2"/>
        <v>8</v>
      </c>
      <c r="B110" s="43">
        <f t="shared" si="3"/>
        <v>2031</v>
      </c>
      <c r="C110" s="44">
        <v>48061</v>
      </c>
      <c r="D110" s="41">
        <v>4775.5775779728256</v>
      </c>
      <c r="E110" s="29">
        <v>1.6365628100799348</v>
      </c>
      <c r="F110" s="29">
        <v>1.9727196359363122</v>
      </c>
      <c r="G110" s="29">
        <v>2.4240793724986922</v>
      </c>
      <c r="H110" s="29">
        <v>12.426256321695453</v>
      </c>
      <c r="I110" s="29">
        <v>14.978661189171858</v>
      </c>
      <c r="J110" s="29">
        <v>18.405790136054822</v>
      </c>
      <c r="K110" s="29"/>
    </row>
    <row r="111" spans="1:11" x14ac:dyDescent="0.5">
      <c r="A111" s="42">
        <f t="shared" si="2"/>
        <v>9</v>
      </c>
      <c r="B111" s="43">
        <f t="shared" si="3"/>
        <v>2031</v>
      </c>
      <c r="C111" s="44">
        <v>48092</v>
      </c>
      <c r="D111" s="41">
        <v>4808.8593577895681</v>
      </c>
      <c r="E111" s="29">
        <v>1.5954420326068677</v>
      </c>
      <c r="F111" s="29">
        <v>1.9306883392637573</v>
      </c>
      <c r="G111" s="29">
        <v>2.3808255163705363</v>
      </c>
      <c r="H111" s="29">
        <v>12.114030406575964</v>
      </c>
      <c r="I111" s="29">
        <v>14.659521793623158</v>
      </c>
      <c r="J111" s="29">
        <v>18.077367969890631</v>
      </c>
      <c r="K111" s="29"/>
    </row>
    <row r="112" spans="1:11" x14ac:dyDescent="0.5">
      <c r="A112" s="42">
        <f t="shared" si="2"/>
        <v>10</v>
      </c>
      <c r="B112" s="43">
        <f t="shared" si="3"/>
        <v>2031</v>
      </c>
      <c r="C112" s="44">
        <v>48122</v>
      </c>
      <c r="D112" s="41">
        <v>4818.8566962216291</v>
      </c>
      <c r="E112" s="29">
        <v>1.5624933566737274</v>
      </c>
      <c r="F112" s="29">
        <v>1.8949773469229836</v>
      </c>
      <c r="G112" s="29">
        <v>2.3414055456299483</v>
      </c>
      <c r="H112" s="29">
        <v>11.8638544340536</v>
      </c>
      <c r="I112" s="29">
        <v>14.388371831278063</v>
      </c>
      <c r="J112" s="29">
        <v>17.778056108714736</v>
      </c>
      <c r="K112" s="29"/>
    </row>
    <row r="113" spans="1:11" x14ac:dyDescent="0.5">
      <c r="A113" s="42">
        <f t="shared" si="2"/>
        <v>11</v>
      </c>
      <c r="B113" s="43">
        <f t="shared" si="3"/>
        <v>2031</v>
      </c>
      <c r="C113" s="44">
        <v>48153</v>
      </c>
      <c r="D113" s="41">
        <v>4841.1104645331297</v>
      </c>
      <c r="E113" s="29">
        <v>1.5234361889003374</v>
      </c>
      <c r="F113" s="29">
        <v>1.8542945306730845</v>
      </c>
      <c r="G113" s="29">
        <v>2.2985399616607531</v>
      </c>
      <c r="H113" s="29">
        <v>11.567297299208343</v>
      </c>
      <c r="I113" s="29">
        <v>14.079471311544884</v>
      </c>
      <c r="J113" s="29">
        <v>17.452582053884928</v>
      </c>
      <c r="K113" s="29"/>
    </row>
    <row r="114" spans="1:11" x14ac:dyDescent="0.5">
      <c r="A114" s="42">
        <f t="shared" si="2"/>
        <v>12</v>
      </c>
      <c r="B114" s="43">
        <f t="shared" si="3"/>
        <v>2031</v>
      </c>
      <c r="C114" s="44">
        <v>48183</v>
      </c>
      <c r="D114" s="41">
        <v>4867.2862902858824</v>
      </c>
      <c r="E114" s="29">
        <v>1.5664101125038137</v>
      </c>
      <c r="F114" s="29">
        <v>1.8962550001984915</v>
      </c>
      <c r="G114" s="29">
        <v>2.3391396604669277</v>
      </c>
      <c r="H114" s="29">
        <v>11.893593965952025</v>
      </c>
      <c r="I114" s="29">
        <v>14.398072923710281</v>
      </c>
      <c r="J114" s="29">
        <v>17.760851471252732</v>
      </c>
      <c r="K114" s="29"/>
    </row>
    <row r="115" spans="1:11" x14ac:dyDescent="0.5">
      <c r="A115" s="42">
        <f t="shared" si="2"/>
        <v>1</v>
      </c>
      <c r="B115" s="43">
        <f t="shared" si="3"/>
        <v>2032</v>
      </c>
      <c r="C115" s="44">
        <v>48214</v>
      </c>
      <c r="D115" s="41">
        <v>4843.0683091136189</v>
      </c>
      <c r="E115" s="29">
        <v>1.614017508934757</v>
      </c>
      <c r="F115" s="29">
        <v>1.9589340926253709</v>
      </c>
      <c r="G115" s="29">
        <v>2.4571305105669259</v>
      </c>
      <c r="H115" s="29">
        <v>12.255072124453363</v>
      </c>
      <c r="I115" s="29">
        <v>14.873988949487257</v>
      </c>
      <c r="J115" s="29">
        <v>18.656744093232643</v>
      </c>
      <c r="K115" s="29"/>
    </row>
    <row r="116" spans="1:11" x14ac:dyDescent="0.5">
      <c r="A116" s="42">
        <f t="shared" si="2"/>
        <v>2</v>
      </c>
      <c r="B116" s="43">
        <f t="shared" si="3"/>
        <v>2032</v>
      </c>
      <c r="C116" s="44">
        <v>48245</v>
      </c>
      <c r="D116" s="41">
        <v>4844.0277573252943</v>
      </c>
      <c r="E116" s="29">
        <v>1.5750604796340166</v>
      </c>
      <c r="F116" s="29">
        <v>1.9180991383934667</v>
      </c>
      <c r="G116" s="29">
        <v>2.4135830875292079</v>
      </c>
      <c r="H116" s="29">
        <v>11.95927533092904</v>
      </c>
      <c r="I116" s="29">
        <v>14.56393326140428</v>
      </c>
      <c r="J116" s="29">
        <v>18.326092903138964</v>
      </c>
      <c r="K116" s="29"/>
    </row>
    <row r="117" spans="1:11" x14ac:dyDescent="0.5">
      <c r="A117" s="42">
        <f t="shared" si="2"/>
        <v>3</v>
      </c>
      <c r="B117" s="43">
        <f t="shared" si="3"/>
        <v>2032</v>
      </c>
      <c r="C117" s="44">
        <v>48274</v>
      </c>
      <c r="D117" s="41">
        <v>4851.6748459389328</v>
      </c>
      <c r="E117" s="29">
        <v>1.6013432539048693</v>
      </c>
      <c r="F117" s="29">
        <v>1.9419691662904599</v>
      </c>
      <c r="G117" s="29">
        <v>2.4339681522272829</v>
      </c>
      <c r="H117" s="29">
        <v>12.158837784580866</v>
      </c>
      <c r="I117" s="29">
        <v>14.745175975235453</v>
      </c>
      <c r="J117" s="29">
        <v>18.48087464296125</v>
      </c>
      <c r="K117" s="29"/>
    </row>
    <row r="118" spans="1:11" x14ac:dyDescent="0.5">
      <c r="A118" s="42">
        <f t="shared" si="2"/>
        <v>4</v>
      </c>
      <c r="B118" s="43">
        <f t="shared" si="3"/>
        <v>2032</v>
      </c>
      <c r="C118" s="44">
        <v>48305</v>
      </c>
      <c r="D118" s="41">
        <v>4851.1749779996208</v>
      </c>
      <c r="E118" s="29">
        <v>1.5872988349737456</v>
      </c>
      <c r="F118" s="29">
        <v>1.9251479957987399</v>
      </c>
      <c r="G118" s="29">
        <v>2.4131362506010943</v>
      </c>
      <c r="H118" s="29">
        <v>12.052199928427401</v>
      </c>
      <c r="I118" s="29">
        <v>14.617454524599017</v>
      </c>
      <c r="J118" s="29">
        <v>18.322700115420375</v>
      </c>
      <c r="K118" s="29"/>
    </row>
    <row r="119" spans="1:11" x14ac:dyDescent="0.5">
      <c r="A119" s="42">
        <f t="shared" si="2"/>
        <v>5</v>
      </c>
      <c r="B119" s="43">
        <f t="shared" si="3"/>
        <v>2032</v>
      </c>
      <c r="C119" s="44">
        <v>48335</v>
      </c>
      <c r="D119" s="41">
        <v>4836.4235978322049</v>
      </c>
      <c r="E119" s="29">
        <v>1.5819237933747825</v>
      </c>
      <c r="F119" s="29">
        <v>1.9170859241534297</v>
      </c>
      <c r="G119" s="29">
        <v>2.4011930412915192</v>
      </c>
      <c r="H119" s="29">
        <v>12.01138777979668</v>
      </c>
      <c r="I119" s="29">
        <v>14.556240027891979</v>
      </c>
      <c r="J119" s="29">
        <v>18.232016531954859</v>
      </c>
      <c r="K119" s="29"/>
    </row>
    <row r="120" spans="1:11" x14ac:dyDescent="0.5">
      <c r="A120" s="42">
        <f t="shared" si="2"/>
        <v>6</v>
      </c>
      <c r="B120" s="43">
        <f t="shared" si="3"/>
        <v>2032</v>
      </c>
      <c r="C120" s="44">
        <v>48366</v>
      </c>
      <c r="D120" s="41">
        <v>4831.2543674333647</v>
      </c>
      <c r="E120" s="29">
        <v>1.6122079932499671</v>
      </c>
      <c r="F120" s="29">
        <v>1.9442849093435353</v>
      </c>
      <c r="G120" s="29">
        <v>2.4239357521899079</v>
      </c>
      <c r="H120" s="29">
        <v>12.241332654401353</v>
      </c>
      <c r="I120" s="29">
        <v>14.762759178627014</v>
      </c>
      <c r="J120" s="29">
        <v>18.404699641538532</v>
      </c>
      <c r="K120" s="29"/>
    </row>
    <row r="121" spans="1:11" x14ac:dyDescent="0.5">
      <c r="A121" s="42">
        <f t="shared" si="2"/>
        <v>7</v>
      </c>
      <c r="B121" s="43">
        <f t="shared" si="3"/>
        <v>2032</v>
      </c>
      <c r="C121" s="44">
        <v>48396</v>
      </c>
      <c r="D121" s="41">
        <v>4847.1545378400951</v>
      </c>
      <c r="E121" s="29">
        <v>1.6130445745401398</v>
      </c>
      <c r="F121" s="29">
        <v>1.9435316746634281</v>
      </c>
      <c r="G121" s="29">
        <v>2.4208861923719809</v>
      </c>
      <c r="H121" s="29">
        <v>12.247684731743934</v>
      </c>
      <c r="I121" s="29">
        <v>14.757039943686717</v>
      </c>
      <c r="J121" s="29">
        <v>18.381544641478342</v>
      </c>
      <c r="K121" s="29"/>
    </row>
    <row r="122" spans="1:11" x14ac:dyDescent="0.5">
      <c r="A122" s="42">
        <f t="shared" si="2"/>
        <v>8</v>
      </c>
      <c r="B122" s="43">
        <f t="shared" si="3"/>
        <v>2032</v>
      </c>
      <c r="C122" s="44">
        <v>48427</v>
      </c>
      <c r="D122" s="41">
        <v>4839.7117762512889</v>
      </c>
      <c r="E122" s="29">
        <v>1.6318756641681871</v>
      </c>
      <c r="F122" s="29">
        <v>1.9616814148433712</v>
      </c>
      <c r="G122" s="29">
        <v>2.4380517935732176</v>
      </c>
      <c r="H122" s="29">
        <v>12.390667295623354</v>
      </c>
      <c r="I122" s="29">
        <v>14.894849089940708</v>
      </c>
      <c r="J122" s="29">
        <v>18.511881319746223</v>
      </c>
      <c r="K122" s="29"/>
    </row>
    <row r="123" spans="1:11" x14ac:dyDescent="0.5">
      <c r="A123" s="42">
        <f t="shared" si="2"/>
        <v>9</v>
      </c>
      <c r="B123" s="43">
        <f t="shared" si="3"/>
        <v>2032</v>
      </c>
      <c r="C123" s="44">
        <v>48458</v>
      </c>
      <c r="D123" s="41">
        <v>4872.7581092787259</v>
      </c>
      <c r="E123" s="29">
        <v>1.5912394421618239</v>
      </c>
      <c r="F123" s="29">
        <v>1.9201518762508403</v>
      </c>
      <c r="G123" s="29">
        <v>2.3952319513410218</v>
      </c>
      <c r="H123" s="29">
        <v>12.08212056128095</v>
      </c>
      <c r="I123" s="29">
        <v>14.579519492876646</v>
      </c>
      <c r="J123" s="29">
        <v>18.186754577311063</v>
      </c>
      <c r="K123" s="29"/>
    </row>
    <row r="124" spans="1:11" x14ac:dyDescent="0.5">
      <c r="A124" s="42">
        <f t="shared" si="2"/>
        <v>10</v>
      </c>
      <c r="B124" s="43">
        <f t="shared" si="3"/>
        <v>2032</v>
      </c>
      <c r="C124" s="44">
        <v>48488</v>
      </c>
      <c r="D124" s="41">
        <v>4882.6858699599225</v>
      </c>
      <c r="E124" s="29">
        <v>1.5586672336028484</v>
      </c>
      <c r="F124" s="29">
        <v>1.8848695402562516</v>
      </c>
      <c r="G124" s="29">
        <v>2.356035115886475</v>
      </c>
      <c r="H124" s="29">
        <v>11.834803067552871</v>
      </c>
      <c r="I124" s="29">
        <v>14.311624274925601</v>
      </c>
      <c r="J124" s="29">
        <v>17.889136959852355</v>
      </c>
      <c r="K124" s="29"/>
    </row>
    <row r="125" spans="1:11" x14ac:dyDescent="0.5">
      <c r="A125" s="42">
        <f t="shared" si="2"/>
        <v>11</v>
      </c>
      <c r="B125" s="43">
        <f t="shared" si="3"/>
        <v>2032</v>
      </c>
      <c r="C125" s="44">
        <v>48519</v>
      </c>
      <c r="D125" s="41">
        <v>4904.7844564248971</v>
      </c>
      <c r="E125" s="29">
        <v>1.5200084868293151</v>
      </c>
      <c r="F125" s="29">
        <v>1.8446158586936856</v>
      </c>
      <c r="G125" s="29">
        <v>2.3134777155805417</v>
      </c>
      <c r="H125" s="29">
        <v>11.541271103167112</v>
      </c>
      <c r="I125" s="29">
        <v>14.005982131582552</v>
      </c>
      <c r="J125" s="29">
        <v>17.566002912488358</v>
      </c>
      <c r="K125" s="29"/>
    </row>
    <row r="126" spans="1:11" x14ac:dyDescent="0.5">
      <c r="A126" s="42">
        <f t="shared" si="2"/>
        <v>12</v>
      </c>
      <c r="B126" s="43">
        <f t="shared" si="3"/>
        <v>2032</v>
      </c>
      <c r="C126" s="44">
        <v>48549</v>
      </c>
      <c r="D126" s="41">
        <v>4930.7788794171038</v>
      </c>
      <c r="E126" s="29">
        <v>1.5627872232225519</v>
      </c>
      <c r="F126" s="29">
        <v>1.8864002883905133</v>
      </c>
      <c r="G126" s="29">
        <v>2.3538259718432433</v>
      </c>
      <c r="H126" s="29">
        <v>11.866085733113785</v>
      </c>
      <c r="I126" s="29">
        <v>14.323247091088314</v>
      </c>
      <c r="J126" s="29">
        <v>17.872363151988907</v>
      </c>
      <c r="K126" s="29"/>
    </row>
    <row r="127" spans="1:11" x14ac:dyDescent="0.5">
      <c r="A127" s="42">
        <f t="shared" si="2"/>
        <v>1</v>
      </c>
      <c r="B127" s="43">
        <f t="shared" si="3"/>
        <v>2033</v>
      </c>
      <c r="C127" s="44">
        <v>48580</v>
      </c>
      <c r="D127" s="41">
        <v>4906.7282907079998</v>
      </c>
      <c r="E127" s="29">
        <v>1.6153791076623842</v>
      </c>
      <c r="F127" s="29">
        <v>1.9740016426475149</v>
      </c>
      <c r="G127" s="29">
        <v>2.4819464686648272</v>
      </c>
      <c r="H127" s="29">
        <v>12.265410606235168</v>
      </c>
      <c r="I127" s="29">
        <v>14.988395336802133</v>
      </c>
      <c r="J127" s="29">
        <v>18.845169159654574</v>
      </c>
      <c r="K127" s="29"/>
    </row>
    <row r="128" spans="1:11" x14ac:dyDescent="0.5">
      <c r="A128" s="42">
        <f t="shared" si="2"/>
        <v>2</v>
      </c>
      <c r="B128" s="43">
        <f t="shared" si="3"/>
        <v>2033</v>
      </c>
      <c r="C128" s="44">
        <v>48611</v>
      </c>
      <c r="D128" s="41">
        <v>4907.6814964234427</v>
      </c>
      <c r="E128" s="29">
        <v>1.5765331130151736</v>
      </c>
      <c r="F128" s="29">
        <v>1.9332030999606613</v>
      </c>
      <c r="G128" s="29">
        <v>2.4383823812128393</v>
      </c>
      <c r="H128" s="29">
        <v>11.970456887634002</v>
      </c>
      <c r="I128" s="29">
        <v>14.678616117907557</v>
      </c>
      <c r="J128" s="29">
        <v>18.514391438344436</v>
      </c>
      <c r="K128" s="29"/>
    </row>
    <row r="129" spans="1:11" x14ac:dyDescent="0.5">
      <c r="A129" s="42">
        <f t="shared" si="2"/>
        <v>3</v>
      </c>
      <c r="B129" s="43">
        <f t="shared" si="3"/>
        <v>2033</v>
      </c>
      <c r="C129" s="44">
        <v>48639</v>
      </c>
      <c r="D129" s="41">
        <v>4915.2758697859026</v>
      </c>
      <c r="E129" s="29">
        <v>1.6024714506036677</v>
      </c>
      <c r="F129" s="29">
        <v>1.9566328158655841</v>
      </c>
      <c r="G129" s="29">
        <v>2.458258942253531</v>
      </c>
      <c r="H129" s="29">
        <v>12.167404068303195</v>
      </c>
      <c r="I129" s="29">
        <v>14.856515587201287</v>
      </c>
      <c r="J129" s="29">
        <v>18.665312161193686</v>
      </c>
      <c r="K129" s="29"/>
    </row>
    <row r="130" spans="1:11" x14ac:dyDescent="0.5">
      <c r="A130" s="42">
        <f t="shared" si="2"/>
        <v>4</v>
      </c>
      <c r="B130" s="43">
        <f t="shared" si="3"/>
        <v>2033</v>
      </c>
      <c r="C130" s="44">
        <v>48670</v>
      </c>
      <c r="D130" s="41">
        <v>4914.7798168058825</v>
      </c>
      <c r="E130" s="29">
        <v>1.5885932645902727</v>
      </c>
      <c r="F130" s="29">
        <v>1.9398675385067108</v>
      </c>
      <c r="G130" s="29">
        <v>2.4374044541839166</v>
      </c>
      <c r="H130" s="29">
        <v>12.062028401924591</v>
      </c>
      <c r="I130" s="29">
        <v>14.729218527484097</v>
      </c>
      <c r="J130" s="29">
        <v>18.506966137066378</v>
      </c>
      <c r="K130" s="29"/>
    </row>
    <row r="131" spans="1:11" x14ac:dyDescent="0.5">
      <c r="A131" s="42">
        <f t="shared" si="2"/>
        <v>5</v>
      </c>
      <c r="B131" s="43">
        <f t="shared" si="3"/>
        <v>2033</v>
      </c>
      <c r="C131" s="44">
        <v>48700</v>
      </c>
      <c r="D131" s="41">
        <v>4900.1309625843423</v>
      </c>
      <c r="E131" s="29">
        <v>1.5830349573907632</v>
      </c>
      <c r="F131" s="29">
        <v>1.9315154267400469</v>
      </c>
      <c r="G131" s="29">
        <v>2.4250952609838499</v>
      </c>
      <c r="H131" s="29">
        <v>12.01982473607662</v>
      </c>
      <c r="I131" s="29">
        <v>14.665801785394654</v>
      </c>
      <c r="J131" s="29">
        <v>18.413503674840545</v>
      </c>
      <c r="K131" s="29"/>
    </row>
    <row r="132" spans="1:11" x14ac:dyDescent="0.5">
      <c r="A132" s="42">
        <f t="shared" si="2"/>
        <v>6</v>
      </c>
      <c r="B132" s="43">
        <f t="shared" si="3"/>
        <v>2033</v>
      </c>
      <c r="C132" s="44">
        <v>48731</v>
      </c>
      <c r="D132" s="41">
        <v>4894.9980094346138</v>
      </c>
      <c r="E132" s="29">
        <v>1.6130498766564205</v>
      </c>
      <c r="F132" s="29">
        <v>1.9583225341356636</v>
      </c>
      <c r="G132" s="29">
        <v>2.4473588963907593</v>
      </c>
      <c r="H132" s="29">
        <v>12.24772499017798</v>
      </c>
      <c r="I132" s="29">
        <v>14.869345447568476</v>
      </c>
      <c r="J132" s="29">
        <v>18.582549212546194</v>
      </c>
      <c r="K132" s="29"/>
    </row>
    <row r="133" spans="1:11" x14ac:dyDescent="0.5">
      <c r="A133" s="42">
        <f t="shared" si="2"/>
        <v>7</v>
      </c>
      <c r="B133" s="43">
        <f t="shared" si="3"/>
        <v>2033</v>
      </c>
      <c r="C133" s="44">
        <v>48761</v>
      </c>
      <c r="D133" s="41">
        <v>4910.7875888942053</v>
      </c>
      <c r="E133" s="29">
        <v>1.6135465945872824</v>
      </c>
      <c r="F133" s="29">
        <v>1.957166261574387</v>
      </c>
      <c r="G133" s="29">
        <v>2.4438613655815238</v>
      </c>
      <c r="H133" s="29">
        <v>12.251496519318479</v>
      </c>
      <c r="I133" s="29">
        <v>14.86056598665462</v>
      </c>
      <c r="J133" s="29">
        <v>18.555992813939984</v>
      </c>
      <c r="K133" s="29"/>
    </row>
    <row r="134" spans="1:11" x14ac:dyDescent="0.5">
      <c r="A134" s="42">
        <f t="shared" si="2"/>
        <v>8</v>
      </c>
      <c r="B134" s="43">
        <f t="shared" si="3"/>
        <v>2033</v>
      </c>
      <c r="C134" s="44">
        <v>48792</v>
      </c>
      <c r="D134" s="41">
        <v>4903.3967082742392</v>
      </c>
      <c r="E134" s="29">
        <v>1.6321770899251513</v>
      </c>
      <c r="F134" s="29">
        <v>1.9750883326791409</v>
      </c>
      <c r="G134" s="29">
        <v>2.4607800406675322</v>
      </c>
      <c r="H134" s="29">
        <v>12.392955990988376</v>
      </c>
      <c r="I134" s="29">
        <v>14.996646464587787</v>
      </c>
      <c r="J134" s="29">
        <v>18.68445460712466</v>
      </c>
      <c r="K134" s="29"/>
    </row>
    <row r="135" spans="1:11" x14ac:dyDescent="0.5">
      <c r="A135" s="42">
        <f t="shared" ref="A135:A198" si="4">+MONTH(C135)</f>
        <v>9</v>
      </c>
      <c r="B135" s="43">
        <f t="shared" ref="B135:B198" si="5">+YEAR(C135)</f>
        <v>2033</v>
      </c>
      <c r="C135" s="44">
        <v>48823</v>
      </c>
      <c r="D135" s="41">
        <v>4936.2134644201624</v>
      </c>
      <c r="E135" s="29">
        <v>1.5920086331248533</v>
      </c>
      <c r="F135" s="29">
        <v>1.9339910615688778</v>
      </c>
      <c r="G135" s="29">
        <v>2.418367218031495</v>
      </c>
      <c r="H135" s="29">
        <v>12.087960950667819</v>
      </c>
      <c r="I135" s="29">
        <v>14.684599030909762</v>
      </c>
      <c r="J135" s="29">
        <v>18.362418323423295</v>
      </c>
      <c r="K135" s="29"/>
    </row>
    <row r="136" spans="1:11" x14ac:dyDescent="0.5">
      <c r="A136" s="42">
        <f t="shared" si="4"/>
        <v>10</v>
      </c>
      <c r="B136" s="43">
        <f t="shared" si="5"/>
        <v>2033</v>
      </c>
      <c r="C136" s="44">
        <v>48853</v>
      </c>
      <c r="D136" s="41">
        <v>4946.0731004288564</v>
      </c>
      <c r="E136" s="29">
        <v>1.5597720272913627</v>
      </c>
      <c r="F136" s="29">
        <v>1.8989366359579416</v>
      </c>
      <c r="G136" s="29">
        <v>2.3793216963878958</v>
      </c>
      <c r="H136" s="29">
        <v>11.843191654578993</v>
      </c>
      <c r="I136" s="29">
        <v>14.41843431351036</v>
      </c>
      <c r="J136" s="29">
        <v>18.065949616466686</v>
      </c>
      <c r="K136" s="29"/>
    </row>
    <row r="137" spans="1:11" x14ac:dyDescent="0.5">
      <c r="A137" s="42">
        <f t="shared" si="4"/>
        <v>11</v>
      </c>
      <c r="B137" s="43">
        <f t="shared" si="5"/>
        <v>2033</v>
      </c>
      <c r="C137" s="44">
        <v>48884</v>
      </c>
      <c r="D137" s="41">
        <v>4968.0202463989781</v>
      </c>
      <c r="E137" s="29">
        <v>1.5214877961517241</v>
      </c>
      <c r="F137" s="29">
        <v>1.8589940921008965</v>
      </c>
      <c r="G137" s="29">
        <v>2.3370303560037144</v>
      </c>
      <c r="H137" s="29">
        <v>11.552503349620537</v>
      </c>
      <c r="I137" s="29">
        <v>14.115154607377992</v>
      </c>
      <c r="J137" s="29">
        <v>17.744835735248625</v>
      </c>
      <c r="K137" s="29"/>
    </row>
    <row r="138" spans="1:11" x14ac:dyDescent="0.5">
      <c r="A138" s="42">
        <f t="shared" si="4"/>
        <v>12</v>
      </c>
      <c r="B138" s="43">
        <f t="shared" si="5"/>
        <v>2033</v>
      </c>
      <c r="C138" s="44">
        <v>48914</v>
      </c>
      <c r="D138" s="41">
        <v>4993.8376994608634</v>
      </c>
      <c r="E138" s="29">
        <v>1.5640422248503432</v>
      </c>
      <c r="F138" s="29">
        <v>1.9005147033350047</v>
      </c>
      <c r="G138" s="29">
        <v>2.3770866916251188</v>
      </c>
      <c r="H138" s="29">
        <v>11.875614833869971</v>
      </c>
      <c r="I138" s="29">
        <v>14.430416419910134</v>
      </c>
      <c r="J138" s="29">
        <v>18.048979450768542</v>
      </c>
      <c r="K138" s="29"/>
    </row>
    <row r="139" spans="1:11" x14ac:dyDescent="0.5">
      <c r="A139" s="42">
        <f t="shared" si="4"/>
        <v>1</v>
      </c>
      <c r="B139" s="43">
        <f t="shared" si="5"/>
        <v>2034</v>
      </c>
      <c r="C139" s="44">
        <v>48945</v>
      </c>
      <c r="D139" s="41">
        <v>4969.9498526140515</v>
      </c>
      <c r="E139" s="29">
        <v>1.6186252428382706</v>
      </c>
      <c r="F139" s="29">
        <v>1.9849385560654316</v>
      </c>
      <c r="G139" s="29">
        <v>2.5128187100216945</v>
      </c>
      <c r="H139" s="29">
        <v>12.290058183157965</v>
      </c>
      <c r="I139" s="29">
        <v>15.071438217076668</v>
      </c>
      <c r="J139" s="29">
        <v>19.079578973908479</v>
      </c>
      <c r="K139" s="29"/>
    </row>
    <row r="140" spans="1:11" x14ac:dyDescent="0.5">
      <c r="A140" s="42">
        <f t="shared" si="4"/>
        <v>2</v>
      </c>
      <c r="B140" s="43">
        <f t="shared" si="5"/>
        <v>2034</v>
      </c>
      <c r="C140" s="44">
        <v>48976</v>
      </c>
      <c r="D140" s="41">
        <v>4970.8967087046294</v>
      </c>
      <c r="E140" s="29">
        <v>1.5776997912608821</v>
      </c>
      <c r="F140" s="29">
        <v>1.9420186834133419</v>
      </c>
      <c r="G140" s="29">
        <v>2.467024753174599</v>
      </c>
      <c r="H140" s="29">
        <v>11.979315357860033</v>
      </c>
      <c r="I140" s="29">
        <v>14.745551953754246</v>
      </c>
      <c r="J140" s="29">
        <v>18.731870079228855</v>
      </c>
      <c r="K140" s="29"/>
    </row>
    <row r="141" spans="1:11" x14ac:dyDescent="0.5">
      <c r="A141" s="42">
        <f t="shared" si="4"/>
        <v>3</v>
      </c>
      <c r="B141" s="43">
        <f t="shared" si="5"/>
        <v>2034</v>
      </c>
      <c r="C141" s="44">
        <v>49004</v>
      </c>
      <c r="D141" s="41">
        <v>4978.4395013336944</v>
      </c>
      <c r="E141" s="29">
        <v>1.6031766390444118</v>
      </c>
      <c r="F141" s="29">
        <v>1.9649331112960122</v>
      </c>
      <c r="G141" s="29">
        <v>2.4862465754027006</v>
      </c>
      <c r="H141" s="29">
        <v>12.172758492994879</v>
      </c>
      <c r="I141" s="29">
        <v>14.919538893076886</v>
      </c>
      <c r="J141" s="29">
        <v>18.877819436323673</v>
      </c>
      <c r="K141" s="29"/>
    </row>
    <row r="142" spans="1:11" x14ac:dyDescent="0.5">
      <c r="A142" s="42">
        <f t="shared" si="4"/>
        <v>4</v>
      </c>
      <c r="B142" s="43">
        <f t="shared" si="5"/>
        <v>2034</v>
      </c>
      <c r="C142" s="44">
        <v>49035</v>
      </c>
      <c r="D142" s="41">
        <v>4977.9469373673737</v>
      </c>
      <c r="E142" s="29">
        <v>1.589446994125258</v>
      </c>
      <c r="F142" s="29">
        <v>1.9482544604076846</v>
      </c>
      <c r="G142" s="29">
        <v>2.4653182244111713</v>
      </c>
      <c r="H142" s="29">
        <v>12.068510684160133</v>
      </c>
      <c r="I142" s="29">
        <v>14.792899579411735</v>
      </c>
      <c r="J142" s="29">
        <v>18.718912578481504</v>
      </c>
      <c r="K142" s="29"/>
    </row>
    <row r="143" spans="1:11" x14ac:dyDescent="0.5">
      <c r="A143" s="42">
        <f t="shared" si="4"/>
        <v>5</v>
      </c>
      <c r="B143" s="43">
        <f t="shared" si="5"/>
        <v>2034</v>
      </c>
      <c r="C143" s="44">
        <v>49065</v>
      </c>
      <c r="D143" s="41">
        <v>4963.397719505534</v>
      </c>
      <c r="E143" s="29">
        <v>1.5829400715491384</v>
      </c>
      <c r="F143" s="29">
        <v>1.9388938192063652</v>
      </c>
      <c r="G143" s="29">
        <v>2.451845198066251</v>
      </c>
      <c r="H143" s="29">
        <v>12.019104277453176</v>
      </c>
      <c r="I143" s="29">
        <v>14.721825175064653</v>
      </c>
      <c r="J143" s="29">
        <v>18.616613248593421</v>
      </c>
      <c r="K143" s="29"/>
    </row>
    <row r="144" spans="1:11" x14ac:dyDescent="0.5">
      <c r="A144" s="42">
        <f t="shared" si="4"/>
        <v>6</v>
      </c>
      <c r="B144" s="43">
        <f t="shared" si="5"/>
        <v>2034</v>
      </c>
      <c r="C144" s="44">
        <v>49096</v>
      </c>
      <c r="D144" s="41">
        <v>4958.2999004945377</v>
      </c>
      <c r="E144" s="29">
        <v>1.6116294608397239</v>
      </c>
      <c r="F144" s="29">
        <v>1.9643066040460542</v>
      </c>
      <c r="G144" s="29">
        <v>2.4725361931168801</v>
      </c>
      <c r="H144" s="29">
        <v>12.236939916172297</v>
      </c>
      <c r="I144" s="29">
        <v>14.914781886729541</v>
      </c>
      <c r="J144" s="29">
        <v>18.773717886720625</v>
      </c>
      <c r="K144" s="29"/>
    </row>
    <row r="145" spans="1:11" x14ac:dyDescent="0.5">
      <c r="A145" s="42">
        <f t="shared" si="4"/>
        <v>7</v>
      </c>
      <c r="B145" s="43">
        <f t="shared" si="5"/>
        <v>2034</v>
      </c>
      <c r="C145" s="44">
        <v>49126</v>
      </c>
      <c r="D145" s="41">
        <v>4973.9816285814695</v>
      </c>
      <c r="E145" s="29">
        <v>1.6110399372185058</v>
      </c>
      <c r="F145" s="29">
        <v>1.9620286410077938</v>
      </c>
      <c r="G145" s="29">
        <v>2.4678250843882235</v>
      </c>
      <c r="H145" s="29">
        <v>12.232463722787092</v>
      </c>
      <c r="I145" s="29">
        <v>14.897485543179251</v>
      </c>
      <c r="J145" s="29">
        <v>18.737946913397089</v>
      </c>
      <c r="K145" s="29"/>
    </row>
    <row r="146" spans="1:11" x14ac:dyDescent="0.5">
      <c r="A146" s="42">
        <f t="shared" si="4"/>
        <v>8</v>
      </c>
      <c r="B146" s="43">
        <f t="shared" si="5"/>
        <v>2034</v>
      </c>
      <c r="C146" s="44">
        <v>49157</v>
      </c>
      <c r="D146" s="41">
        <v>4966.6411110261579</v>
      </c>
      <c r="E146" s="29">
        <v>1.6284700717316065</v>
      </c>
      <c r="F146" s="29">
        <v>1.9787351588970434</v>
      </c>
      <c r="G146" s="29">
        <v>2.4834888259409027</v>
      </c>
      <c r="H146" s="29">
        <v>12.364808975806035</v>
      </c>
      <c r="I146" s="29">
        <v>15.0243364481712</v>
      </c>
      <c r="J146" s="29">
        <v>18.856880122859959</v>
      </c>
      <c r="K146" s="29"/>
    </row>
    <row r="147" spans="1:11" x14ac:dyDescent="0.5">
      <c r="A147" s="42">
        <f t="shared" si="4"/>
        <v>9</v>
      </c>
      <c r="B147" s="43">
        <f t="shared" si="5"/>
        <v>2034</v>
      </c>
      <c r="C147" s="44">
        <v>49188</v>
      </c>
      <c r="D147" s="41">
        <v>4999.2341777733891</v>
      </c>
      <c r="E147" s="29">
        <v>1.5881860727600614</v>
      </c>
      <c r="F147" s="29">
        <v>1.9375024268870966</v>
      </c>
      <c r="G147" s="29">
        <v>2.4408889109095071</v>
      </c>
      <c r="H147" s="29">
        <v>12.058936635435007</v>
      </c>
      <c r="I147" s="29">
        <v>14.711260473547071</v>
      </c>
      <c r="J147" s="29">
        <v>18.533423265474379</v>
      </c>
      <c r="K147" s="29"/>
    </row>
    <row r="148" spans="1:11" x14ac:dyDescent="0.5">
      <c r="A148" s="42">
        <f t="shared" si="4"/>
        <v>10</v>
      </c>
      <c r="B148" s="43">
        <f t="shared" si="5"/>
        <v>2034</v>
      </c>
      <c r="C148" s="44">
        <v>49218</v>
      </c>
      <c r="D148" s="41">
        <v>5009.0273294052231</v>
      </c>
      <c r="E148" s="29">
        <v>1.5556544187262045</v>
      </c>
      <c r="F148" s="29">
        <v>1.9020925240036632</v>
      </c>
      <c r="G148" s="29">
        <v>2.4013312733110732</v>
      </c>
      <c r="H148" s="29">
        <v>11.811927068125042</v>
      </c>
      <c r="I148" s="29">
        <v>14.44239665307788</v>
      </c>
      <c r="J148" s="29">
        <v>18.233066113734591</v>
      </c>
      <c r="K148" s="29"/>
    </row>
    <row r="149" spans="1:11" x14ac:dyDescent="0.5">
      <c r="A149" s="42">
        <f t="shared" si="4"/>
        <v>11</v>
      </c>
      <c r="B149" s="43">
        <f t="shared" si="5"/>
        <v>2034</v>
      </c>
      <c r="C149" s="44">
        <v>49249</v>
      </c>
      <c r="D149" s="41">
        <v>5030.8268420800496</v>
      </c>
      <c r="E149" s="29">
        <v>1.5173052054250762</v>
      </c>
      <c r="F149" s="29">
        <v>1.862049434923353</v>
      </c>
      <c r="G149" s="29">
        <v>2.3588472044060884</v>
      </c>
      <c r="H149" s="29">
        <v>11.520745360169746</v>
      </c>
      <c r="I149" s="29">
        <v>14.138353517208188</v>
      </c>
      <c r="J149" s="29">
        <v>17.910488864300376</v>
      </c>
      <c r="K149" s="29"/>
    </row>
    <row r="150" spans="1:11" x14ac:dyDescent="0.5">
      <c r="A150" s="42">
        <f t="shared" si="4"/>
        <v>12</v>
      </c>
      <c r="B150" s="43">
        <f t="shared" si="5"/>
        <v>2034</v>
      </c>
      <c r="C150" s="44">
        <v>49279</v>
      </c>
      <c r="D150" s="41">
        <v>5056.4717744742875</v>
      </c>
      <c r="E150" s="29">
        <v>1.5580454040795448</v>
      </c>
      <c r="F150" s="29">
        <v>1.9017336455576799</v>
      </c>
      <c r="G150" s="29">
        <v>2.3970096709527171</v>
      </c>
      <c r="H150" s="29">
        <v>11.830081578712129</v>
      </c>
      <c r="I150" s="29">
        <v>14.43967172524092</v>
      </c>
      <c r="J150" s="29">
        <v>18.20025262298763</v>
      </c>
      <c r="K150" s="29"/>
    </row>
    <row r="151" spans="1:11" x14ac:dyDescent="0.5">
      <c r="A151" s="42">
        <f t="shared" si="4"/>
        <v>1</v>
      </c>
      <c r="B151" s="43">
        <f t="shared" si="5"/>
        <v>2035</v>
      </c>
      <c r="C151" s="44">
        <v>49310</v>
      </c>
      <c r="D151" s="41">
        <v>5032.7424096275663</v>
      </c>
      <c r="E151" s="29">
        <v>1.6219763152543893</v>
      </c>
      <c r="F151" s="29">
        <v>1.9970382023441842</v>
      </c>
      <c r="G151" s="29">
        <v>2.5400517064458419</v>
      </c>
      <c r="H151" s="29">
        <v>12.315502537959858</v>
      </c>
      <c r="I151" s="29">
        <v>15.163309610667902</v>
      </c>
      <c r="J151" s="29">
        <v>19.286356368512564</v>
      </c>
      <c r="K151" s="29"/>
    </row>
    <row r="152" spans="1:11" x14ac:dyDescent="0.5">
      <c r="A152" s="42">
        <f t="shared" si="4"/>
        <v>2</v>
      </c>
      <c r="B152" s="43">
        <f t="shared" si="5"/>
        <v>2035</v>
      </c>
      <c r="C152" s="44">
        <v>49341</v>
      </c>
      <c r="D152" s="41">
        <v>5033.6829878881572</v>
      </c>
      <c r="E152" s="29">
        <v>1.5835075530068048</v>
      </c>
      <c r="F152" s="29">
        <v>1.9565273867370343</v>
      </c>
      <c r="G152" s="29">
        <v>2.4965844119521172</v>
      </c>
      <c r="H152" s="29">
        <v>12.023413106914129</v>
      </c>
      <c r="I152" s="29">
        <v>14.85571507446382</v>
      </c>
      <c r="J152" s="29">
        <v>18.956313586370115</v>
      </c>
      <c r="K152" s="29"/>
    </row>
    <row r="153" spans="1:11" x14ac:dyDescent="0.5">
      <c r="A153" s="42">
        <f t="shared" si="4"/>
        <v>3</v>
      </c>
      <c r="B153" s="43">
        <f t="shared" si="5"/>
        <v>2035</v>
      </c>
      <c r="C153" s="44">
        <v>49369</v>
      </c>
      <c r="D153" s="41">
        <v>5041.1754440080422</v>
      </c>
      <c r="E153" s="29">
        <v>1.607407257274764</v>
      </c>
      <c r="F153" s="29">
        <v>1.9778034734382011</v>
      </c>
      <c r="G153" s="29">
        <v>2.5140620328069634</v>
      </c>
      <c r="H153" s="29">
        <v>12.204881150436316</v>
      </c>
      <c r="I153" s="29">
        <v>15.017262254469946</v>
      </c>
      <c r="J153" s="29">
        <v>19.089019398391542</v>
      </c>
      <c r="K153" s="29"/>
    </row>
    <row r="154" spans="1:11" x14ac:dyDescent="0.5">
      <c r="A154" s="42">
        <f t="shared" si="4"/>
        <v>4</v>
      </c>
      <c r="B154" s="43">
        <f t="shared" si="5"/>
        <v>2035</v>
      </c>
      <c r="C154" s="44">
        <v>49400</v>
      </c>
      <c r="D154" s="41">
        <v>5040.6862028227497</v>
      </c>
      <c r="E154" s="29">
        <v>1.5929503795129976</v>
      </c>
      <c r="F154" s="29">
        <v>1.9603271592980702</v>
      </c>
      <c r="G154" s="29">
        <v>2.4922141875018031</v>
      </c>
      <c r="H154" s="29">
        <v>12.095111535990322</v>
      </c>
      <c r="I154" s="29">
        <v>14.884566364201531</v>
      </c>
      <c r="J154" s="29">
        <v>18.923130912983879</v>
      </c>
      <c r="K154" s="29"/>
    </row>
    <row r="155" spans="1:11" x14ac:dyDescent="0.5">
      <c r="A155" s="42">
        <f t="shared" si="4"/>
        <v>5</v>
      </c>
      <c r="B155" s="43">
        <f t="shared" si="5"/>
        <v>2035</v>
      </c>
      <c r="C155" s="44">
        <v>49430</v>
      </c>
      <c r="D155" s="41">
        <v>5026.2339912067</v>
      </c>
      <c r="E155" s="29">
        <v>1.5863611847083574</v>
      </c>
      <c r="F155" s="29">
        <v>1.9508160911840451</v>
      </c>
      <c r="G155" s="29">
        <v>2.4784728397489135</v>
      </c>
      <c r="H155" s="29">
        <v>12.04508044455177</v>
      </c>
      <c r="I155" s="29">
        <v>14.812349783481229</v>
      </c>
      <c r="J155" s="29">
        <v>18.81879424571315</v>
      </c>
      <c r="K155" s="29"/>
    </row>
    <row r="156" spans="1:11" x14ac:dyDescent="0.5">
      <c r="A156" s="42">
        <f t="shared" si="4"/>
        <v>6</v>
      </c>
      <c r="B156" s="43">
        <f t="shared" si="5"/>
        <v>2035</v>
      </c>
      <c r="C156" s="44">
        <v>49461</v>
      </c>
      <c r="D156" s="41">
        <v>5021.1703353240327</v>
      </c>
      <c r="E156" s="29">
        <v>1.6141263551402421</v>
      </c>
      <c r="F156" s="29">
        <v>1.9752264027991058</v>
      </c>
      <c r="G156" s="29">
        <v>2.4980259965727343</v>
      </c>
      <c r="H156" s="29">
        <v>12.255898582711287</v>
      </c>
      <c r="I156" s="29">
        <v>14.997694817080269</v>
      </c>
      <c r="J156" s="29">
        <v>18.967259392968476</v>
      </c>
      <c r="K156" s="29"/>
    </row>
    <row r="157" spans="1:11" x14ac:dyDescent="0.5">
      <c r="A157" s="42">
        <f t="shared" si="4"/>
        <v>7</v>
      </c>
      <c r="B157" s="43">
        <f t="shared" si="5"/>
        <v>2035</v>
      </c>
      <c r="C157" s="44">
        <v>49491</v>
      </c>
      <c r="D157" s="41">
        <v>5036.746941799579</v>
      </c>
      <c r="E157" s="29">
        <v>1.613380042902528</v>
      </c>
      <c r="F157" s="29">
        <v>1.9727513265467467</v>
      </c>
      <c r="G157" s="29">
        <v>2.4930480208318637</v>
      </c>
      <c r="H157" s="29">
        <v>12.250231909177749</v>
      </c>
      <c r="I157" s="29">
        <v>14.978901812779961</v>
      </c>
      <c r="J157" s="29">
        <v>18.929462125342543</v>
      </c>
      <c r="K157" s="29"/>
    </row>
    <row r="158" spans="1:11" x14ac:dyDescent="0.5">
      <c r="A158" s="42">
        <f t="shared" si="4"/>
        <v>8</v>
      </c>
      <c r="B158" s="43">
        <f t="shared" si="5"/>
        <v>2035</v>
      </c>
      <c r="C158" s="44">
        <v>49522</v>
      </c>
      <c r="D158" s="41">
        <v>5029.4554379051715</v>
      </c>
      <c r="E158" s="29">
        <v>1.6303314868683523</v>
      </c>
      <c r="F158" s="29">
        <v>1.9889618719247468</v>
      </c>
      <c r="G158" s="29">
        <v>2.5081858953995075</v>
      </c>
      <c r="H158" s="29">
        <v>12.378942513161167</v>
      </c>
      <c r="I158" s="29">
        <v>15.101986848527332</v>
      </c>
      <c r="J158" s="29">
        <v>19.04440247983711</v>
      </c>
      <c r="K158" s="29"/>
    </row>
    <row r="159" spans="1:11" x14ac:dyDescent="0.5">
      <c r="A159" s="42">
        <f t="shared" si="4"/>
        <v>9</v>
      </c>
      <c r="B159" s="43">
        <f t="shared" si="5"/>
        <v>2035</v>
      </c>
      <c r="C159" s="44">
        <v>49553</v>
      </c>
      <c r="D159" s="41">
        <v>5061.8305352623574</v>
      </c>
      <c r="E159" s="29">
        <v>1.5908982775680798</v>
      </c>
      <c r="F159" s="29">
        <v>1.9485572712202353</v>
      </c>
      <c r="G159" s="29">
        <v>2.4663749170585922</v>
      </c>
      <c r="H159" s="29">
        <v>12.079530132937082</v>
      </c>
      <c r="I159" s="29">
        <v>14.795198791364102</v>
      </c>
      <c r="J159" s="29">
        <v>18.726935939155002</v>
      </c>
      <c r="K159" s="29"/>
    </row>
    <row r="160" spans="1:11" x14ac:dyDescent="0.5">
      <c r="A160" s="42">
        <f t="shared" si="4"/>
        <v>10</v>
      </c>
      <c r="B160" s="43">
        <f t="shared" si="5"/>
        <v>2035</v>
      </c>
      <c r="C160" s="44">
        <v>49583</v>
      </c>
      <c r="D160" s="41">
        <v>5071.5588556165631</v>
      </c>
      <c r="E160" s="29">
        <v>1.5588825273134395</v>
      </c>
      <c r="F160" s="29">
        <v>1.9135945315823106</v>
      </c>
      <c r="G160" s="29">
        <v>2.4271455348034068</v>
      </c>
      <c r="H160" s="29">
        <v>11.836437770978719</v>
      </c>
      <c r="I160" s="29">
        <v>14.529730236308563</v>
      </c>
      <c r="J160" s="29">
        <v>18.42907119712234</v>
      </c>
      <c r="K160" s="29"/>
    </row>
    <row r="161" spans="1:11" x14ac:dyDescent="0.5">
      <c r="A161" s="42">
        <f t="shared" si="4"/>
        <v>11</v>
      </c>
      <c r="B161" s="43">
        <f t="shared" si="5"/>
        <v>2035</v>
      </c>
      <c r="C161" s="44">
        <v>49614</v>
      </c>
      <c r="D161" s="41">
        <v>5093.2144529719999</v>
      </c>
      <c r="E161" s="29">
        <v>1.5212821340589471</v>
      </c>
      <c r="F161" s="29">
        <v>1.8742598081156867</v>
      </c>
      <c r="G161" s="29">
        <v>2.3852998531238172</v>
      </c>
      <c r="H161" s="29">
        <v>11.550941778097121</v>
      </c>
      <c r="I161" s="29">
        <v>14.231065649084194</v>
      </c>
      <c r="J161" s="29">
        <v>18.111341157490525</v>
      </c>
      <c r="K161" s="29"/>
    </row>
    <row r="162" spans="1:11" x14ac:dyDescent="0.5">
      <c r="A162" s="42">
        <f t="shared" si="4"/>
        <v>12</v>
      </c>
      <c r="B162" s="43">
        <f t="shared" si="5"/>
        <v>2035</v>
      </c>
      <c r="C162" s="44">
        <v>49644</v>
      </c>
      <c r="D162" s="41">
        <v>5118.6911909652481</v>
      </c>
      <c r="E162" s="29">
        <v>1.5609082279149162</v>
      </c>
      <c r="F162" s="29">
        <v>1.9128046940404202</v>
      </c>
      <c r="G162" s="29">
        <v>2.4222793693652735</v>
      </c>
      <c r="H162" s="29">
        <v>11.851818711294559</v>
      </c>
      <c r="I162" s="29">
        <v>14.523733079531214</v>
      </c>
      <c r="J162" s="29">
        <v>18.392122893845752</v>
      </c>
      <c r="K162" s="29"/>
    </row>
    <row r="163" spans="1:11" x14ac:dyDescent="0.5">
      <c r="A163" s="42">
        <f t="shared" si="4"/>
        <v>1</v>
      </c>
      <c r="B163" s="43">
        <f t="shared" si="5"/>
        <v>2036</v>
      </c>
      <c r="C163" s="44">
        <v>49675</v>
      </c>
      <c r="D163" s="41">
        <v>5095.1162966906732</v>
      </c>
      <c r="E163" s="29">
        <v>1.6271331337819912</v>
      </c>
      <c r="F163" s="29">
        <v>2.0006348151217108</v>
      </c>
      <c r="G163" s="29">
        <v>2.5665140966270279</v>
      </c>
      <c r="H163" s="29">
        <v>12.354657740823914</v>
      </c>
      <c r="I163" s="29">
        <v>15.190618328664033</v>
      </c>
      <c r="J163" s="29">
        <v>19.487282627652029</v>
      </c>
      <c r="K163" s="29"/>
    </row>
    <row r="164" spans="1:11" x14ac:dyDescent="0.5">
      <c r="A164" s="42">
        <f t="shared" si="4"/>
        <v>2</v>
      </c>
      <c r="B164" s="43">
        <f t="shared" si="5"/>
        <v>2036</v>
      </c>
      <c r="C164" s="44">
        <v>49706</v>
      </c>
      <c r="D164" s="41">
        <v>5096.0507247641963</v>
      </c>
      <c r="E164" s="29">
        <v>1.5896758723834767</v>
      </c>
      <c r="F164" s="29">
        <v>1.9611439950241216</v>
      </c>
      <c r="G164" s="29">
        <v>2.5239423031549579</v>
      </c>
      <c r="H164" s="29">
        <v>12.070248533685719</v>
      </c>
      <c r="I164" s="29">
        <v>14.890768515467657</v>
      </c>
      <c r="J164" s="29">
        <v>19.164039294429529</v>
      </c>
      <c r="K164" s="29"/>
    </row>
    <row r="165" spans="1:11" x14ac:dyDescent="0.5">
      <c r="A165" s="42">
        <f t="shared" si="4"/>
        <v>3</v>
      </c>
      <c r="B165" s="43">
        <f t="shared" si="5"/>
        <v>2036</v>
      </c>
      <c r="C165" s="44">
        <v>49735</v>
      </c>
      <c r="D165" s="41">
        <v>5103.4940882562814</v>
      </c>
      <c r="E165" s="29">
        <v>1.6127493916157145</v>
      </c>
      <c r="F165" s="29">
        <v>1.981604810576993</v>
      </c>
      <c r="G165" s="29">
        <v>2.540444703110976</v>
      </c>
      <c r="H165" s="29">
        <v>12.245443437576608</v>
      </c>
      <c r="I165" s="29">
        <v>15.046125423888725</v>
      </c>
      <c r="J165" s="29">
        <v>19.289340352545715</v>
      </c>
      <c r="K165" s="29"/>
    </row>
    <row r="166" spans="1:11" x14ac:dyDescent="0.5">
      <c r="A166" s="42">
        <f t="shared" si="4"/>
        <v>4</v>
      </c>
      <c r="B166" s="43">
        <f t="shared" si="5"/>
        <v>2036</v>
      </c>
      <c r="C166" s="44">
        <v>49766</v>
      </c>
      <c r="D166" s="41">
        <v>5103.0080601050568</v>
      </c>
      <c r="E166" s="29">
        <v>1.5983648201617962</v>
      </c>
      <c r="F166" s="29">
        <v>1.9642133631838306</v>
      </c>
      <c r="G166" s="29">
        <v>2.5184976435717825</v>
      </c>
      <c r="H166" s="29">
        <v>12.136222837631896</v>
      </c>
      <c r="I166" s="29">
        <v>14.914073918268747</v>
      </c>
      <c r="J166" s="29">
        <v>19.122698543467695</v>
      </c>
      <c r="K166" s="29"/>
    </row>
    <row r="167" spans="1:11" x14ac:dyDescent="0.5">
      <c r="A167" s="42">
        <f t="shared" si="4"/>
        <v>5</v>
      </c>
      <c r="B167" s="43">
        <f t="shared" si="5"/>
        <v>2036</v>
      </c>
      <c r="C167" s="44">
        <v>49796</v>
      </c>
      <c r="D167" s="41">
        <v>5088.6503842514658</v>
      </c>
      <c r="E167" s="29">
        <v>1.5916860528575856</v>
      </c>
      <c r="F167" s="29">
        <v>1.9546248771604386</v>
      </c>
      <c r="G167" s="29">
        <v>2.5045007448946972</v>
      </c>
      <c r="H167" s="29">
        <v>12.085511631240113</v>
      </c>
      <c r="I167" s="29">
        <v>14.841269511172484</v>
      </c>
      <c r="J167" s="29">
        <v>19.016421503809333</v>
      </c>
      <c r="K167" s="29"/>
    </row>
    <row r="168" spans="1:11" x14ac:dyDescent="0.5">
      <c r="A168" s="42">
        <f t="shared" si="4"/>
        <v>6</v>
      </c>
      <c r="B168" s="43">
        <f t="shared" si="5"/>
        <v>2036</v>
      </c>
      <c r="C168" s="44">
        <v>49827</v>
      </c>
      <c r="D168" s="41">
        <v>5083.6200042350283</v>
      </c>
      <c r="E168" s="29">
        <v>1.6185419366641058</v>
      </c>
      <c r="F168" s="29">
        <v>1.9781398579003646</v>
      </c>
      <c r="G168" s="29">
        <v>2.5229540407176443</v>
      </c>
      <c r="H168" s="29">
        <v>12.289425647781398</v>
      </c>
      <c r="I168" s="29">
        <v>15.01981638775694</v>
      </c>
      <c r="J168" s="29">
        <v>19.156535517438186</v>
      </c>
      <c r="K168" s="29"/>
    </row>
    <row r="169" spans="1:11" x14ac:dyDescent="0.5">
      <c r="A169" s="42">
        <f t="shared" si="4"/>
        <v>7</v>
      </c>
      <c r="B169" s="43">
        <f t="shared" si="5"/>
        <v>2036</v>
      </c>
      <c r="C169" s="44">
        <v>49857</v>
      </c>
      <c r="D169" s="41">
        <v>5099.0941367208115</v>
      </c>
      <c r="E169" s="29">
        <v>1.6176341580991527</v>
      </c>
      <c r="F169" s="29">
        <v>1.9755105067407666</v>
      </c>
      <c r="G169" s="29">
        <v>2.5177163953746784</v>
      </c>
      <c r="H169" s="29">
        <v>12.282532976713737</v>
      </c>
      <c r="I169" s="29">
        <v>14.999851989649104</v>
      </c>
      <c r="J169" s="29">
        <v>19.116766604718819</v>
      </c>
      <c r="K169" s="29"/>
    </row>
    <row r="170" spans="1:11" x14ac:dyDescent="0.5">
      <c r="A170" s="42">
        <f t="shared" si="4"/>
        <v>8</v>
      </c>
      <c r="B170" s="43">
        <f t="shared" si="5"/>
        <v>2036</v>
      </c>
      <c r="C170" s="44">
        <v>49888</v>
      </c>
      <c r="D170" s="41">
        <v>5091.8503904801601</v>
      </c>
      <c r="E170" s="29">
        <v>1.6341189864211991</v>
      </c>
      <c r="F170" s="29">
        <v>1.9912575185109858</v>
      </c>
      <c r="G170" s="29">
        <v>2.5323455671964039</v>
      </c>
      <c r="H170" s="29">
        <v>12.40770061518579</v>
      </c>
      <c r="I170" s="29">
        <v>15.119417461473521</v>
      </c>
      <c r="J170" s="29">
        <v>19.22784443058119</v>
      </c>
      <c r="K170" s="29"/>
    </row>
    <row r="171" spans="1:11" x14ac:dyDescent="0.5">
      <c r="A171" s="42">
        <f t="shared" si="4"/>
        <v>9</v>
      </c>
      <c r="B171" s="43">
        <f t="shared" si="5"/>
        <v>2036</v>
      </c>
      <c r="C171" s="44">
        <v>49919</v>
      </c>
      <c r="D171" s="41">
        <v>5124.0130192018714</v>
      </c>
      <c r="E171" s="29">
        <v>1.5955030819268585</v>
      </c>
      <c r="F171" s="29">
        <v>1.9516742634667463</v>
      </c>
      <c r="G171" s="29">
        <v>2.4912967133035133</v>
      </c>
      <c r="H171" s="29">
        <v>12.114493947904045</v>
      </c>
      <c r="I171" s="29">
        <v>14.818865799051997</v>
      </c>
      <c r="J171" s="29">
        <v>18.91616462395038</v>
      </c>
      <c r="K171" s="29"/>
    </row>
    <row r="172" spans="1:11" x14ac:dyDescent="0.5">
      <c r="A172" s="42">
        <f t="shared" si="4"/>
        <v>10</v>
      </c>
      <c r="B172" s="43">
        <f t="shared" si="5"/>
        <v>2036</v>
      </c>
      <c r="C172" s="44">
        <v>49949</v>
      </c>
      <c r="D172" s="41">
        <v>5133.6781182871246</v>
      </c>
      <c r="E172" s="29">
        <v>1.5639748562915496</v>
      </c>
      <c r="F172" s="29">
        <v>1.9172113075177606</v>
      </c>
      <c r="G172" s="29">
        <v>2.4523874505123264</v>
      </c>
      <c r="H172" s="29">
        <v>11.875103311199142</v>
      </c>
      <c r="I172" s="29">
        <v>14.557192051128764</v>
      </c>
      <c r="J172" s="29">
        <v>18.620730516714449</v>
      </c>
      <c r="K172" s="29"/>
    </row>
    <row r="173" spans="1:11" x14ac:dyDescent="0.5">
      <c r="A173" s="42">
        <f t="shared" si="4"/>
        <v>11</v>
      </c>
      <c r="B173" s="43">
        <f t="shared" si="5"/>
        <v>2036</v>
      </c>
      <c r="C173" s="44">
        <v>49980</v>
      </c>
      <c r="D173" s="41">
        <v>5155.1933834725551</v>
      </c>
      <c r="E173" s="29">
        <v>1.5270913559039563</v>
      </c>
      <c r="F173" s="29">
        <v>1.8786006914926512</v>
      </c>
      <c r="G173" s="29">
        <v>2.4111601422342428</v>
      </c>
      <c r="H173" s="29">
        <v>11.595050613536287</v>
      </c>
      <c r="I173" s="29">
        <v>14.264025538660393</v>
      </c>
      <c r="J173" s="29">
        <v>18.307695723939215</v>
      </c>
      <c r="K173" s="29"/>
    </row>
    <row r="174" spans="1:11" x14ac:dyDescent="0.5">
      <c r="A174" s="42">
        <f t="shared" si="4"/>
        <v>12</v>
      </c>
      <c r="B174" s="43">
        <f t="shared" si="5"/>
        <v>2036</v>
      </c>
      <c r="C174" s="44">
        <v>50010</v>
      </c>
      <c r="D174" s="41">
        <v>5180.5060910209031</v>
      </c>
      <c r="E174" s="29">
        <v>1.5656281392566278</v>
      </c>
      <c r="F174" s="29">
        <v>1.9160607645900416</v>
      </c>
      <c r="G174" s="29">
        <v>2.446988929433636</v>
      </c>
      <c r="H174" s="29">
        <v>11.887656521971023</v>
      </c>
      <c r="I174" s="29">
        <v>14.548456094744509</v>
      </c>
      <c r="J174" s="29">
        <v>18.579740090762751</v>
      </c>
      <c r="K174" s="29"/>
    </row>
    <row r="175" spans="1:11" x14ac:dyDescent="0.5">
      <c r="A175" s="42">
        <f t="shared" si="4"/>
        <v>1</v>
      </c>
      <c r="B175" s="43">
        <f t="shared" si="5"/>
        <v>2037</v>
      </c>
      <c r="C175" s="44">
        <v>50041</v>
      </c>
      <c r="D175" s="41">
        <v>5157.0818491049431</v>
      </c>
      <c r="E175" s="29">
        <v>1.6309233544980899</v>
      </c>
      <c r="F175" s="29">
        <v>2.0096498608603786</v>
      </c>
      <c r="G175" s="29">
        <v>2.5920850460502538</v>
      </c>
      <c r="H175" s="29">
        <v>12.383436504366598</v>
      </c>
      <c r="I175" s="29">
        <v>15.259068661526616</v>
      </c>
      <c r="J175" s="29">
        <v>19.681440267044188</v>
      </c>
      <c r="K175" s="29"/>
    </row>
    <row r="176" spans="1:11" x14ac:dyDescent="0.5">
      <c r="A176" s="42">
        <f t="shared" si="4"/>
        <v>2</v>
      </c>
      <c r="B176" s="43">
        <f t="shared" si="5"/>
        <v>2037</v>
      </c>
      <c r="C176" s="44">
        <v>50072</v>
      </c>
      <c r="D176" s="41">
        <v>5158.0102691185339</v>
      </c>
      <c r="E176" s="29">
        <v>1.594316240975991</v>
      </c>
      <c r="F176" s="29">
        <v>1.9709807416765628</v>
      </c>
      <c r="G176" s="29">
        <v>2.5502448135979745</v>
      </c>
      <c r="H176" s="29">
        <v>12.10548238429174</v>
      </c>
      <c r="I176" s="29">
        <v>14.965457940475943</v>
      </c>
      <c r="J176" s="29">
        <v>19.363751602845625</v>
      </c>
      <c r="K176" s="29"/>
    </row>
    <row r="177" spans="1:11" x14ac:dyDescent="0.5">
      <c r="A177" s="42">
        <f t="shared" si="4"/>
        <v>3</v>
      </c>
      <c r="B177" s="43">
        <f t="shared" si="5"/>
        <v>2037</v>
      </c>
      <c r="C177" s="44">
        <v>50100</v>
      </c>
      <c r="D177" s="41">
        <v>5165.4057485685908</v>
      </c>
      <c r="E177" s="29">
        <v>1.6166065495805326</v>
      </c>
      <c r="F177" s="29">
        <v>1.9906217981195158</v>
      </c>
      <c r="G177" s="29">
        <v>2.5658116432640101</v>
      </c>
      <c r="H177" s="29">
        <v>12.274730448896239</v>
      </c>
      <c r="I177" s="29">
        <v>15.11459050067209</v>
      </c>
      <c r="J177" s="29">
        <v>19.481948970129611</v>
      </c>
      <c r="K177" s="29"/>
    </row>
    <row r="178" spans="1:11" x14ac:dyDescent="0.5">
      <c r="A178" s="42">
        <f t="shared" si="4"/>
        <v>4</v>
      </c>
      <c r="B178" s="43">
        <f t="shared" si="5"/>
        <v>2037</v>
      </c>
      <c r="C178" s="44">
        <v>50131</v>
      </c>
      <c r="D178" s="41">
        <v>5164.9228451066356</v>
      </c>
      <c r="E178" s="29">
        <v>1.6023071278737864</v>
      </c>
      <c r="F178" s="29">
        <v>1.9732734380105379</v>
      </c>
      <c r="G178" s="29">
        <v>2.543774387677415</v>
      </c>
      <c r="H178" s="29">
        <v>12.166156382391963</v>
      </c>
      <c r="I178" s="29">
        <v>14.982866152454312</v>
      </c>
      <c r="J178" s="29">
        <v>19.31462231156258</v>
      </c>
      <c r="K178" s="29"/>
    </row>
    <row r="179" spans="1:11" x14ac:dyDescent="0.5">
      <c r="A179" s="42">
        <f t="shared" si="4"/>
        <v>5</v>
      </c>
      <c r="B179" s="43">
        <f t="shared" si="5"/>
        <v>2037</v>
      </c>
      <c r="C179" s="44">
        <v>50161</v>
      </c>
      <c r="D179" s="41">
        <v>5150.6573559948565</v>
      </c>
      <c r="E179" s="29">
        <v>1.5955587878490238</v>
      </c>
      <c r="F179" s="29">
        <v>1.9635746759125468</v>
      </c>
      <c r="G179" s="29">
        <v>2.5295382362028129</v>
      </c>
      <c r="H179" s="29">
        <v>12.114916917351472</v>
      </c>
      <c r="I179" s="29">
        <v>14.909224430248186</v>
      </c>
      <c r="J179" s="29">
        <v>19.206528649548318</v>
      </c>
      <c r="K179" s="29"/>
    </row>
    <row r="180" spans="1:11" x14ac:dyDescent="0.5">
      <c r="A180" s="42">
        <f t="shared" si="4"/>
        <v>6</v>
      </c>
      <c r="B180" s="43">
        <f t="shared" si="5"/>
        <v>2037</v>
      </c>
      <c r="C180" s="44">
        <v>50192</v>
      </c>
      <c r="D180" s="41">
        <v>5145.6594168696074</v>
      </c>
      <c r="E180" s="29">
        <v>1.6215578656987204</v>
      </c>
      <c r="F180" s="29">
        <v>1.9861861156076634</v>
      </c>
      <c r="G180" s="29">
        <v>2.5469399015019638</v>
      </c>
      <c r="H180" s="29">
        <v>12.312325292696544</v>
      </c>
      <c r="I180" s="29">
        <v>15.080910810827953</v>
      </c>
      <c r="J180" s="29">
        <v>19.338657738697695</v>
      </c>
      <c r="K180" s="29"/>
    </row>
    <row r="181" spans="1:11" x14ac:dyDescent="0.5">
      <c r="A181" s="42">
        <f t="shared" si="4"/>
        <v>7</v>
      </c>
      <c r="B181" s="43">
        <f t="shared" si="5"/>
        <v>2037</v>
      </c>
      <c r="C181" s="44">
        <v>50222</v>
      </c>
      <c r="D181" s="41">
        <v>5161.0336212031498</v>
      </c>
      <c r="E181" s="29">
        <v>1.620501525067803</v>
      </c>
      <c r="F181" s="29">
        <v>1.983384119717899</v>
      </c>
      <c r="G181" s="29">
        <v>2.5414533006878455</v>
      </c>
      <c r="H181" s="29">
        <v>12.304304604848847</v>
      </c>
      <c r="I181" s="29">
        <v>15.059635538700238</v>
      </c>
      <c r="J181" s="29">
        <v>19.296998532200309</v>
      </c>
      <c r="K181" s="29"/>
    </row>
    <row r="182" spans="1:11" x14ac:dyDescent="0.5">
      <c r="A182" s="42">
        <f t="shared" si="4"/>
        <v>8</v>
      </c>
      <c r="B182" s="43">
        <f t="shared" si="5"/>
        <v>2037</v>
      </c>
      <c r="C182" s="44">
        <v>50253</v>
      </c>
      <c r="D182" s="41">
        <v>5153.8364423697112</v>
      </c>
      <c r="E182" s="29">
        <v>1.6365416092687954</v>
      </c>
      <c r="F182" s="29">
        <v>1.9986760662291023</v>
      </c>
      <c r="G182" s="29">
        <v>2.5555947026594406</v>
      </c>
      <c r="H182" s="29">
        <v>12.426095346075195</v>
      </c>
      <c r="I182" s="29">
        <v>15.175745745919592</v>
      </c>
      <c r="J182" s="29">
        <v>19.404372770796499</v>
      </c>
      <c r="K182" s="29"/>
    </row>
    <row r="183" spans="1:11" x14ac:dyDescent="0.5">
      <c r="A183" s="42">
        <f t="shared" si="4"/>
        <v>9</v>
      </c>
      <c r="B183" s="43">
        <f t="shared" si="5"/>
        <v>2037</v>
      </c>
      <c r="C183" s="44">
        <v>50284</v>
      </c>
      <c r="D183" s="41">
        <v>5185.7918763715779</v>
      </c>
      <c r="E183" s="29">
        <v>1.5987139738821865</v>
      </c>
      <c r="F183" s="29">
        <v>1.9598675482588417</v>
      </c>
      <c r="G183" s="29">
        <v>2.5152777068835293</v>
      </c>
      <c r="H183" s="29">
        <v>12.138873926608452</v>
      </c>
      <c r="I183" s="29">
        <v>14.881076583945889</v>
      </c>
      <c r="J183" s="29">
        <v>19.098249889018611</v>
      </c>
      <c r="K183" s="29"/>
    </row>
    <row r="184" spans="1:11" x14ac:dyDescent="0.5">
      <c r="A184" s="42">
        <f t="shared" si="4"/>
        <v>10</v>
      </c>
      <c r="B184" s="43">
        <f t="shared" si="5"/>
        <v>2037</v>
      </c>
      <c r="C184" s="44">
        <v>50314</v>
      </c>
      <c r="D184" s="41">
        <v>5195.3953050600676</v>
      </c>
      <c r="E184" s="29">
        <v>1.567669234559435</v>
      </c>
      <c r="F184" s="29">
        <v>1.9258470253871987</v>
      </c>
      <c r="G184" s="29">
        <v>2.4766807917782638</v>
      </c>
      <c r="H184" s="29">
        <v>11.903154352701058</v>
      </c>
      <c r="I184" s="29">
        <v>14.622762185746598</v>
      </c>
      <c r="J184" s="29">
        <v>18.805187406252475</v>
      </c>
      <c r="K184" s="29"/>
    </row>
    <row r="185" spans="1:11" x14ac:dyDescent="0.5">
      <c r="A185" s="42">
        <f t="shared" si="4"/>
        <v>11</v>
      </c>
      <c r="B185" s="43">
        <f t="shared" si="5"/>
        <v>2037</v>
      </c>
      <c r="C185" s="44">
        <v>50345</v>
      </c>
      <c r="D185" s="41">
        <v>5216.7736772793087</v>
      </c>
      <c r="E185" s="29">
        <v>1.5314825608722016</v>
      </c>
      <c r="F185" s="29">
        <v>1.8879090758579551</v>
      </c>
      <c r="G185" s="29">
        <v>2.4360495935531294</v>
      </c>
      <c r="H185" s="29">
        <v>11.628392589878676</v>
      </c>
      <c r="I185" s="29">
        <v>14.33470316212324</v>
      </c>
      <c r="J185" s="29">
        <v>18.496678816974146</v>
      </c>
      <c r="K185" s="29"/>
    </row>
    <row r="186" spans="1:11" x14ac:dyDescent="0.5">
      <c r="A186" s="42">
        <f t="shared" si="4"/>
        <v>12</v>
      </c>
      <c r="B186" s="43">
        <f t="shared" si="5"/>
        <v>2037</v>
      </c>
      <c r="C186" s="44">
        <v>50375</v>
      </c>
      <c r="D186" s="41">
        <v>5241.9263499585486</v>
      </c>
      <c r="E186" s="29">
        <v>1.5689728287148776</v>
      </c>
      <c r="F186" s="29">
        <v>1.9243075716050297</v>
      </c>
      <c r="G186" s="29">
        <v>2.4707690769469508</v>
      </c>
      <c r="H186" s="29">
        <v>11.913052411617723</v>
      </c>
      <c r="I186" s="29">
        <v>14.611073268477544</v>
      </c>
      <c r="J186" s="29">
        <v>18.76030035190772</v>
      </c>
      <c r="K186" s="29"/>
    </row>
    <row r="187" spans="1:11" x14ac:dyDescent="0.5">
      <c r="A187" s="42">
        <f t="shared" si="4"/>
        <v>1</v>
      </c>
      <c r="B187" s="43">
        <f t="shared" si="5"/>
        <v>2038</v>
      </c>
      <c r="C187" s="44">
        <v>50406</v>
      </c>
      <c r="D187" s="41">
        <v>5218.6491102160016</v>
      </c>
      <c r="E187" s="29">
        <v>1.6425110578591422</v>
      </c>
      <c r="F187" s="29">
        <v>2.0121513415187033</v>
      </c>
      <c r="G187" s="29">
        <v>2.6290423459485961</v>
      </c>
      <c r="H187" s="29">
        <v>12.471420767028155</v>
      </c>
      <c r="I187" s="29">
        <v>15.278062151817764</v>
      </c>
      <c r="J187" s="29">
        <v>19.962053316947319</v>
      </c>
      <c r="K187" s="29"/>
    </row>
    <row r="188" spans="1:11" x14ac:dyDescent="0.5">
      <c r="A188" s="42">
        <f t="shared" si="4"/>
        <v>2</v>
      </c>
      <c r="B188" s="43">
        <f t="shared" si="5"/>
        <v>2038</v>
      </c>
      <c r="C188" s="44">
        <v>50437</v>
      </c>
      <c r="D188" s="41">
        <v>5219.5716650453605</v>
      </c>
      <c r="E188" s="29">
        <v>1.6068413791619629</v>
      </c>
      <c r="F188" s="29">
        <v>1.9744691277998125</v>
      </c>
      <c r="G188" s="29">
        <v>2.5880014215970251</v>
      </c>
      <c r="H188" s="29">
        <v>12.200584495011181</v>
      </c>
      <c r="I188" s="29">
        <v>14.991944904403976</v>
      </c>
      <c r="J188" s="29">
        <v>19.650433718523825</v>
      </c>
      <c r="K188" s="29"/>
    </row>
    <row r="189" spans="1:11" x14ac:dyDescent="0.5">
      <c r="A189" s="42">
        <f t="shared" si="4"/>
        <v>3</v>
      </c>
      <c r="B189" s="43">
        <f t="shared" si="5"/>
        <v>2038</v>
      </c>
      <c r="C189" s="44">
        <v>50465</v>
      </c>
      <c r="D189" s="41">
        <v>5226.9204240206645</v>
      </c>
      <c r="E189" s="29">
        <v>1.6282944797320908</v>
      </c>
      <c r="F189" s="29">
        <v>1.9933365357816353</v>
      </c>
      <c r="G189" s="29">
        <v>2.6025535788649541</v>
      </c>
      <c r="H189" s="29">
        <v>12.363475723467303</v>
      </c>
      <c r="I189" s="29">
        <v>15.135203229879844</v>
      </c>
      <c r="J189" s="29">
        <v>19.760926780648386</v>
      </c>
      <c r="K189" s="29"/>
    </row>
    <row r="190" spans="1:11" x14ac:dyDescent="0.5">
      <c r="A190" s="42">
        <f t="shared" si="4"/>
        <v>4</v>
      </c>
      <c r="B190" s="43">
        <f t="shared" si="5"/>
        <v>2038</v>
      </c>
      <c r="C190" s="44">
        <v>50496</v>
      </c>
      <c r="D190" s="41">
        <v>5226.4405662938525</v>
      </c>
      <c r="E190" s="29">
        <v>1.614019532410768</v>
      </c>
      <c r="F190" s="29">
        <v>1.976085798709851</v>
      </c>
      <c r="G190" s="29">
        <v>2.5803365596824639</v>
      </c>
      <c r="H190" s="29">
        <v>12.255087488502587</v>
      </c>
      <c r="I190" s="29">
        <v>15.004220123535337</v>
      </c>
      <c r="J190" s="29">
        <v>19.592235195232142</v>
      </c>
      <c r="K190" s="29"/>
    </row>
    <row r="191" spans="1:11" x14ac:dyDescent="0.5">
      <c r="A191" s="42">
        <f t="shared" si="4"/>
        <v>5</v>
      </c>
      <c r="B191" s="43">
        <f t="shared" si="5"/>
        <v>2038</v>
      </c>
      <c r="C191" s="44">
        <v>50526</v>
      </c>
      <c r="D191" s="41">
        <v>5212.2650194160233</v>
      </c>
      <c r="E191" s="29">
        <v>1.6071444543067681</v>
      </c>
      <c r="F191" s="29">
        <v>1.9663310836283951</v>
      </c>
      <c r="G191" s="29">
        <v>2.5657760314200706</v>
      </c>
      <c r="H191" s="29">
        <v>12.202885714011693</v>
      </c>
      <c r="I191" s="29">
        <v>14.930153555970259</v>
      </c>
      <c r="J191" s="29">
        <v>19.481678572991072</v>
      </c>
      <c r="K191" s="29"/>
    </row>
    <row r="192" spans="1:11" x14ac:dyDescent="0.5">
      <c r="A192" s="42">
        <f t="shared" si="4"/>
        <v>6</v>
      </c>
      <c r="B192" s="43">
        <f t="shared" si="5"/>
        <v>2038</v>
      </c>
      <c r="C192" s="44">
        <v>50557</v>
      </c>
      <c r="D192" s="41">
        <v>5207.2987264081803</v>
      </c>
      <c r="E192" s="29">
        <v>1.632218264093672</v>
      </c>
      <c r="F192" s="29">
        <v>1.9880985298327161</v>
      </c>
      <c r="G192" s="29">
        <v>2.5820255023342624</v>
      </c>
      <c r="H192" s="29">
        <v>12.393268622296334</v>
      </c>
      <c r="I192" s="29">
        <v>15.095431579115852</v>
      </c>
      <c r="J192" s="29">
        <v>19.605059166407969</v>
      </c>
      <c r="K192" s="29"/>
    </row>
    <row r="193" spans="1:11" x14ac:dyDescent="0.5">
      <c r="A193" s="42">
        <f t="shared" si="4"/>
        <v>7</v>
      </c>
      <c r="B193" s="43">
        <f t="shared" si="5"/>
        <v>2038</v>
      </c>
      <c r="C193" s="44">
        <v>50587</v>
      </c>
      <c r="D193" s="41">
        <v>5222.5754444415998</v>
      </c>
      <c r="E193" s="29">
        <v>1.6309767084280256</v>
      </c>
      <c r="F193" s="29">
        <v>1.985153199822755</v>
      </c>
      <c r="G193" s="29">
        <v>2.5762367509953803</v>
      </c>
      <c r="H193" s="29">
        <v>12.383841615374294</v>
      </c>
      <c r="I193" s="29">
        <v>15.073067985472921</v>
      </c>
      <c r="J193" s="29">
        <v>19.561105761456773</v>
      </c>
      <c r="K193" s="29"/>
    </row>
    <row r="194" spans="1:11" x14ac:dyDescent="0.5">
      <c r="A194" s="42">
        <f t="shared" si="4"/>
        <v>8</v>
      </c>
      <c r="B194" s="43">
        <f t="shared" si="5"/>
        <v>2038</v>
      </c>
      <c r="C194" s="44">
        <v>50618</v>
      </c>
      <c r="D194" s="41">
        <v>5215.4236971319406</v>
      </c>
      <c r="E194" s="29">
        <v>1.6465577929321873</v>
      </c>
      <c r="F194" s="29">
        <v>2.0000040955938219</v>
      </c>
      <c r="G194" s="29">
        <v>2.5898690380787719</v>
      </c>
      <c r="H194" s="29">
        <v>12.502147218206156</v>
      </c>
      <c r="I194" s="29">
        <v>15.185829338915291</v>
      </c>
      <c r="J194" s="29">
        <v>19.664614342065963</v>
      </c>
      <c r="K194" s="29"/>
    </row>
    <row r="195" spans="1:11" x14ac:dyDescent="0.5">
      <c r="A195" s="42">
        <f t="shared" si="4"/>
        <v>9</v>
      </c>
      <c r="B195" s="43">
        <f t="shared" si="5"/>
        <v>2038</v>
      </c>
      <c r="C195" s="44">
        <v>50649</v>
      </c>
      <c r="D195" s="41">
        <v>5247.1769900758436</v>
      </c>
      <c r="E195" s="29">
        <v>1.6094955349273075</v>
      </c>
      <c r="F195" s="29">
        <v>1.9619844878646238</v>
      </c>
      <c r="G195" s="29">
        <v>2.5502517137068468</v>
      </c>
      <c r="H195" s="29">
        <v>12.22073723198818</v>
      </c>
      <c r="I195" s="29">
        <v>14.897150292817296</v>
      </c>
      <c r="J195" s="29">
        <v>19.363803994676211</v>
      </c>
      <c r="K195" s="29"/>
    </row>
    <row r="196" spans="1:11" x14ac:dyDescent="0.5">
      <c r="A196" s="42">
        <f t="shared" si="4"/>
        <v>10</v>
      </c>
      <c r="B196" s="43">
        <f t="shared" si="5"/>
        <v>2038</v>
      </c>
      <c r="C196" s="44">
        <v>50679</v>
      </c>
      <c r="D196" s="41">
        <v>5256.7202373183454</v>
      </c>
      <c r="E196" s="29">
        <v>1.5788741229069188</v>
      </c>
      <c r="F196" s="29">
        <v>1.9284586858513428</v>
      </c>
      <c r="G196" s="29">
        <v>2.5118787883166629</v>
      </c>
      <c r="H196" s="29">
        <v>11.988231939582684</v>
      </c>
      <c r="I196" s="29">
        <v>14.642592260188476</v>
      </c>
      <c r="J196" s="29">
        <v>19.072442243220777</v>
      </c>
      <c r="K196" s="29"/>
    </row>
    <row r="197" spans="1:11" x14ac:dyDescent="0.5">
      <c r="A197" s="42">
        <f t="shared" si="4"/>
        <v>11</v>
      </c>
      <c r="B197" s="43">
        <f t="shared" si="5"/>
        <v>2038</v>
      </c>
      <c r="C197" s="44">
        <v>50710</v>
      </c>
      <c r="D197" s="41">
        <v>5277.9650145658452</v>
      </c>
      <c r="E197" s="29">
        <v>1.5433473347667896</v>
      </c>
      <c r="F197" s="29">
        <v>1.8912226376300423</v>
      </c>
      <c r="G197" s="29">
        <v>2.47179016364491</v>
      </c>
      <c r="H197" s="29">
        <v>11.7184806211507</v>
      </c>
      <c r="I197" s="29">
        <v>14.359862702389046</v>
      </c>
      <c r="J197" s="29">
        <v>18.768053360198856</v>
      </c>
      <c r="K197" s="29"/>
    </row>
    <row r="198" spans="1:11" x14ac:dyDescent="0.5">
      <c r="A198" s="42">
        <f t="shared" si="4"/>
        <v>12</v>
      </c>
      <c r="B198" s="43">
        <f t="shared" si="5"/>
        <v>2038</v>
      </c>
      <c r="C198" s="44">
        <v>50740</v>
      </c>
      <c r="D198" s="41">
        <v>5302.9614841936809</v>
      </c>
      <c r="E198" s="29">
        <v>1.5797662294522286</v>
      </c>
      <c r="F198" s="29">
        <v>1.9265759534866156</v>
      </c>
      <c r="G198" s="29">
        <v>2.5053651397936743</v>
      </c>
      <c r="H198" s="29">
        <v>11.995005614586175</v>
      </c>
      <c r="I198" s="29">
        <v>14.628296863271744</v>
      </c>
      <c r="J198" s="29">
        <v>19.022984767077752</v>
      </c>
      <c r="K198" s="29"/>
    </row>
    <row r="199" spans="1:11" x14ac:dyDescent="0.5">
      <c r="A199" s="42">
        <f t="shared" ref="A199:A262" si="6">+MONTH(C199)</f>
        <v>1</v>
      </c>
      <c r="B199" s="43">
        <f t="shared" ref="B199:B262" si="7">+YEAR(C199)</f>
        <v>2039</v>
      </c>
      <c r="C199" s="44">
        <v>50771</v>
      </c>
      <c r="D199" s="41">
        <v>5279.8277499453097</v>
      </c>
      <c r="E199" s="29">
        <v>1.6515338678394034</v>
      </c>
      <c r="F199" s="29">
        <v>2.0191857045229193</v>
      </c>
      <c r="G199" s="29">
        <v>2.6749712966767296</v>
      </c>
      <c r="H199" s="29">
        <v>12.539930052993904</v>
      </c>
      <c r="I199" s="29">
        <v>15.331473360487458</v>
      </c>
      <c r="J199" s="29">
        <v>20.31078720654758</v>
      </c>
      <c r="K199" s="29"/>
    </row>
    <row r="200" spans="1:11" x14ac:dyDescent="0.5">
      <c r="A200" s="42">
        <f t="shared" si="6"/>
        <v>2</v>
      </c>
      <c r="B200" s="43">
        <f t="shared" si="7"/>
        <v>2039</v>
      </c>
      <c r="C200" s="44">
        <v>50802</v>
      </c>
      <c r="D200" s="41">
        <v>5280.7445788093446</v>
      </c>
      <c r="E200" s="29">
        <v>1.6166548087287307</v>
      </c>
      <c r="F200" s="29">
        <v>1.982304936643394</v>
      </c>
      <c r="G200" s="29">
        <v>2.6345200535830928</v>
      </c>
      <c r="H200" s="29">
        <v>12.275096875740159</v>
      </c>
      <c r="I200" s="29">
        <v>15.05144141048271</v>
      </c>
      <c r="J200" s="29">
        <v>20.003644998428971</v>
      </c>
      <c r="K200" s="29"/>
    </row>
    <row r="201" spans="1:11" x14ac:dyDescent="0.5">
      <c r="A201" s="42">
        <f t="shared" si="6"/>
        <v>3</v>
      </c>
      <c r="B201" s="43">
        <f t="shared" si="7"/>
        <v>2039</v>
      </c>
      <c r="C201" s="44">
        <v>50830</v>
      </c>
      <c r="D201" s="41">
        <v>5288.0477345124218</v>
      </c>
      <c r="E201" s="29">
        <v>1.6373251693965882</v>
      </c>
      <c r="F201" s="29">
        <v>2.000403514225876</v>
      </c>
      <c r="G201" s="29">
        <v>2.6480313066230181</v>
      </c>
      <c r="H201" s="29">
        <v>12.432044839080561</v>
      </c>
      <c r="I201" s="29">
        <v>15.188862084295423</v>
      </c>
      <c r="J201" s="29">
        <v>20.106234579755949</v>
      </c>
      <c r="K201" s="29"/>
    </row>
    <row r="202" spans="1:11" x14ac:dyDescent="0.5">
      <c r="A202" s="42">
        <f t="shared" si="6"/>
        <v>4</v>
      </c>
      <c r="B202" s="43">
        <f t="shared" si="7"/>
        <v>2039</v>
      </c>
      <c r="C202" s="44">
        <v>50861</v>
      </c>
      <c r="D202" s="41">
        <v>5287.5708487651691</v>
      </c>
      <c r="E202" s="29">
        <v>1.6230972060948319</v>
      </c>
      <c r="F202" s="29">
        <v>1.9832157691695185</v>
      </c>
      <c r="G202" s="29">
        <v>2.6255641585094183</v>
      </c>
      <c r="H202" s="29">
        <v>12.324013349036703</v>
      </c>
      <c r="I202" s="29">
        <v>15.058357269969463</v>
      </c>
      <c r="J202" s="29">
        <v>19.935643790598608</v>
      </c>
      <c r="K202" s="29"/>
    </row>
    <row r="203" spans="1:11" x14ac:dyDescent="0.5">
      <c r="A203" s="42">
        <f t="shared" si="6"/>
        <v>5</v>
      </c>
      <c r="B203" s="43">
        <f t="shared" si="7"/>
        <v>2039</v>
      </c>
      <c r="C203" s="44">
        <v>50891</v>
      </c>
      <c r="D203" s="41">
        <v>5273.4830946672437</v>
      </c>
      <c r="E203" s="29">
        <v>1.6161251816716642</v>
      </c>
      <c r="F203" s="29">
        <v>1.9733795985194784</v>
      </c>
      <c r="G203" s="29">
        <v>2.6106191711964515</v>
      </c>
      <c r="H203" s="29">
        <v>12.271075470924238</v>
      </c>
      <c r="I203" s="29">
        <v>14.983672218489303</v>
      </c>
      <c r="J203" s="29">
        <v>19.822168009570479</v>
      </c>
      <c r="K203" s="29"/>
    </row>
    <row r="204" spans="1:11" x14ac:dyDescent="0.5">
      <c r="A204" s="42">
        <f t="shared" si="6"/>
        <v>6</v>
      </c>
      <c r="B204" s="43">
        <f t="shared" si="7"/>
        <v>2039</v>
      </c>
      <c r="C204" s="44">
        <v>50922</v>
      </c>
      <c r="D204" s="41">
        <v>5268.5476877867586</v>
      </c>
      <c r="E204" s="29">
        <v>1.6403405312700565</v>
      </c>
      <c r="F204" s="29">
        <v>1.9943063708236286</v>
      </c>
      <c r="G204" s="29">
        <v>2.6256800633578496</v>
      </c>
      <c r="H204" s="29">
        <v>12.454940177598338</v>
      </c>
      <c r="I204" s="29">
        <v>15.14256708951746</v>
      </c>
      <c r="J204" s="29">
        <v>19.936523844420353</v>
      </c>
      <c r="K204" s="29"/>
    </row>
    <row r="205" spans="1:11" x14ac:dyDescent="0.5">
      <c r="A205" s="42">
        <f t="shared" si="6"/>
        <v>7</v>
      </c>
      <c r="B205" s="43">
        <f t="shared" si="7"/>
        <v>2039</v>
      </c>
      <c r="C205" s="44">
        <v>50952</v>
      </c>
      <c r="D205" s="41">
        <v>5283.7292607459212</v>
      </c>
      <c r="E205" s="29">
        <v>1.6389330130360262</v>
      </c>
      <c r="F205" s="29">
        <v>1.9912042435475861</v>
      </c>
      <c r="G205" s="29">
        <v>2.6195552388362011</v>
      </c>
      <c r="H205" s="29">
        <v>12.444253033636741</v>
      </c>
      <c r="I205" s="29">
        <v>15.119012950050765</v>
      </c>
      <c r="J205" s="29">
        <v>19.890018669695227</v>
      </c>
      <c r="K205" s="29"/>
    </row>
    <row r="206" spans="1:11" x14ac:dyDescent="0.5">
      <c r="A206" s="42">
        <f t="shared" si="6"/>
        <v>8</v>
      </c>
      <c r="B206" s="43">
        <f t="shared" si="7"/>
        <v>2039</v>
      </c>
      <c r="C206" s="44">
        <v>50983</v>
      </c>
      <c r="D206" s="41">
        <v>5276.6218576949805</v>
      </c>
      <c r="E206" s="29">
        <v>1.6540809388553601</v>
      </c>
      <c r="F206" s="29">
        <v>2.0056259086190655</v>
      </c>
      <c r="G206" s="29">
        <v>2.6326814627128616</v>
      </c>
      <c r="H206" s="29">
        <v>12.559269706271431</v>
      </c>
      <c r="I206" s="29">
        <v>15.228515198091641</v>
      </c>
      <c r="J206" s="29">
        <v>19.98968476342699</v>
      </c>
      <c r="K206" s="29"/>
    </row>
    <row r="207" spans="1:11" x14ac:dyDescent="0.5">
      <c r="A207" s="42">
        <f t="shared" si="6"/>
        <v>9</v>
      </c>
      <c r="B207" s="43">
        <f t="shared" si="7"/>
        <v>2039</v>
      </c>
      <c r="C207" s="44">
        <v>51014</v>
      </c>
      <c r="D207" s="41">
        <v>5308.1778536665297</v>
      </c>
      <c r="E207" s="29">
        <v>1.6177556589620332</v>
      </c>
      <c r="F207" s="29">
        <v>1.9683484289789754</v>
      </c>
      <c r="G207" s="29">
        <v>2.5937055314060746</v>
      </c>
      <c r="H207" s="29">
        <v>12.283455520508671</v>
      </c>
      <c r="I207" s="29">
        <v>14.945471055708913</v>
      </c>
      <c r="J207" s="29">
        <v>19.693744448877574</v>
      </c>
      <c r="K207" s="29"/>
    </row>
    <row r="208" spans="1:11" x14ac:dyDescent="0.5">
      <c r="A208" s="42">
        <f t="shared" si="6"/>
        <v>10</v>
      </c>
      <c r="B208" s="43">
        <f t="shared" si="7"/>
        <v>2039</v>
      </c>
      <c r="C208" s="44">
        <v>51044</v>
      </c>
      <c r="D208" s="41">
        <v>5317.6623479944565</v>
      </c>
      <c r="E208" s="29">
        <v>1.5875616119061506</v>
      </c>
      <c r="F208" s="29">
        <v>1.935265615837426</v>
      </c>
      <c r="G208" s="29">
        <v>2.5554699868238986</v>
      </c>
      <c r="H208" s="29">
        <v>12.054195167166409</v>
      </c>
      <c r="I208" s="29">
        <v>14.694276592894761</v>
      </c>
      <c r="J208" s="29">
        <v>19.403425816038467</v>
      </c>
      <c r="K208" s="29"/>
    </row>
    <row r="209" spans="1:11" x14ac:dyDescent="0.5">
      <c r="A209" s="42">
        <f t="shared" si="6"/>
        <v>11</v>
      </c>
      <c r="B209" s="43">
        <f t="shared" si="7"/>
        <v>2039</v>
      </c>
      <c r="C209" s="44">
        <v>51075</v>
      </c>
      <c r="D209" s="41">
        <v>5338.7766933623598</v>
      </c>
      <c r="E209" s="29">
        <v>1.5526780249114851</v>
      </c>
      <c r="F209" s="29">
        <v>1.8986819635739236</v>
      </c>
      <c r="G209" s="29">
        <v>2.5158539049686355</v>
      </c>
      <c r="H209" s="29">
        <v>11.789327610146277</v>
      </c>
      <c r="I209" s="29">
        <v>14.416500611789672</v>
      </c>
      <c r="J209" s="29">
        <v>19.102624902952385</v>
      </c>
      <c r="K209" s="29"/>
    </row>
    <row r="210" spans="1:11" x14ac:dyDescent="0.5">
      <c r="A210" s="42">
        <f t="shared" si="6"/>
        <v>12</v>
      </c>
      <c r="B210" s="43">
        <f t="shared" si="7"/>
        <v>2039</v>
      </c>
      <c r="C210" s="44">
        <v>51105</v>
      </c>
      <c r="D210" s="41">
        <v>5363.6206357363744</v>
      </c>
      <c r="E210" s="29">
        <v>1.5880757498241271</v>
      </c>
      <c r="F210" s="29">
        <v>1.9330198418440814</v>
      </c>
      <c r="G210" s="29">
        <v>2.5483013203369813</v>
      </c>
      <c r="H210" s="29">
        <v>12.058098964511753</v>
      </c>
      <c r="I210" s="29">
        <v>14.677224657515309</v>
      </c>
      <c r="J210" s="29">
        <v>19.348994854573061</v>
      </c>
      <c r="K210" s="29"/>
    </row>
    <row r="211" spans="1:11" x14ac:dyDescent="0.5">
      <c r="A211" s="42">
        <f t="shared" si="6"/>
        <v>1</v>
      </c>
      <c r="B211" s="43">
        <f t="shared" si="7"/>
        <v>2040</v>
      </c>
      <c r="C211" s="44">
        <v>51136</v>
      </c>
      <c r="D211" s="41">
        <v>5340.627053345077</v>
      </c>
      <c r="E211" s="29">
        <v>1.6568320384398709</v>
      </c>
      <c r="F211" s="29">
        <v>2.0305717110007495</v>
      </c>
      <c r="G211" s="29">
        <v>2.704678398764262</v>
      </c>
      <c r="H211" s="29">
        <v>12.580158527887738</v>
      </c>
      <c r="I211" s="29">
        <v>15.417926159061739</v>
      </c>
      <c r="J211" s="29">
        <v>20.536350235867804</v>
      </c>
      <c r="K211" s="29"/>
    </row>
    <row r="212" spans="1:11" x14ac:dyDescent="0.5">
      <c r="A212" s="42">
        <f t="shared" si="6"/>
        <v>2</v>
      </c>
      <c r="B212" s="43">
        <f t="shared" si="7"/>
        <v>2040</v>
      </c>
      <c r="C212" s="44">
        <v>51167</v>
      </c>
      <c r="D212" s="41">
        <v>5341.5382905404385</v>
      </c>
      <c r="E212" s="29">
        <v>1.6228647582406139</v>
      </c>
      <c r="F212" s="29">
        <v>1.9945695763408657</v>
      </c>
      <c r="G212" s="29">
        <v>2.6650060382727592</v>
      </c>
      <c r="H212" s="29">
        <v>12.322248395928792</v>
      </c>
      <c r="I212" s="29">
        <v>15.144565582457863</v>
      </c>
      <c r="J212" s="29">
        <v>20.235122004774102</v>
      </c>
      <c r="K212" s="29"/>
    </row>
    <row r="213" spans="1:11" x14ac:dyDescent="0.5">
      <c r="A213" s="42">
        <f t="shared" si="6"/>
        <v>3</v>
      </c>
      <c r="B213" s="43">
        <f t="shared" si="7"/>
        <v>2040</v>
      </c>
      <c r="C213" s="44">
        <v>51196</v>
      </c>
      <c r="D213" s="41">
        <v>5348.7969151518682</v>
      </c>
      <c r="E213" s="29">
        <v>1.6428029602445662</v>
      </c>
      <c r="F213" s="29">
        <v>2.0118934098789989</v>
      </c>
      <c r="G213" s="29">
        <v>2.6776143882899404</v>
      </c>
      <c r="H213" s="29">
        <v>12.473637152393783</v>
      </c>
      <c r="I213" s="29">
        <v>15.276103702897441</v>
      </c>
      <c r="J213" s="29">
        <v>20.33085593453357</v>
      </c>
      <c r="K213" s="29"/>
    </row>
    <row r="214" spans="1:11" x14ac:dyDescent="0.5">
      <c r="A214" s="42">
        <f t="shared" si="6"/>
        <v>4</v>
      </c>
      <c r="B214" s="43">
        <f t="shared" si="7"/>
        <v>2040</v>
      </c>
      <c r="C214" s="44">
        <v>51227</v>
      </c>
      <c r="D214" s="41">
        <v>5348.3229312913618</v>
      </c>
      <c r="E214" s="29">
        <v>1.628652722053018</v>
      </c>
      <c r="F214" s="29">
        <v>1.9947343797994648</v>
      </c>
      <c r="G214" s="29">
        <v>2.6550284611408976</v>
      </c>
      <c r="H214" s="29">
        <v>12.366195821270884</v>
      </c>
      <c r="I214" s="29">
        <v>15.145816918493756</v>
      </c>
      <c r="J214" s="29">
        <v>20.159363268142453</v>
      </c>
      <c r="K214" s="29"/>
    </row>
    <row r="215" spans="1:11" x14ac:dyDescent="0.5">
      <c r="A215" s="42">
        <f t="shared" si="6"/>
        <v>5</v>
      </c>
      <c r="B215" s="43">
        <f t="shared" si="7"/>
        <v>2040</v>
      </c>
      <c r="C215" s="44">
        <v>51257</v>
      </c>
      <c r="D215" s="41">
        <v>5334.3209089292204</v>
      </c>
      <c r="E215" s="29">
        <v>1.6216196832031655</v>
      </c>
      <c r="F215" s="29">
        <v>1.9847897681892148</v>
      </c>
      <c r="G215" s="29">
        <v>2.6398323046351182</v>
      </c>
      <c r="H215" s="29">
        <v>12.312794666771692</v>
      </c>
      <c r="I215" s="29">
        <v>15.070308485742165</v>
      </c>
      <c r="J215" s="29">
        <v>20.043980384771057</v>
      </c>
      <c r="K215" s="29"/>
    </row>
    <row r="216" spans="1:11" x14ac:dyDescent="0.5">
      <c r="A216" s="42">
        <f t="shared" si="6"/>
        <v>6</v>
      </c>
      <c r="B216" s="43">
        <f t="shared" si="7"/>
        <v>2040</v>
      </c>
      <c r="C216" s="44">
        <v>51288</v>
      </c>
      <c r="D216" s="41">
        <v>5329.4156599093958</v>
      </c>
      <c r="E216" s="29">
        <v>1.6450396284220705</v>
      </c>
      <c r="F216" s="29">
        <v>2.0048666815543195</v>
      </c>
      <c r="G216" s="29">
        <v>2.6538794590650485</v>
      </c>
      <c r="H216" s="29">
        <v>12.490619948232148</v>
      </c>
      <c r="I216" s="29">
        <v>15.222750463579287</v>
      </c>
      <c r="J216" s="29">
        <v>20.150639011291009</v>
      </c>
      <c r="K216" s="29"/>
    </row>
    <row r="217" spans="1:11" x14ac:dyDescent="0.5">
      <c r="A217" s="42">
        <f t="shared" si="6"/>
        <v>7</v>
      </c>
      <c r="B217" s="43">
        <f t="shared" si="7"/>
        <v>2040</v>
      </c>
      <c r="C217" s="44">
        <v>51318</v>
      </c>
      <c r="D217" s="41">
        <v>5344.5043333254371</v>
      </c>
      <c r="E217" s="29">
        <v>1.6434874577094662</v>
      </c>
      <c r="F217" s="29">
        <v>2.0015918412796823</v>
      </c>
      <c r="G217" s="29">
        <v>2.6474974745458177</v>
      </c>
      <c r="H217" s="29">
        <v>12.478834472593173</v>
      </c>
      <c r="I217" s="29">
        <v>15.197884931737423</v>
      </c>
      <c r="J217" s="29">
        <v>20.102181246646349</v>
      </c>
      <c r="K217" s="29"/>
    </row>
    <row r="218" spans="1:11" x14ac:dyDescent="0.5">
      <c r="A218" s="42">
        <f t="shared" si="6"/>
        <v>8</v>
      </c>
      <c r="B218" s="43">
        <f t="shared" si="7"/>
        <v>2040</v>
      </c>
      <c r="C218" s="44">
        <v>51349</v>
      </c>
      <c r="D218" s="41">
        <v>5337.4402321969837</v>
      </c>
      <c r="E218" s="29">
        <v>1.6582241877742225</v>
      </c>
      <c r="F218" s="29">
        <v>2.0155902846639049</v>
      </c>
      <c r="G218" s="29">
        <v>2.6601642851776908</v>
      </c>
      <c r="H218" s="29">
        <v>12.590728977344478</v>
      </c>
      <c r="I218" s="29">
        <v>15.304173700201247</v>
      </c>
      <c r="J218" s="29">
        <v>20.198359061955706</v>
      </c>
      <c r="K218" s="29"/>
    </row>
    <row r="219" spans="1:11" x14ac:dyDescent="0.5">
      <c r="A219" s="42">
        <f t="shared" si="6"/>
        <v>9</v>
      </c>
      <c r="B219" s="43">
        <f t="shared" si="7"/>
        <v>2040</v>
      </c>
      <c r="C219" s="44">
        <v>51380</v>
      </c>
      <c r="D219" s="41">
        <v>5368.8035771323848</v>
      </c>
      <c r="E219" s="29">
        <v>1.6226196092132872</v>
      </c>
      <c r="F219" s="29">
        <v>1.979017739167789</v>
      </c>
      <c r="G219" s="29">
        <v>2.6218458372996651</v>
      </c>
      <c r="H219" s="29">
        <v>12.320387004094751</v>
      </c>
      <c r="I219" s="29">
        <v>15.026482051660482</v>
      </c>
      <c r="J219" s="29">
        <v>19.907410952754436</v>
      </c>
      <c r="K219" s="29"/>
    </row>
    <row r="220" spans="1:11" x14ac:dyDescent="0.5">
      <c r="A220" s="42">
        <f t="shared" si="6"/>
        <v>10</v>
      </c>
      <c r="B220" s="43">
        <f t="shared" si="7"/>
        <v>2040</v>
      </c>
      <c r="C220" s="44">
        <v>51410</v>
      </c>
      <c r="D220" s="41">
        <v>5378.2306894287331</v>
      </c>
      <c r="E220" s="29">
        <v>1.5928700520476617</v>
      </c>
      <c r="F220" s="29">
        <v>1.9463315817101559</v>
      </c>
      <c r="G220" s="29">
        <v>2.5838629932939683</v>
      </c>
      <c r="H220" s="29">
        <v>12.094501617649403</v>
      </c>
      <c r="I220" s="29">
        <v>14.778299355439975</v>
      </c>
      <c r="J220" s="29">
        <v>19.619011049900291</v>
      </c>
      <c r="K220" s="29"/>
    </row>
    <row r="221" spans="1:11" x14ac:dyDescent="0.5">
      <c r="A221" s="42">
        <f t="shared" si="6"/>
        <v>11</v>
      </c>
      <c r="B221" s="43">
        <f t="shared" si="7"/>
        <v>2040</v>
      </c>
      <c r="C221" s="44">
        <v>51441</v>
      </c>
      <c r="D221" s="41">
        <v>5399.2176382226608</v>
      </c>
      <c r="E221" s="29">
        <v>1.5586258425775452</v>
      </c>
      <c r="F221" s="29">
        <v>1.910359156103167</v>
      </c>
      <c r="G221" s="29">
        <v>2.5447734191975417</v>
      </c>
      <c r="H221" s="29">
        <v>11.834488789673239</v>
      </c>
      <c r="I221" s="29">
        <v>14.505164356677703</v>
      </c>
      <c r="J221" s="29">
        <v>19.322207857113344</v>
      </c>
      <c r="K221" s="29"/>
    </row>
    <row r="222" spans="1:11" x14ac:dyDescent="0.5">
      <c r="A222" s="42">
        <f t="shared" si="6"/>
        <v>12</v>
      </c>
      <c r="B222" s="43">
        <f t="shared" si="7"/>
        <v>2040</v>
      </c>
      <c r="C222" s="44">
        <v>51471</v>
      </c>
      <c r="D222" s="41">
        <v>5423.9125814568943</v>
      </c>
      <c r="E222" s="29">
        <v>1.5930415877027866</v>
      </c>
      <c r="F222" s="29">
        <v>1.9436975049050287</v>
      </c>
      <c r="G222" s="29">
        <v>2.5761684900434245</v>
      </c>
      <c r="H222" s="29">
        <v>12.095804070574376</v>
      </c>
      <c r="I222" s="29">
        <v>14.758299075982357</v>
      </c>
      <c r="J222" s="29">
        <v>19.560587462934688</v>
      </c>
      <c r="K222" s="29"/>
    </row>
    <row r="223" spans="1:11" x14ac:dyDescent="0.5">
      <c r="A223" s="42">
        <f t="shared" si="6"/>
        <v>1</v>
      </c>
      <c r="B223" s="43">
        <f t="shared" si="7"/>
        <v>2041</v>
      </c>
      <c r="C223" s="44">
        <v>51502</v>
      </c>
      <c r="D223" s="41">
        <v>5401.0559316449326</v>
      </c>
      <c r="E223" s="29">
        <v>1.658393629014276</v>
      </c>
      <c r="F223" s="29">
        <v>2.042771120705356</v>
      </c>
      <c r="G223" s="29">
        <v>2.689370985120783</v>
      </c>
      <c r="H223" s="29">
        <v>12.592015527587098</v>
      </c>
      <c r="I223" s="29">
        <v>15.510555046281421</v>
      </c>
      <c r="J223" s="29">
        <v>20.420122588273394</v>
      </c>
      <c r="K223" s="29"/>
    </row>
    <row r="224" spans="1:11" x14ac:dyDescent="0.5">
      <c r="A224" s="42">
        <f t="shared" si="6"/>
        <v>2</v>
      </c>
      <c r="B224" s="43">
        <f t="shared" si="7"/>
        <v>2041</v>
      </c>
      <c r="C224" s="44">
        <v>51533</v>
      </c>
      <c r="D224" s="41">
        <v>5401.9617063268533</v>
      </c>
      <c r="E224" s="29">
        <v>1.6252210044948892</v>
      </c>
      <c r="F224" s="29">
        <v>2.0075057232989688</v>
      </c>
      <c r="G224" s="29">
        <v>2.6505851249031265</v>
      </c>
      <c r="H224" s="29">
        <v>12.340139136041131</v>
      </c>
      <c r="I224" s="29">
        <v>15.242788441321837</v>
      </c>
      <c r="J224" s="29">
        <v>20.125625464329516</v>
      </c>
      <c r="K224" s="29"/>
    </row>
    <row r="225" spans="1:11" x14ac:dyDescent="0.5">
      <c r="A225" s="42">
        <f t="shared" si="6"/>
        <v>3</v>
      </c>
      <c r="B225" s="43">
        <f t="shared" si="7"/>
        <v>2041</v>
      </c>
      <c r="C225" s="44">
        <v>51561</v>
      </c>
      <c r="D225" s="41">
        <v>5409.1768291256449</v>
      </c>
      <c r="E225" s="29">
        <v>1.6444742323358272</v>
      </c>
      <c r="F225" s="29">
        <v>2.0240701694369587</v>
      </c>
      <c r="G225" s="29">
        <v>2.6626265021253981</v>
      </c>
      <c r="H225" s="29">
        <v>12.48632695278604</v>
      </c>
      <c r="I225" s="29">
        <v>15.368560609838564</v>
      </c>
      <c r="J225" s="29">
        <v>20.217054426853032</v>
      </c>
      <c r="K225" s="29"/>
    </row>
    <row r="226" spans="1:11" x14ac:dyDescent="0.5">
      <c r="A226" s="42">
        <f t="shared" si="6"/>
        <v>4</v>
      </c>
      <c r="B226" s="43">
        <f t="shared" si="7"/>
        <v>2041</v>
      </c>
      <c r="C226" s="44">
        <v>51592</v>
      </c>
      <c r="D226" s="41">
        <v>5408.7056800939608</v>
      </c>
      <c r="E226" s="29">
        <v>1.6304351042007217</v>
      </c>
      <c r="F226" s="29">
        <v>2.0069366096323424</v>
      </c>
      <c r="G226" s="29">
        <v>2.6402874889807744</v>
      </c>
      <c r="H226" s="29">
        <v>12.379729269113009</v>
      </c>
      <c r="I226" s="29">
        <v>15.238467218662908</v>
      </c>
      <c r="J226" s="29">
        <v>20.047436553588966</v>
      </c>
      <c r="K226" s="29"/>
    </row>
    <row r="227" spans="1:11" x14ac:dyDescent="0.5">
      <c r="A227" s="42">
        <f t="shared" si="6"/>
        <v>5</v>
      </c>
      <c r="B227" s="43">
        <f t="shared" si="7"/>
        <v>2041</v>
      </c>
      <c r="C227" s="44">
        <v>51622</v>
      </c>
      <c r="D227" s="41">
        <v>5394.7874113961252</v>
      </c>
      <c r="E227" s="29">
        <v>1.6233780632175905</v>
      </c>
      <c r="F227" s="29">
        <v>1.9968851232727034</v>
      </c>
      <c r="G227" s="29">
        <v>2.6251987462356707</v>
      </c>
      <c r="H227" s="29">
        <v>12.32614586883715</v>
      </c>
      <c r="I227" s="29">
        <v>15.162147296720651</v>
      </c>
      <c r="J227" s="29">
        <v>19.932869252066563</v>
      </c>
      <c r="K227" s="29"/>
    </row>
    <row r="228" spans="1:11" x14ac:dyDescent="0.5">
      <c r="A228" s="42">
        <f t="shared" si="6"/>
        <v>6</v>
      </c>
      <c r="B228" s="43">
        <f t="shared" si="7"/>
        <v>2041</v>
      </c>
      <c r="C228" s="44">
        <v>51653</v>
      </c>
      <c r="D228" s="41">
        <v>5389.9116215219174</v>
      </c>
      <c r="E228" s="29">
        <v>1.6460614398165987</v>
      </c>
      <c r="F228" s="29">
        <v>2.016130314704474</v>
      </c>
      <c r="G228" s="29">
        <v>2.6386602221507225</v>
      </c>
      <c r="H228" s="29">
        <v>12.498378459071226</v>
      </c>
      <c r="I228" s="29">
        <v>15.30827409382146</v>
      </c>
      <c r="J228" s="29">
        <v>20.035080880705852</v>
      </c>
      <c r="K228" s="29"/>
    </row>
    <row r="229" spans="1:11" x14ac:dyDescent="0.5">
      <c r="A229" s="42">
        <f t="shared" si="6"/>
        <v>7</v>
      </c>
      <c r="B229" s="43">
        <f t="shared" si="7"/>
        <v>2041</v>
      </c>
      <c r="C229" s="44">
        <v>51683</v>
      </c>
      <c r="D229" s="41">
        <v>5404.9095504140523</v>
      </c>
      <c r="E229" s="29">
        <v>1.6443865554601063</v>
      </c>
      <c r="F229" s="29">
        <v>2.0126837281341659</v>
      </c>
      <c r="G229" s="29">
        <v>2.6322332778955819</v>
      </c>
      <c r="H229" s="29">
        <v>12.485661231113468</v>
      </c>
      <c r="I229" s="29">
        <v>15.282104509682204</v>
      </c>
      <c r="J229" s="29">
        <v>19.986281741321935</v>
      </c>
      <c r="K229" s="29"/>
    </row>
    <row r="230" spans="1:11" x14ac:dyDescent="0.5">
      <c r="A230" s="42">
        <f t="shared" si="6"/>
        <v>8</v>
      </c>
      <c r="B230" s="43">
        <f t="shared" si="7"/>
        <v>2041</v>
      </c>
      <c r="C230" s="44">
        <v>51714</v>
      </c>
      <c r="D230" s="41">
        <v>5397.8877509355798</v>
      </c>
      <c r="E230" s="29">
        <v>1.6587312610308018</v>
      </c>
      <c r="F230" s="29">
        <v>2.0262691330385225</v>
      </c>
      <c r="G230" s="29">
        <v>2.6445413871244181</v>
      </c>
      <c r="H230" s="29">
        <v>12.59457913342851</v>
      </c>
      <c r="I230" s="29">
        <v>15.385257118635423</v>
      </c>
      <c r="J230" s="29">
        <v>20.079735973063567</v>
      </c>
      <c r="K230" s="29"/>
    </row>
    <row r="231" spans="1:11" x14ac:dyDescent="0.5">
      <c r="A231" s="42">
        <f t="shared" si="6"/>
        <v>9</v>
      </c>
      <c r="B231" s="43">
        <f t="shared" si="7"/>
        <v>2041</v>
      </c>
      <c r="C231" s="44">
        <v>51745</v>
      </c>
      <c r="D231" s="41">
        <v>5429.0629037249282</v>
      </c>
      <c r="E231" s="29">
        <v>1.6238382020878366</v>
      </c>
      <c r="F231" s="29">
        <v>1.9903805557444154</v>
      </c>
      <c r="G231" s="29">
        <v>2.6069781487359798</v>
      </c>
      <c r="H231" s="29">
        <v>12.329639656860461</v>
      </c>
      <c r="I231" s="29">
        <v>15.112758771654304</v>
      </c>
      <c r="J231" s="29">
        <v>19.794522093331761</v>
      </c>
      <c r="K231" s="29"/>
    </row>
    <row r="232" spans="1:11" x14ac:dyDescent="0.5">
      <c r="A232" s="42">
        <f t="shared" si="6"/>
        <v>10</v>
      </c>
      <c r="B232" s="43">
        <f t="shared" si="7"/>
        <v>2041</v>
      </c>
      <c r="C232" s="44">
        <v>51775</v>
      </c>
      <c r="D232" s="41">
        <v>5438.4339502591511</v>
      </c>
      <c r="E232" s="29">
        <v>1.5945559144626575</v>
      </c>
      <c r="F232" s="29">
        <v>1.95807808284801</v>
      </c>
      <c r="G232" s="29">
        <v>2.5695951198000078</v>
      </c>
      <c r="H232" s="29">
        <v>12.107302200897916</v>
      </c>
      <c r="I232" s="29">
        <v>14.867489353601387</v>
      </c>
      <c r="J232" s="29">
        <v>19.510676525793134</v>
      </c>
      <c r="K232" s="29"/>
    </row>
    <row r="233" spans="1:11" x14ac:dyDescent="0.5">
      <c r="A233" s="42">
        <f t="shared" si="6"/>
        <v>11</v>
      </c>
      <c r="B233" s="43">
        <f t="shared" si="7"/>
        <v>2041</v>
      </c>
      <c r="C233" s="44">
        <v>51806</v>
      </c>
      <c r="D233" s="41">
        <v>5459.2964170240648</v>
      </c>
      <c r="E233" s="29">
        <v>1.5609539056068211</v>
      </c>
      <c r="F233" s="29">
        <v>1.9226986673303674</v>
      </c>
      <c r="G233" s="29">
        <v>2.5312257505744138</v>
      </c>
      <c r="H233" s="29">
        <v>11.852165537401262</v>
      </c>
      <c r="I233" s="29">
        <v>14.598857020625102</v>
      </c>
      <c r="J233" s="29">
        <v>19.219341775936687</v>
      </c>
      <c r="K233" s="29"/>
    </row>
    <row r="234" spans="1:11" x14ac:dyDescent="0.5">
      <c r="A234" s="42">
        <f t="shared" si="6"/>
        <v>12</v>
      </c>
      <c r="B234" s="43">
        <f t="shared" si="7"/>
        <v>2041</v>
      </c>
      <c r="C234" s="44">
        <v>51836</v>
      </c>
      <c r="D234" s="41">
        <v>5483.8457496732954</v>
      </c>
      <c r="E234" s="29">
        <v>1.5944210846024407</v>
      </c>
      <c r="F234" s="29">
        <v>1.9550577838784011</v>
      </c>
      <c r="G234" s="29">
        <v>2.5617208843350561</v>
      </c>
      <c r="H234" s="29">
        <v>12.106278451370827</v>
      </c>
      <c r="I234" s="29">
        <v>14.844556528210664</v>
      </c>
      <c r="J234" s="29">
        <v>19.450888250254785</v>
      </c>
      <c r="K234" s="29"/>
    </row>
    <row r="235" spans="1:11" x14ac:dyDescent="0.5">
      <c r="A235" s="42">
        <f t="shared" si="6"/>
        <v>1</v>
      </c>
      <c r="B235" s="43">
        <f t="shared" si="7"/>
        <v>2042</v>
      </c>
      <c r="C235" s="44">
        <v>51867</v>
      </c>
      <c r="D235" s="41">
        <v>5461.1229398130899</v>
      </c>
      <c r="E235" s="29">
        <v>1.662798723393808</v>
      </c>
      <c r="F235" s="29">
        <v>2.0503030323970206</v>
      </c>
      <c r="G235" s="29">
        <v>2.7433869264614099</v>
      </c>
      <c r="H235" s="29">
        <v>12.625462964828232</v>
      </c>
      <c r="I235" s="29">
        <v>15.56774409194257</v>
      </c>
      <c r="J235" s="29">
        <v>20.830260181784709</v>
      </c>
      <c r="K235" s="29"/>
    </row>
    <row r="236" spans="1:11" x14ac:dyDescent="0.5">
      <c r="A236" s="42">
        <f t="shared" si="6"/>
        <v>2</v>
      </c>
      <c r="B236" s="43">
        <f t="shared" si="7"/>
        <v>2042</v>
      </c>
      <c r="C236" s="44">
        <v>51898</v>
      </c>
      <c r="D236" s="41">
        <v>5462.023376115284</v>
      </c>
      <c r="E236" s="29">
        <v>1.6305034984489539</v>
      </c>
      <c r="F236" s="29">
        <v>2.0158980103672488</v>
      </c>
      <c r="G236" s="29">
        <v>2.7052083557372715</v>
      </c>
      <c r="H236" s="29">
        <v>12.380248579740275</v>
      </c>
      <c r="I236" s="29">
        <v>15.306510230423598</v>
      </c>
      <c r="J236" s="29">
        <v>20.540374145702199</v>
      </c>
      <c r="K236" s="29"/>
    </row>
    <row r="237" spans="1:11" x14ac:dyDescent="0.5">
      <c r="A237" s="42">
        <f t="shared" si="6"/>
        <v>3</v>
      </c>
      <c r="B237" s="43">
        <f t="shared" si="7"/>
        <v>2042</v>
      </c>
      <c r="C237" s="44">
        <v>51926</v>
      </c>
      <c r="D237" s="41">
        <v>5469.1959857416905</v>
      </c>
      <c r="E237" s="29">
        <v>1.6490708696229222</v>
      </c>
      <c r="F237" s="29">
        <v>2.0317547272537411</v>
      </c>
      <c r="G237" s="29">
        <v>2.7162168405257541</v>
      </c>
      <c r="H237" s="29">
        <v>12.521228756001594</v>
      </c>
      <c r="I237" s="29">
        <v>15.426908682128904</v>
      </c>
      <c r="J237" s="29">
        <v>20.623960460173375</v>
      </c>
      <c r="K237" s="29"/>
    </row>
    <row r="238" spans="1:11" x14ac:dyDescent="0.5">
      <c r="A238" s="42">
        <f t="shared" si="6"/>
        <v>4</v>
      </c>
      <c r="B238" s="43">
        <f t="shared" si="7"/>
        <v>2042</v>
      </c>
      <c r="C238" s="44">
        <v>51957</v>
      </c>
      <c r="D238" s="41">
        <v>5468.7276072031264</v>
      </c>
      <c r="E238" s="29">
        <v>1.6351215928531646</v>
      </c>
      <c r="F238" s="29">
        <v>2.0146858463662309</v>
      </c>
      <c r="G238" s="29">
        <v>2.6935682865362001</v>
      </c>
      <c r="H238" s="29">
        <v>12.415313304681511</v>
      </c>
      <c r="I238" s="29">
        <v>15.297306391446073</v>
      </c>
      <c r="J238" s="29">
        <v>20.451992274500007</v>
      </c>
      <c r="K238" s="29"/>
    </row>
    <row r="239" spans="1:11" x14ac:dyDescent="0.5">
      <c r="A239" s="42">
        <f t="shared" si="6"/>
        <v>5</v>
      </c>
      <c r="B239" s="43">
        <f t="shared" si="7"/>
        <v>2042</v>
      </c>
      <c r="C239" s="44">
        <v>51987</v>
      </c>
      <c r="D239" s="41">
        <v>5454.8911922727966</v>
      </c>
      <c r="E239" s="29">
        <v>1.6280248399660358</v>
      </c>
      <c r="F239" s="29">
        <v>2.0045702890185009</v>
      </c>
      <c r="G239" s="29">
        <v>2.6780533447110328</v>
      </c>
      <c r="H239" s="29">
        <v>12.361428375924705</v>
      </c>
      <c r="I239" s="29">
        <v>15.220499984954676</v>
      </c>
      <c r="J239" s="29">
        <v>20.334188886357325</v>
      </c>
      <c r="K239" s="29"/>
    </row>
    <row r="240" spans="1:11" x14ac:dyDescent="0.5">
      <c r="A240" s="42">
        <f t="shared" si="6"/>
        <v>6</v>
      </c>
      <c r="B240" s="43">
        <f t="shared" si="7"/>
        <v>2042</v>
      </c>
      <c r="C240" s="44">
        <v>52018</v>
      </c>
      <c r="D240" s="41">
        <v>5450.04419059256</v>
      </c>
      <c r="E240" s="29">
        <v>1.6499693194014122</v>
      </c>
      <c r="F240" s="29">
        <v>2.0230486144873847</v>
      </c>
      <c r="G240" s="29">
        <v>2.6903321636642259</v>
      </c>
      <c r="H240" s="29">
        <v>12.528050594534722</v>
      </c>
      <c r="I240" s="29">
        <v>15.360804046160153</v>
      </c>
      <c r="J240" s="29">
        <v>20.427420719990778</v>
      </c>
      <c r="K240" s="29"/>
    </row>
    <row r="241" spans="1:11" x14ac:dyDescent="0.5">
      <c r="A241" s="42">
        <f t="shared" si="6"/>
        <v>7</v>
      </c>
      <c r="B241" s="43">
        <f t="shared" si="7"/>
        <v>2042</v>
      </c>
      <c r="C241" s="44">
        <v>52048</v>
      </c>
      <c r="D241" s="41">
        <v>5464.9534444802384</v>
      </c>
      <c r="E241" s="29">
        <v>1.648162005768242</v>
      </c>
      <c r="F241" s="29">
        <v>2.0194551862742376</v>
      </c>
      <c r="G241" s="29">
        <v>2.6835441200117831</v>
      </c>
      <c r="H241" s="29">
        <v>12.514327844438519</v>
      </c>
      <c r="I241" s="29">
        <v>15.333519508240098</v>
      </c>
      <c r="J241" s="29">
        <v>20.375879789310588</v>
      </c>
      <c r="K241" s="29"/>
    </row>
    <row r="242" spans="1:11" x14ac:dyDescent="0.5">
      <c r="A242" s="42">
        <f t="shared" si="6"/>
        <v>8</v>
      </c>
      <c r="B242" s="43">
        <f t="shared" si="7"/>
        <v>2042</v>
      </c>
      <c r="C242" s="44">
        <v>52079</v>
      </c>
      <c r="D242" s="41">
        <v>5457.9729859741146</v>
      </c>
      <c r="E242" s="29">
        <v>1.6621203240615006</v>
      </c>
      <c r="F242" s="29">
        <v>2.0326480271751013</v>
      </c>
      <c r="G242" s="29">
        <v>2.6953678405193688</v>
      </c>
      <c r="H242" s="29">
        <v>12.620311947134443</v>
      </c>
      <c r="I242" s="29">
        <v>15.433691418316359</v>
      </c>
      <c r="J242" s="29">
        <v>20.465656106356537</v>
      </c>
      <c r="K242" s="29"/>
    </row>
    <row r="243" spans="1:11" x14ac:dyDescent="0.5">
      <c r="A243" s="42">
        <f t="shared" si="6"/>
        <v>9</v>
      </c>
      <c r="B243" s="43">
        <f t="shared" si="7"/>
        <v>2042</v>
      </c>
      <c r="C243" s="44">
        <v>52110</v>
      </c>
      <c r="D243" s="41">
        <v>5488.9642289297672</v>
      </c>
      <c r="E243" s="29">
        <v>1.6279118852055174</v>
      </c>
      <c r="F243" s="29">
        <v>1.9974359716685643</v>
      </c>
      <c r="G243" s="29">
        <v>2.658360732622052</v>
      </c>
      <c r="H243" s="29">
        <v>12.360570721822883</v>
      </c>
      <c r="I243" s="29">
        <v>15.166329833021246</v>
      </c>
      <c r="J243" s="29">
        <v>20.184664869341784</v>
      </c>
      <c r="K243" s="29"/>
    </row>
    <row r="244" spans="1:11" x14ac:dyDescent="0.5">
      <c r="A244" s="42">
        <f t="shared" si="6"/>
        <v>10</v>
      </c>
      <c r="B244" s="43">
        <f t="shared" si="7"/>
        <v>2042</v>
      </c>
      <c r="C244" s="44">
        <v>52140</v>
      </c>
      <c r="D244" s="41">
        <v>5498.2804743310671</v>
      </c>
      <c r="E244" s="29">
        <v>1.5990663596391068</v>
      </c>
      <c r="F244" s="29">
        <v>1.9655456923590577</v>
      </c>
      <c r="G244" s="29">
        <v>2.6210246563711883</v>
      </c>
      <c r="H244" s="29">
        <v>12.141549556112334</v>
      </c>
      <c r="I244" s="29">
        <v>14.924190159291868</v>
      </c>
      <c r="J244" s="29">
        <v>19.901175808804634</v>
      </c>
      <c r="K244" s="29"/>
    </row>
    <row r="245" spans="1:11" x14ac:dyDescent="0.5">
      <c r="A245" s="42">
        <f t="shared" si="6"/>
        <v>11</v>
      </c>
      <c r="B245" s="43">
        <f t="shared" si="7"/>
        <v>2042</v>
      </c>
      <c r="C245" s="44">
        <v>52171</v>
      </c>
      <c r="D245" s="41">
        <v>5519.0212595152389</v>
      </c>
      <c r="E245" s="29">
        <v>1.5660779724312837</v>
      </c>
      <c r="F245" s="29">
        <v>1.9307654397189724</v>
      </c>
      <c r="G245" s="29">
        <v>2.5830395024110979</v>
      </c>
      <c r="H245" s="29">
        <v>11.891072059887348</v>
      </c>
      <c r="I245" s="29">
        <v>14.660107209601769</v>
      </c>
      <c r="J245" s="29">
        <v>19.612758366699804</v>
      </c>
      <c r="K245" s="29"/>
    </row>
    <row r="246" spans="1:11" x14ac:dyDescent="0.5">
      <c r="A246" s="42">
        <f t="shared" si="6"/>
        <v>12</v>
      </c>
      <c r="B246" s="43">
        <f t="shared" si="7"/>
        <v>2042</v>
      </c>
      <c r="C246" s="44">
        <v>52201</v>
      </c>
      <c r="D246" s="41">
        <v>5543.4282382489837</v>
      </c>
      <c r="E246" s="29">
        <v>1.598609451547401</v>
      </c>
      <c r="F246" s="29">
        <v>1.9621798425692676</v>
      </c>
      <c r="G246" s="29">
        <v>2.6124559208511702</v>
      </c>
      <c r="H246" s="29">
        <v>12.13808029906456</v>
      </c>
      <c r="I246" s="29">
        <v>14.89863360138242</v>
      </c>
      <c r="J246" s="29">
        <v>19.836114264408817</v>
      </c>
      <c r="K246" s="29"/>
    </row>
    <row r="247" spans="1:11" x14ac:dyDescent="0.5">
      <c r="A247" s="42">
        <f t="shared" si="6"/>
        <v>1</v>
      </c>
      <c r="B247" s="43">
        <f t="shared" si="7"/>
        <v>2043</v>
      </c>
      <c r="C247" s="44">
        <v>52232</v>
      </c>
      <c r="D247" s="41">
        <v>5520.8362953216565</v>
      </c>
      <c r="E247" s="29">
        <v>1.6662481073910369</v>
      </c>
      <c r="F247" s="29">
        <v>2.0724547523745636</v>
      </c>
      <c r="G247" s="29">
        <v>2.7692091036969826</v>
      </c>
      <c r="H247" s="29">
        <v>12.651653789547893</v>
      </c>
      <c r="I247" s="29">
        <v>15.735939867082985</v>
      </c>
      <c r="J247" s="29">
        <v>21.026325368612341</v>
      </c>
      <c r="K247" s="29"/>
    </row>
    <row r="248" spans="1:11" x14ac:dyDescent="0.5">
      <c r="A248" s="42">
        <f t="shared" si="6"/>
        <v>2</v>
      </c>
      <c r="B248" s="43">
        <f t="shared" si="7"/>
        <v>2043</v>
      </c>
      <c r="C248" s="44">
        <v>52263</v>
      </c>
      <c r="D248" s="41">
        <v>5521.7315125771984</v>
      </c>
      <c r="E248" s="29">
        <v>1.6347075422505934</v>
      </c>
      <c r="F248" s="29">
        <v>2.0387025638391059</v>
      </c>
      <c r="G248" s="29">
        <v>2.7316633823796428</v>
      </c>
      <c r="H248" s="29">
        <v>12.412169460225305</v>
      </c>
      <c r="I248" s="29">
        <v>15.479662904428981</v>
      </c>
      <c r="J248" s="29">
        <v>20.741244494234277</v>
      </c>
      <c r="K248" s="29"/>
    </row>
    <row r="249" spans="1:11" x14ac:dyDescent="0.5">
      <c r="A249" s="42">
        <f t="shared" si="6"/>
        <v>3</v>
      </c>
      <c r="B249" s="43">
        <f t="shared" si="7"/>
        <v>2043</v>
      </c>
      <c r="C249" s="44">
        <v>52291</v>
      </c>
      <c r="D249" s="41">
        <v>5528.8625592335693</v>
      </c>
      <c r="E249" s="29">
        <v>1.6526162771416533</v>
      </c>
      <c r="F249" s="29">
        <v>2.0537698186272513</v>
      </c>
      <c r="G249" s="29">
        <v>2.7418567296373468</v>
      </c>
      <c r="H249" s="29">
        <v>12.548148677633241</v>
      </c>
      <c r="I249" s="29">
        <v>15.59406705006189</v>
      </c>
      <c r="J249" s="29">
        <v>20.818641551664715</v>
      </c>
      <c r="K249" s="29"/>
    </row>
    <row r="250" spans="1:11" x14ac:dyDescent="0.5">
      <c r="A250" s="42">
        <f t="shared" si="6"/>
        <v>4</v>
      </c>
      <c r="B250" s="43">
        <f t="shared" si="7"/>
        <v>2043</v>
      </c>
      <c r="C250" s="44">
        <v>52322</v>
      </c>
      <c r="D250" s="41">
        <v>5528.3968893758401</v>
      </c>
      <c r="E250" s="29">
        <v>1.6387682348722072</v>
      </c>
      <c r="F250" s="29">
        <v>2.036651609051515</v>
      </c>
      <c r="G250" s="29">
        <v>2.7191292979369868</v>
      </c>
      <c r="H250" s="29">
        <v>12.443001889661563</v>
      </c>
      <c r="I250" s="29">
        <v>15.464090211625599</v>
      </c>
      <c r="J250" s="29">
        <v>20.646074455490321</v>
      </c>
      <c r="K250" s="29"/>
    </row>
    <row r="251" spans="1:11" x14ac:dyDescent="0.5">
      <c r="A251" s="42">
        <f t="shared" si="6"/>
        <v>5</v>
      </c>
      <c r="B251" s="43">
        <f t="shared" si="7"/>
        <v>2043</v>
      </c>
      <c r="C251" s="44">
        <v>52352</v>
      </c>
      <c r="D251" s="41">
        <v>5514.6405021199535</v>
      </c>
      <c r="E251" s="29">
        <v>1.6316472591814624</v>
      </c>
      <c r="F251" s="29">
        <v>2.026366130661545</v>
      </c>
      <c r="G251" s="29">
        <v>2.7034158408256301</v>
      </c>
      <c r="H251" s="29">
        <v>12.388933039600479</v>
      </c>
      <c r="I251" s="29">
        <v>15.385993611801984</v>
      </c>
      <c r="J251" s="29">
        <v>20.526763760805682</v>
      </c>
      <c r="K251" s="29"/>
    </row>
    <row r="252" spans="1:11" x14ac:dyDescent="0.5">
      <c r="A252" s="42">
        <f t="shared" si="6"/>
        <v>6</v>
      </c>
      <c r="B252" s="43">
        <f t="shared" si="7"/>
        <v>2043</v>
      </c>
      <c r="C252" s="44">
        <v>52383</v>
      </c>
      <c r="D252" s="41">
        <v>5509.821643862284</v>
      </c>
      <c r="E252" s="29">
        <v>1.6528861743122594</v>
      </c>
      <c r="F252" s="29">
        <v>2.0439716029092234</v>
      </c>
      <c r="G252" s="29">
        <v>2.7147889750001664</v>
      </c>
      <c r="H252" s="29">
        <v>12.550197979622627</v>
      </c>
      <c r="I252" s="29">
        <v>15.519670186551632</v>
      </c>
      <c r="J252" s="29">
        <v>20.613118821279603</v>
      </c>
      <c r="K252" s="29"/>
    </row>
    <row r="253" spans="1:11" x14ac:dyDescent="0.5">
      <c r="A253" s="42">
        <f t="shared" si="6"/>
        <v>7</v>
      </c>
      <c r="B253" s="43">
        <f t="shared" si="7"/>
        <v>2043</v>
      </c>
      <c r="C253" s="44">
        <v>52413</v>
      </c>
      <c r="D253" s="41">
        <v>5524.6442114864076</v>
      </c>
      <c r="E253" s="29">
        <v>1.6509556543709099</v>
      </c>
      <c r="F253" s="29">
        <v>2.0401687641465567</v>
      </c>
      <c r="G253" s="29">
        <v>2.7077746026451113</v>
      </c>
      <c r="H253" s="29">
        <v>12.535539736457379</v>
      </c>
      <c r="I253" s="29">
        <v>15.490795615454257</v>
      </c>
      <c r="J253" s="29">
        <v>20.559859399592344</v>
      </c>
      <c r="K253" s="29"/>
    </row>
    <row r="254" spans="1:11" x14ac:dyDescent="0.5">
      <c r="A254" s="42">
        <f t="shared" si="6"/>
        <v>8</v>
      </c>
      <c r="B254" s="43">
        <f t="shared" si="7"/>
        <v>2043</v>
      </c>
      <c r="C254" s="44">
        <v>52444</v>
      </c>
      <c r="D254" s="41">
        <v>5517.7041706420341</v>
      </c>
      <c r="E254" s="29">
        <v>1.6645408368339072</v>
      </c>
      <c r="F254" s="29">
        <v>2.0529515245560406</v>
      </c>
      <c r="G254" s="29">
        <v>2.7191809920269741</v>
      </c>
      <c r="H254" s="29">
        <v>12.638690656435795</v>
      </c>
      <c r="I254" s="29">
        <v>15.587853825728086</v>
      </c>
      <c r="J254" s="29">
        <v>20.646466963500735</v>
      </c>
      <c r="K254" s="29"/>
    </row>
    <row r="255" spans="1:11" x14ac:dyDescent="0.5">
      <c r="A255" s="42">
        <f t="shared" si="6"/>
        <v>9</v>
      </c>
      <c r="B255" s="43">
        <f t="shared" si="7"/>
        <v>2043</v>
      </c>
      <c r="C255" s="44">
        <v>52475</v>
      </c>
      <c r="D255" s="41">
        <v>5548.5156192728255</v>
      </c>
      <c r="E255" s="29">
        <v>1.6310017156439993</v>
      </c>
      <c r="F255" s="29">
        <v>2.0183603486070005</v>
      </c>
      <c r="G255" s="29">
        <v>2.6827852573876529</v>
      </c>
      <c r="H255" s="29">
        <v>12.384031492642475</v>
      </c>
      <c r="I255" s="29">
        <v>15.325206516279177</v>
      </c>
      <c r="J255" s="29">
        <v>20.370117821959063</v>
      </c>
      <c r="K255" s="29"/>
    </row>
    <row r="256" spans="1:11" x14ac:dyDescent="0.5">
      <c r="A256" s="42">
        <f t="shared" si="6"/>
        <v>10</v>
      </c>
      <c r="B256" s="43">
        <f t="shared" si="7"/>
        <v>2043</v>
      </c>
      <c r="C256" s="44">
        <v>52505</v>
      </c>
      <c r="D256" s="41">
        <v>5557.7782793448396</v>
      </c>
      <c r="E256" s="29">
        <v>1.6025947218129348</v>
      </c>
      <c r="F256" s="29">
        <v>1.9867616503895624</v>
      </c>
      <c r="G256" s="29">
        <v>2.6457119221922047</v>
      </c>
      <c r="H256" s="29">
        <v>12.168340054159653</v>
      </c>
      <c r="I256" s="29">
        <v>15.085280788367392</v>
      </c>
      <c r="J256" s="29">
        <v>20.088623727750562</v>
      </c>
      <c r="K256" s="29"/>
    </row>
    <row r="257" spans="1:11" x14ac:dyDescent="0.5">
      <c r="A257" s="42">
        <f t="shared" si="6"/>
        <v>11</v>
      </c>
      <c r="B257" s="43">
        <f t="shared" si="7"/>
        <v>2043</v>
      </c>
      <c r="C257" s="44">
        <v>52536</v>
      </c>
      <c r="D257" s="41">
        <v>5578.4000755386614</v>
      </c>
      <c r="E257" s="29">
        <v>1.5702109145287304</v>
      </c>
      <c r="F257" s="29">
        <v>1.952499495875172</v>
      </c>
      <c r="G257" s="29">
        <v>2.6082278937324008</v>
      </c>
      <c r="H257" s="29">
        <v>11.92245307230513</v>
      </c>
      <c r="I257" s="29">
        <v>14.82513170548034</v>
      </c>
      <c r="J257" s="29">
        <v>19.804011281016237</v>
      </c>
      <c r="K257" s="29"/>
    </row>
    <row r="258" spans="1:11" x14ac:dyDescent="0.5">
      <c r="A258" s="42">
        <f t="shared" si="6"/>
        <v>12</v>
      </c>
      <c r="B258" s="43">
        <f t="shared" si="7"/>
        <v>2043</v>
      </c>
      <c r="C258" s="44">
        <v>52566</v>
      </c>
      <c r="D258" s="41">
        <v>5602.6678323170254</v>
      </c>
      <c r="E258" s="29">
        <v>1.6018312205494545</v>
      </c>
      <c r="F258" s="29">
        <v>1.9829488115569829</v>
      </c>
      <c r="G258" s="29">
        <v>2.6366686440101965</v>
      </c>
      <c r="H258" s="29">
        <v>12.162542866087488</v>
      </c>
      <c r="I258" s="29">
        <v>15.056330287747967</v>
      </c>
      <c r="J258" s="29">
        <v>20.019959028793764</v>
      </c>
      <c r="K258" s="29"/>
    </row>
    <row r="259" spans="1:11" x14ac:dyDescent="0.5">
      <c r="A259" s="42">
        <f t="shared" si="6"/>
        <v>1</v>
      </c>
      <c r="B259" s="43">
        <f t="shared" si="7"/>
        <v>2044</v>
      </c>
      <c r="C259" s="44">
        <v>52597</v>
      </c>
      <c r="D259" s="41">
        <v>5580.2038964061003</v>
      </c>
      <c r="E259" s="29">
        <v>1.6732828136813942</v>
      </c>
      <c r="F259" s="29">
        <v>2.0882464948070547</v>
      </c>
      <c r="G259" s="29">
        <v>2.8052537630738699</v>
      </c>
      <c r="H259" s="29">
        <v>12.705067604754628</v>
      </c>
      <c r="I259" s="29">
        <v>15.855844974313635</v>
      </c>
      <c r="J259" s="29">
        <v>21.300008831102563</v>
      </c>
      <c r="K259" s="29"/>
    </row>
    <row r="260" spans="1:11" x14ac:dyDescent="0.5">
      <c r="A260" s="42">
        <f t="shared" si="6"/>
        <v>2</v>
      </c>
      <c r="B260" s="43">
        <f t="shared" si="7"/>
        <v>2044</v>
      </c>
      <c r="C260" s="44">
        <v>52628</v>
      </c>
      <c r="D260" s="41">
        <v>5581.0940093898453</v>
      </c>
      <c r="E260" s="29">
        <v>1.6425691714643476</v>
      </c>
      <c r="F260" s="29">
        <v>2.0552735508365965</v>
      </c>
      <c r="G260" s="29">
        <v>2.7683770177538323</v>
      </c>
      <c r="H260" s="29">
        <v>12.471862017770022</v>
      </c>
      <c r="I260" s="29">
        <v>15.605484737032059</v>
      </c>
      <c r="J260" s="29">
        <v>21.020007423986211</v>
      </c>
      <c r="K260" s="29"/>
    </row>
    <row r="261" spans="1:11" x14ac:dyDescent="0.5">
      <c r="A261" s="42">
        <f t="shared" si="6"/>
        <v>3</v>
      </c>
      <c r="B261" s="43">
        <f t="shared" si="7"/>
        <v>2044</v>
      </c>
      <c r="C261" s="44">
        <v>52657</v>
      </c>
      <c r="D261" s="41">
        <v>5588.1844069198205</v>
      </c>
      <c r="E261" s="29">
        <v>1.6598128450479082</v>
      </c>
      <c r="F261" s="29">
        <v>2.0696144874563189</v>
      </c>
      <c r="G261" s="29">
        <v>2.7777023744671574</v>
      </c>
      <c r="H261" s="29">
        <v>12.602791491761005</v>
      </c>
      <c r="I261" s="29">
        <v>15.71437402208257</v>
      </c>
      <c r="J261" s="29">
        <v>21.090813916775424</v>
      </c>
      <c r="K261" s="29"/>
    </row>
    <row r="262" spans="1:11" x14ac:dyDescent="0.5">
      <c r="A262" s="42">
        <f t="shared" si="6"/>
        <v>4</v>
      </c>
      <c r="B262" s="43">
        <f t="shared" si="7"/>
        <v>2044</v>
      </c>
      <c r="C262" s="44">
        <v>52688</v>
      </c>
      <c r="D262" s="41">
        <v>5587.721386300329</v>
      </c>
      <c r="E262" s="29">
        <v>1.646039341482735</v>
      </c>
      <c r="F262" s="29">
        <v>2.0525003180500683</v>
      </c>
      <c r="G262" s="29">
        <v>2.7548159367929816</v>
      </c>
      <c r="H262" s="29">
        <v>12.498210668651462</v>
      </c>
      <c r="I262" s="29">
        <v>15.584427860245615</v>
      </c>
      <c r="J262" s="29">
        <v>20.917039504282254</v>
      </c>
      <c r="K262" s="29"/>
    </row>
    <row r="263" spans="1:11" x14ac:dyDescent="0.5">
      <c r="A263" s="42">
        <f t="shared" ref="A263:A326" si="8">+MONTH(C263)</f>
        <v>5</v>
      </c>
      <c r="B263" s="43">
        <f t="shared" ref="B263:B326" si="9">+YEAR(C263)</f>
        <v>2044</v>
      </c>
      <c r="C263" s="44">
        <v>52718</v>
      </c>
      <c r="D263" s="41">
        <v>5574.0432703955821</v>
      </c>
      <c r="E263" s="29">
        <v>1.6388729308983763</v>
      </c>
      <c r="F263" s="29">
        <v>2.0421011841579566</v>
      </c>
      <c r="G263" s="29">
        <v>2.7388310463313621</v>
      </c>
      <c r="H263" s="29">
        <v>12.443796836026607</v>
      </c>
      <c r="I263" s="29">
        <v>15.50546828565972</v>
      </c>
      <c r="J263" s="29">
        <v>20.795667843551062</v>
      </c>
      <c r="K263" s="29"/>
    </row>
    <row r="264" spans="1:11" x14ac:dyDescent="0.5">
      <c r="A264" s="42">
        <f t="shared" si="8"/>
        <v>6</v>
      </c>
      <c r="B264" s="43">
        <f t="shared" si="9"/>
        <v>2044</v>
      </c>
      <c r="C264" s="44">
        <v>52749</v>
      </c>
      <c r="D264" s="41">
        <v>5569.2519355243649</v>
      </c>
      <c r="E264" s="29">
        <v>1.6593968786080757</v>
      </c>
      <c r="F264" s="29">
        <v>2.0589133589250936</v>
      </c>
      <c r="G264" s="29">
        <v>2.7492297244504229</v>
      </c>
      <c r="H264" s="29">
        <v>12.599633100545743</v>
      </c>
      <c r="I264" s="29">
        <v>15.633121432666879</v>
      </c>
      <c r="J264" s="29">
        <v>20.874623957498159</v>
      </c>
      <c r="K264" s="29"/>
    </row>
    <row r="265" spans="1:11" x14ac:dyDescent="0.5">
      <c r="A265" s="42">
        <f t="shared" si="8"/>
        <v>7</v>
      </c>
      <c r="B265" s="43">
        <f t="shared" si="9"/>
        <v>2044</v>
      </c>
      <c r="C265" s="44">
        <v>52779</v>
      </c>
      <c r="D265" s="41">
        <v>5583.9897292570577</v>
      </c>
      <c r="E265" s="29">
        <v>1.6573302234956035</v>
      </c>
      <c r="F265" s="29">
        <v>2.0549340213887133</v>
      </c>
      <c r="G265" s="29">
        <v>2.7419455020236141</v>
      </c>
      <c r="H265" s="29">
        <v>12.583941196759376</v>
      </c>
      <c r="I265" s="29">
        <v>15.602906724185761</v>
      </c>
      <c r="J265" s="29">
        <v>20.81931559143835</v>
      </c>
      <c r="K265" s="29"/>
    </row>
    <row r="266" spans="1:11" x14ac:dyDescent="0.5">
      <c r="A266" s="42">
        <f t="shared" si="8"/>
        <v>8</v>
      </c>
      <c r="B266" s="43">
        <f t="shared" si="9"/>
        <v>2044</v>
      </c>
      <c r="C266" s="44">
        <v>52810</v>
      </c>
      <c r="D266" s="41">
        <v>5577.0892180822511</v>
      </c>
      <c r="E266" s="29">
        <v>1.6705460574563706</v>
      </c>
      <c r="F266" s="29">
        <v>2.0673301346155775</v>
      </c>
      <c r="G266" s="29">
        <v>2.7529252365385792</v>
      </c>
      <c r="H266" s="29">
        <v>12.684287690819961</v>
      </c>
      <c r="I266" s="29">
        <v>15.69702916140664</v>
      </c>
      <c r="J266" s="29">
        <v>20.902683607983015</v>
      </c>
      <c r="K266" s="29"/>
    </row>
    <row r="267" spans="1:11" x14ac:dyDescent="0.5">
      <c r="A267" s="42">
        <f t="shared" si="8"/>
        <v>9</v>
      </c>
      <c r="B267" s="43">
        <f t="shared" si="9"/>
        <v>2044</v>
      </c>
      <c r="C267" s="44">
        <v>52841</v>
      </c>
      <c r="D267" s="41">
        <v>5607.7248301949712</v>
      </c>
      <c r="E267" s="29">
        <v>1.6376485719704519</v>
      </c>
      <c r="F267" s="29">
        <v>2.0333579140878109</v>
      </c>
      <c r="G267" s="29">
        <v>2.7170960032853237</v>
      </c>
      <c r="H267" s="29">
        <v>12.434500402199296</v>
      </c>
      <c r="I267" s="29">
        <v>15.439081518031697</v>
      </c>
      <c r="J267" s="29">
        <v>20.6306358543175</v>
      </c>
      <c r="K267" s="29"/>
    </row>
    <row r="268" spans="1:11" x14ac:dyDescent="0.5">
      <c r="A268" s="42">
        <f t="shared" si="8"/>
        <v>10</v>
      </c>
      <c r="B268" s="43">
        <f t="shared" si="9"/>
        <v>2044</v>
      </c>
      <c r="C268" s="44">
        <v>52871</v>
      </c>
      <c r="D268" s="41">
        <v>5616.9350745507872</v>
      </c>
      <c r="E268" s="29">
        <v>1.6096447583624665</v>
      </c>
      <c r="F268" s="29">
        <v>2.0020935890687226</v>
      </c>
      <c r="G268" s="29">
        <v>2.6801979072005713</v>
      </c>
      <c r="H268" s="29">
        <v>12.221870270477792</v>
      </c>
      <c r="I268" s="29">
        <v>15.201694652083662</v>
      </c>
      <c r="J268" s="29">
        <v>20.350472332998521</v>
      </c>
      <c r="K268" s="29"/>
    </row>
    <row r="269" spans="1:11" x14ac:dyDescent="0.5">
      <c r="A269" s="42">
        <f t="shared" si="8"/>
        <v>11</v>
      </c>
      <c r="B269" s="43">
        <f t="shared" si="9"/>
        <v>2044</v>
      </c>
      <c r="C269" s="44">
        <v>52902</v>
      </c>
      <c r="D269" s="41">
        <v>5637.4404723048865</v>
      </c>
      <c r="E269" s="29">
        <v>1.5778346044642726</v>
      </c>
      <c r="F269" s="29">
        <v>1.9683645943768198</v>
      </c>
      <c r="G269" s="29">
        <v>2.6431533866968575</v>
      </c>
      <c r="H269" s="29">
        <v>11.980338980913521</v>
      </c>
      <c r="I269" s="29">
        <v>14.945593797943992</v>
      </c>
      <c r="J269" s="29">
        <v>20.069197025837553</v>
      </c>
      <c r="K269" s="29"/>
    </row>
    <row r="270" spans="1:11" x14ac:dyDescent="0.5">
      <c r="A270" s="42">
        <f t="shared" si="8"/>
        <v>12</v>
      </c>
      <c r="B270" s="43">
        <f t="shared" si="9"/>
        <v>2044</v>
      </c>
      <c r="C270" s="44">
        <v>52932</v>
      </c>
      <c r="D270" s="41">
        <v>5661.5720210694481</v>
      </c>
      <c r="E270" s="29">
        <v>1.6085536968109908</v>
      </c>
      <c r="F270" s="29">
        <v>1.9978874520789325</v>
      </c>
      <c r="G270" s="29">
        <v>2.6706092949917153</v>
      </c>
      <c r="H270" s="29">
        <v>12.213585950182917</v>
      </c>
      <c r="I270" s="29">
        <v>15.169757878232163</v>
      </c>
      <c r="J270" s="29">
        <v>20.277666967788758</v>
      </c>
      <c r="K270" s="29"/>
    </row>
    <row r="271" spans="1:11" x14ac:dyDescent="0.5">
      <c r="A271" s="42">
        <f t="shared" si="8"/>
        <v>1</v>
      </c>
      <c r="B271" s="43">
        <f t="shared" si="9"/>
        <v>2045</v>
      </c>
      <c r="C271" s="44">
        <v>52963</v>
      </c>
      <c r="D271" s="41">
        <v>5639.2333393187137</v>
      </c>
      <c r="E271" s="29">
        <v>1.6808111895386662</v>
      </c>
      <c r="F271" s="29">
        <v>2.0987328988369631</v>
      </c>
      <c r="G271" s="29">
        <v>2.8210738261934241</v>
      </c>
      <c r="H271" s="29">
        <v>12.762229803181926</v>
      </c>
      <c r="I271" s="29">
        <v>15.935467182252076</v>
      </c>
      <c r="J271" s="29">
        <v>21.420128974453114</v>
      </c>
      <c r="K271" s="29"/>
    </row>
    <row r="272" spans="1:11" x14ac:dyDescent="0.5">
      <c r="A272" s="42">
        <f t="shared" si="8"/>
        <v>2</v>
      </c>
      <c r="B272" s="43">
        <f t="shared" si="9"/>
        <v>2045</v>
      </c>
      <c r="C272" s="44">
        <v>52994</v>
      </c>
      <c r="D272" s="41">
        <v>5640.11845848543</v>
      </c>
      <c r="E272" s="29">
        <v>1.6508026893692027</v>
      </c>
      <c r="F272" s="29">
        <v>2.0664489917016535</v>
      </c>
      <c r="G272" s="29">
        <v>2.7848570781904258</v>
      </c>
      <c r="H272" s="29">
        <v>12.534378288630412</v>
      </c>
      <c r="I272" s="29">
        <v>15.690338732150257</v>
      </c>
      <c r="J272" s="29">
        <v>21.145138860385003</v>
      </c>
      <c r="K272" s="29"/>
    </row>
    <row r="273" spans="1:11" x14ac:dyDescent="0.5">
      <c r="A273" s="42">
        <f t="shared" si="8"/>
        <v>3</v>
      </c>
      <c r="B273" s="43">
        <f t="shared" si="9"/>
        <v>2045</v>
      </c>
      <c r="C273" s="44">
        <v>53022</v>
      </c>
      <c r="D273" s="41">
        <v>5647.1690863198164</v>
      </c>
      <c r="E273" s="29">
        <v>1.6673979397552126</v>
      </c>
      <c r="F273" s="29">
        <v>2.0801208132461806</v>
      </c>
      <c r="G273" s="29">
        <v>2.7934760100347193</v>
      </c>
      <c r="H273" s="29">
        <v>12.660384350694844</v>
      </c>
      <c r="I273" s="29">
        <v>15.794147493934643</v>
      </c>
      <c r="J273" s="29">
        <v>21.210581540407276</v>
      </c>
      <c r="K273" s="29"/>
    </row>
    <row r="274" spans="1:11" x14ac:dyDescent="0.5">
      <c r="A274" s="42">
        <f t="shared" si="8"/>
        <v>4</v>
      </c>
      <c r="B274" s="43">
        <f t="shared" si="9"/>
        <v>2045</v>
      </c>
      <c r="C274" s="44">
        <v>53053</v>
      </c>
      <c r="D274" s="41">
        <v>5646.7086577331474</v>
      </c>
      <c r="E274" s="29">
        <v>1.6536991243874408</v>
      </c>
      <c r="F274" s="29">
        <v>2.0630575184263509</v>
      </c>
      <c r="G274" s="29">
        <v>2.7705975083151291</v>
      </c>
      <c r="H274" s="29">
        <v>12.556370627533679</v>
      </c>
      <c r="I274" s="29">
        <v>15.664587617700192</v>
      </c>
      <c r="J274" s="29">
        <v>21.036867384816698</v>
      </c>
      <c r="K274" s="29"/>
    </row>
    <row r="275" spans="1:11" x14ac:dyDescent="0.5">
      <c r="A275" s="42">
        <f t="shared" si="8"/>
        <v>5</v>
      </c>
      <c r="B275" s="43">
        <f t="shared" si="9"/>
        <v>2045</v>
      </c>
      <c r="C275" s="44">
        <v>53083</v>
      </c>
      <c r="D275" s="41">
        <v>5633.1071228821802</v>
      </c>
      <c r="E275" s="29">
        <v>1.6464917012563292</v>
      </c>
      <c r="F275" s="29">
        <v>2.0525943278343388</v>
      </c>
      <c r="G275" s="29">
        <v>2.754507009941205</v>
      </c>
      <c r="H275" s="29">
        <v>12.501645390778645</v>
      </c>
      <c r="I275" s="29">
        <v>15.585141667053945</v>
      </c>
      <c r="J275" s="29">
        <v>20.914693853861024</v>
      </c>
      <c r="K275" s="29"/>
    </row>
    <row r="276" spans="1:11" x14ac:dyDescent="0.5">
      <c r="A276" s="42">
        <f t="shared" si="8"/>
        <v>6</v>
      </c>
      <c r="B276" s="43">
        <f t="shared" si="9"/>
        <v>2045</v>
      </c>
      <c r="C276" s="44">
        <v>53114</v>
      </c>
      <c r="D276" s="41">
        <v>5628.3427147613338</v>
      </c>
      <c r="E276" s="29">
        <v>1.6663205386588813</v>
      </c>
      <c r="F276" s="29">
        <v>2.068684933282531</v>
      </c>
      <c r="G276" s="29">
        <v>2.7641364101528483</v>
      </c>
      <c r="H276" s="29">
        <v>12.652203752857824</v>
      </c>
      <c r="I276" s="29">
        <v>15.707316011013734</v>
      </c>
      <c r="J276" s="29">
        <v>20.987808918261287</v>
      </c>
      <c r="K276" s="29"/>
    </row>
    <row r="277" spans="1:11" x14ac:dyDescent="0.5">
      <c r="A277" s="42">
        <f t="shared" si="8"/>
        <v>7</v>
      </c>
      <c r="B277" s="43">
        <f t="shared" si="9"/>
        <v>2045</v>
      </c>
      <c r="C277" s="44">
        <v>53144</v>
      </c>
      <c r="D277" s="41">
        <v>5642.9975747154522</v>
      </c>
      <c r="E277" s="29">
        <v>1.6641203974415792</v>
      </c>
      <c r="F277" s="29">
        <v>2.0645584752710064</v>
      </c>
      <c r="G277" s="29">
        <v>2.7566804829403644</v>
      </c>
      <c r="H277" s="29">
        <v>12.635498302543462</v>
      </c>
      <c r="I277" s="29">
        <v>15.675984231606249</v>
      </c>
      <c r="J277" s="29">
        <v>20.9311968150853</v>
      </c>
      <c r="K277" s="29"/>
    </row>
    <row r="278" spans="1:11" x14ac:dyDescent="0.5">
      <c r="A278" s="42">
        <f t="shared" si="8"/>
        <v>8</v>
      </c>
      <c r="B278" s="43">
        <f t="shared" si="9"/>
        <v>2045</v>
      </c>
      <c r="C278" s="44">
        <v>53175</v>
      </c>
      <c r="D278" s="41">
        <v>5636.1357386378386</v>
      </c>
      <c r="E278" s="29">
        <v>1.6769768941616845</v>
      </c>
      <c r="F278" s="29">
        <v>2.0765894079578198</v>
      </c>
      <c r="G278" s="29">
        <v>2.767284500786114</v>
      </c>
      <c r="H278" s="29">
        <v>12.733116385185376</v>
      </c>
      <c r="I278" s="29">
        <v>15.767333889825665</v>
      </c>
      <c r="J278" s="29">
        <v>21.011712052862627</v>
      </c>
      <c r="K278" s="29"/>
    </row>
    <row r="279" spans="1:11" x14ac:dyDescent="0.5">
      <c r="A279" s="42">
        <f t="shared" si="8"/>
        <v>9</v>
      </c>
      <c r="B279" s="43">
        <f t="shared" si="9"/>
        <v>2045</v>
      </c>
      <c r="C279" s="44">
        <v>53206</v>
      </c>
      <c r="D279" s="41">
        <v>5666.5993228103935</v>
      </c>
      <c r="E279" s="29">
        <v>1.6447029826350288</v>
      </c>
      <c r="F279" s="29">
        <v>2.0432331002452773</v>
      </c>
      <c r="G279" s="29">
        <v>2.732057366439574</v>
      </c>
      <c r="H279" s="29">
        <v>12.488063830731717</v>
      </c>
      <c r="I279" s="29">
        <v>15.514062810323891</v>
      </c>
      <c r="J279" s="29">
        <v>20.744235975456512</v>
      </c>
      <c r="K279" s="29"/>
    </row>
    <row r="280" spans="1:11" x14ac:dyDescent="0.5">
      <c r="A280" s="42">
        <f t="shared" si="8"/>
        <v>10</v>
      </c>
      <c r="B280" s="43">
        <f t="shared" si="9"/>
        <v>2045</v>
      </c>
      <c r="C280" s="44">
        <v>53236</v>
      </c>
      <c r="D280" s="41">
        <v>5675.7582773313879</v>
      </c>
      <c r="E280" s="29">
        <v>1.6170935794487069</v>
      </c>
      <c r="F280" s="29">
        <v>2.0123399434099172</v>
      </c>
      <c r="G280" s="29">
        <v>2.6954885301568878</v>
      </c>
      <c r="H280" s="29">
        <v>12.278428417554075</v>
      </c>
      <c r="I280" s="29">
        <v>15.279494186951732</v>
      </c>
      <c r="J280" s="29">
        <v>20.466572490599138</v>
      </c>
      <c r="K280" s="29"/>
    </row>
    <row r="281" spans="1:11" x14ac:dyDescent="0.5">
      <c r="A281" s="42">
        <f t="shared" si="8"/>
        <v>11</v>
      </c>
      <c r="B281" s="43">
        <f t="shared" si="9"/>
        <v>2045</v>
      </c>
      <c r="C281" s="44">
        <v>53267</v>
      </c>
      <c r="D281" s="41">
        <v>5696.1497705788188</v>
      </c>
      <c r="E281" s="29">
        <v>1.585842284135587</v>
      </c>
      <c r="F281" s="29">
        <v>1.9791561290334356</v>
      </c>
      <c r="G281" s="29">
        <v>2.6589645265025945</v>
      </c>
      <c r="H281" s="29">
        <v>12.041140484849029</v>
      </c>
      <c r="I281" s="29">
        <v>15.027532831949669</v>
      </c>
      <c r="J281" s="29">
        <v>20.189249415366465</v>
      </c>
      <c r="K281" s="29"/>
    </row>
    <row r="282" spans="1:11" x14ac:dyDescent="0.5">
      <c r="A282" s="42">
        <f t="shared" si="8"/>
        <v>12</v>
      </c>
      <c r="B282" s="43">
        <f t="shared" si="9"/>
        <v>2045</v>
      </c>
      <c r="C282" s="44">
        <v>53297</v>
      </c>
      <c r="D282" s="41">
        <v>5720.1480134894609</v>
      </c>
      <c r="E282" s="29">
        <v>1.6156796637531383</v>
      </c>
      <c r="F282" s="29">
        <v>2.0077887467642612</v>
      </c>
      <c r="G282" s="29">
        <v>2.6855148192449385</v>
      </c>
      <c r="H282" s="29">
        <v>12.267692698312388</v>
      </c>
      <c r="I282" s="29">
        <v>15.244937409942606</v>
      </c>
      <c r="J282" s="29">
        <v>20.390843109785258</v>
      </c>
      <c r="K282" s="29"/>
    </row>
    <row r="283" spans="1:11" x14ac:dyDescent="0.5">
      <c r="A283" s="42">
        <f t="shared" si="8"/>
        <v>1</v>
      </c>
      <c r="B283" s="43">
        <f t="shared" si="9"/>
        <v>2046</v>
      </c>
      <c r="C283" s="44">
        <v>53328</v>
      </c>
      <c r="D283" s="41">
        <v>5697.9319344774331</v>
      </c>
      <c r="E283" s="29">
        <v>1.702661432788469</v>
      </c>
      <c r="F283" s="29">
        <v>2.1169622485648616</v>
      </c>
      <c r="G283" s="29">
        <v>2.8726395878287407</v>
      </c>
      <c r="H283" s="29">
        <v>12.928136495941359</v>
      </c>
      <c r="I283" s="29">
        <v>16.073880795772741</v>
      </c>
      <c r="J283" s="29">
        <v>21.811662600634314</v>
      </c>
      <c r="K283" s="29"/>
    </row>
    <row r="284" spans="1:11" x14ac:dyDescent="0.5">
      <c r="A284" s="42">
        <f t="shared" si="8"/>
        <v>2</v>
      </c>
      <c r="B284" s="43">
        <f t="shared" si="9"/>
        <v>2046</v>
      </c>
      <c r="C284" s="44">
        <v>53359</v>
      </c>
      <c r="D284" s="41">
        <v>5698.8121661878849</v>
      </c>
      <c r="E284" s="29">
        <v>1.6733660016071199</v>
      </c>
      <c r="F284" s="29">
        <v>2.0854111246515972</v>
      </c>
      <c r="G284" s="29">
        <v>2.8369741203830947</v>
      </c>
      <c r="H284" s="29">
        <v>12.705699242282726</v>
      </c>
      <c r="I284" s="29">
        <v>15.834316294753284</v>
      </c>
      <c r="J284" s="29">
        <v>21.540858304225406</v>
      </c>
      <c r="K284" s="29"/>
    </row>
    <row r="285" spans="1:11" x14ac:dyDescent="0.5">
      <c r="A285" s="42">
        <f t="shared" si="8"/>
        <v>3</v>
      </c>
      <c r="B285" s="43">
        <f t="shared" si="9"/>
        <v>2046</v>
      </c>
      <c r="C285" s="44">
        <v>53387</v>
      </c>
      <c r="D285" s="41">
        <v>5705.8238711609592</v>
      </c>
      <c r="E285" s="29">
        <v>1.6892310063932174</v>
      </c>
      <c r="F285" s="29">
        <v>2.098378029322427</v>
      </c>
      <c r="G285" s="29">
        <v>2.8446549418490865</v>
      </c>
      <c r="H285" s="29">
        <v>12.82616062317366</v>
      </c>
      <c r="I285" s="29">
        <v>15.932772693827177</v>
      </c>
      <c r="J285" s="29">
        <v>21.599178006781113</v>
      </c>
      <c r="K285" s="29"/>
    </row>
    <row r="286" spans="1:11" x14ac:dyDescent="0.5">
      <c r="A286" s="42">
        <f t="shared" si="8"/>
        <v>4</v>
      </c>
      <c r="B286" s="43">
        <f t="shared" si="9"/>
        <v>2046</v>
      </c>
      <c r="C286" s="44">
        <v>53418</v>
      </c>
      <c r="D286" s="41">
        <v>5705.3659795190124</v>
      </c>
      <c r="E286" s="29">
        <v>1.6754943254193524</v>
      </c>
      <c r="F286" s="29">
        <v>2.0813060189061385</v>
      </c>
      <c r="G286" s="29">
        <v>2.8214993496906393</v>
      </c>
      <c r="H286" s="29">
        <v>12.721859390285282</v>
      </c>
      <c r="I286" s="29">
        <v>15.803146640948036</v>
      </c>
      <c r="J286" s="29">
        <v>21.423359931440974</v>
      </c>
      <c r="K286" s="29"/>
    </row>
    <row r="287" spans="1:11" x14ac:dyDescent="0.5">
      <c r="A287" s="42">
        <f t="shared" si="8"/>
        <v>5</v>
      </c>
      <c r="B287" s="43">
        <f t="shared" si="9"/>
        <v>2046</v>
      </c>
      <c r="C287" s="44">
        <v>53448</v>
      </c>
      <c r="D287" s="41">
        <v>5691.8393979662242</v>
      </c>
      <c r="E287" s="29">
        <v>1.6681413900930377</v>
      </c>
      <c r="F287" s="29">
        <v>2.0707255242427074</v>
      </c>
      <c r="G287" s="29">
        <v>2.8050318440455415</v>
      </c>
      <c r="H287" s="29">
        <v>12.666029294111233</v>
      </c>
      <c r="I287" s="29">
        <v>15.722810012321052</v>
      </c>
      <c r="J287" s="29">
        <v>21.298323822307491</v>
      </c>
      <c r="K287" s="29"/>
    </row>
    <row r="288" spans="1:11" x14ac:dyDescent="0.5">
      <c r="A288" s="42">
        <f t="shared" si="8"/>
        <v>6</v>
      </c>
      <c r="B288" s="43">
        <f t="shared" si="9"/>
        <v>2046</v>
      </c>
      <c r="C288" s="44">
        <v>53479</v>
      </c>
      <c r="D288" s="41">
        <v>5687.1013421192238</v>
      </c>
      <c r="E288" s="29">
        <v>1.6871693462201676</v>
      </c>
      <c r="F288" s="29">
        <v>2.0860476366345289</v>
      </c>
      <c r="G288" s="29">
        <v>2.8135945631970247</v>
      </c>
      <c r="H288" s="29">
        <v>12.810506645458439</v>
      </c>
      <c r="I288" s="29">
        <v>15.839149266028828</v>
      </c>
      <c r="J288" s="29">
        <v>21.363339685023952</v>
      </c>
      <c r="K288" s="29"/>
    </row>
    <row r="289" spans="1:11" x14ac:dyDescent="0.5">
      <c r="A289" s="42">
        <f t="shared" si="8"/>
        <v>7</v>
      </c>
      <c r="B289" s="43">
        <f t="shared" si="9"/>
        <v>2046</v>
      </c>
      <c r="C289" s="44">
        <v>53509</v>
      </c>
      <c r="D289" s="41">
        <v>5701.6750399777338</v>
      </c>
      <c r="E289" s="29">
        <v>1.684773507464481</v>
      </c>
      <c r="F289" s="29">
        <v>2.0817421707847386</v>
      </c>
      <c r="G289" s="29">
        <v>2.8058059713998378</v>
      </c>
      <c r="H289" s="29">
        <v>12.792315283476947</v>
      </c>
      <c r="I289" s="29">
        <v>15.80645829816357</v>
      </c>
      <c r="J289" s="29">
        <v>21.304201693215269</v>
      </c>
      <c r="K289" s="29"/>
    </row>
    <row r="290" spans="1:11" x14ac:dyDescent="0.5">
      <c r="A290" s="42">
        <f t="shared" si="8"/>
        <v>8</v>
      </c>
      <c r="B290" s="43">
        <f t="shared" si="9"/>
        <v>2046</v>
      </c>
      <c r="C290" s="44">
        <v>53540</v>
      </c>
      <c r="D290" s="41">
        <v>5694.8510560787954</v>
      </c>
      <c r="E290" s="29">
        <v>1.6972529083642542</v>
      </c>
      <c r="F290" s="29">
        <v>2.0934031603771812</v>
      </c>
      <c r="G290" s="29">
        <v>2.8159741932843811</v>
      </c>
      <c r="H290" s="29">
        <v>12.887070115596226</v>
      </c>
      <c r="I290" s="29">
        <v>15.894999015787011</v>
      </c>
      <c r="J290" s="29">
        <v>21.381407976221933</v>
      </c>
      <c r="K290" s="29"/>
    </row>
    <row r="291" spans="1:11" x14ac:dyDescent="0.5">
      <c r="A291" s="42">
        <f t="shared" si="8"/>
        <v>9</v>
      </c>
      <c r="B291" s="43">
        <f t="shared" si="9"/>
        <v>2046</v>
      </c>
      <c r="C291" s="44">
        <v>53571</v>
      </c>
      <c r="D291" s="41">
        <v>5725.14627955367</v>
      </c>
      <c r="E291" s="29">
        <v>1.6655481294618864</v>
      </c>
      <c r="F291" s="29">
        <v>2.0606253632208462</v>
      </c>
      <c r="G291" s="29">
        <v>2.781239229865605</v>
      </c>
      <c r="H291" s="29">
        <v>12.646338927745107</v>
      </c>
      <c r="I291" s="29">
        <v>15.646120508578807</v>
      </c>
      <c r="J291" s="29">
        <v>21.11766890302049</v>
      </c>
      <c r="K291" s="29"/>
    </row>
    <row r="292" spans="1:11" x14ac:dyDescent="0.5">
      <c r="A292" s="42">
        <f t="shared" si="8"/>
        <v>10</v>
      </c>
      <c r="B292" s="43">
        <f t="shared" si="9"/>
        <v>2046</v>
      </c>
      <c r="C292" s="44">
        <v>53601</v>
      </c>
      <c r="D292" s="41">
        <v>5734.2550286829382</v>
      </c>
      <c r="E292" s="29">
        <v>1.6382144101986964</v>
      </c>
      <c r="F292" s="29">
        <v>2.0300363409060647</v>
      </c>
      <c r="G292" s="29">
        <v>2.7447125925260636</v>
      </c>
      <c r="H292" s="29">
        <v>12.438796754785017</v>
      </c>
      <c r="I292" s="29">
        <v>15.413861147940535</v>
      </c>
      <c r="J292" s="29">
        <v>20.840325830481415</v>
      </c>
      <c r="K292" s="29"/>
    </row>
    <row r="293" spans="1:11" x14ac:dyDescent="0.5">
      <c r="A293" s="42">
        <f t="shared" si="8"/>
        <v>11</v>
      </c>
      <c r="B293" s="43">
        <f t="shared" si="9"/>
        <v>2046</v>
      </c>
      <c r="C293" s="44">
        <v>53632</v>
      </c>
      <c r="D293" s="41">
        <v>5754.5350197948264</v>
      </c>
      <c r="E293" s="29">
        <v>1.6074424321152079</v>
      </c>
      <c r="F293" s="29">
        <v>1.9973485871960868</v>
      </c>
      <c r="G293" s="29">
        <v>2.7085304980546798</v>
      </c>
      <c r="H293" s="29">
        <v>12.205148229451396</v>
      </c>
      <c r="I293" s="29">
        <v>15.165666331537004</v>
      </c>
      <c r="J293" s="29">
        <v>20.565598837183032</v>
      </c>
      <c r="K293" s="29"/>
    </row>
    <row r="294" spans="1:11" x14ac:dyDescent="0.5">
      <c r="A294" s="42">
        <f t="shared" si="8"/>
        <v>12</v>
      </c>
      <c r="B294" s="43">
        <f t="shared" si="9"/>
        <v>2046</v>
      </c>
      <c r="C294" s="44">
        <v>53662</v>
      </c>
      <c r="D294" s="41">
        <v>5778.4027530468447</v>
      </c>
      <c r="E294" s="29">
        <v>1.6363763560319597</v>
      </c>
      <c r="F294" s="29">
        <v>2.0250881873402728</v>
      </c>
      <c r="G294" s="29">
        <v>2.7340916728221698</v>
      </c>
      <c r="H294" s="29">
        <v>12.424840594918525</v>
      </c>
      <c r="I294" s="29">
        <v>15.376290317081537</v>
      </c>
      <c r="J294" s="29">
        <v>20.759682258600247</v>
      </c>
      <c r="K294" s="29"/>
    </row>
    <row r="295" spans="1:11" x14ac:dyDescent="0.5">
      <c r="A295" s="42">
        <f t="shared" si="8"/>
        <v>1</v>
      </c>
      <c r="B295" s="43">
        <f t="shared" si="9"/>
        <v>2047</v>
      </c>
      <c r="C295" s="44">
        <v>53693</v>
      </c>
      <c r="D295" s="41">
        <v>5756.3067215405081</v>
      </c>
      <c r="E295" s="29">
        <v>1.712105715356034</v>
      </c>
      <c r="F295" s="29">
        <v>2.1542659609316024</v>
      </c>
      <c r="G295" s="29">
        <v>2.8995005428112037</v>
      </c>
      <c r="H295" s="29">
        <v>12.999845980744665</v>
      </c>
      <c r="I295" s="29">
        <v>16.357124120602588</v>
      </c>
      <c r="J295" s="29">
        <v>22.015615122102954</v>
      </c>
      <c r="K295" s="29"/>
    </row>
    <row r="296" spans="1:11" x14ac:dyDescent="0.5">
      <c r="A296" s="42">
        <f t="shared" si="8"/>
        <v>2</v>
      </c>
      <c r="B296" s="43">
        <f t="shared" si="9"/>
        <v>2047</v>
      </c>
      <c r="C296" s="44">
        <v>53724</v>
      </c>
      <c r="D296" s="41">
        <v>5757.1821682737072</v>
      </c>
      <c r="E296" s="29">
        <v>1.6835723767131738</v>
      </c>
      <c r="F296" s="29">
        <v>2.1233252467434696</v>
      </c>
      <c r="G296" s="29">
        <v>2.8645023414883495</v>
      </c>
      <c r="H296" s="29">
        <v>12.78319521885145</v>
      </c>
      <c r="I296" s="29">
        <v>16.122194399048379</v>
      </c>
      <c r="J296" s="29">
        <v>21.749877310051094</v>
      </c>
      <c r="K296" s="29"/>
    </row>
    <row r="297" spans="1:11" x14ac:dyDescent="0.5">
      <c r="A297" s="42">
        <f t="shared" si="8"/>
        <v>3</v>
      </c>
      <c r="B297" s="43">
        <f t="shared" si="9"/>
        <v>2047</v>
      </c>
      <c r="C297" s="44">
        <v>53752</v>
      </c>
      <c r="D297" s="41">
        <v>5764.1557663181766</v>
      </c>
      <c r="E297" s="29">
        <v>1.6988128771645883</v>
      </c>
      <c r="F297" s="29">
        <v>2.1354727659361625</v>
      </c>
      <c r="G297" s="29">
        <v>2.8714368262253904</v>
      </c>
      <c r="H297" s="29">
        <v>12.898914801328667</v>
      </c>
      <c r="I297" s="29">
        <v>16.214429286845775</v>
      </c>
      <c r="J297" s="29">
        <v>21.802530153113771</v>
      </c>
      <c r="K297" s="29"/>
    </row>
    <row r="298" spans="1:11" x14ac:dyDescent="0.5">
      <c r="A298" s="42">
        <f t="shared" si="8"/>
        <v>4</v>
      </c>
      <c r="B298" s="43">
        <f t="shared" si="9"/>
        <v>2047</v>
      </c>
      <c r="C298" s="44">
        <v>53783</v>
      </c>
      <c r="D298" s="41">
        <v>5763.700358539596</v>
      </c>
      <c r="E298" s="29">
        <v>1.6851420775802257</v>
      </c>
      <c r="F298" s="29">
        <v>2.1182423545210254</v>
      </c>
      <c r="G298" s="29">
        <v>2.8482069025046903</v>
      </c>
      <c r="H298" s="29">
        <v>12.795113799184717</v>
      </c>
      <c r="I298" s="29">
        <v>16.083600511161752</v>
      </c>
      <c r="J298" s="29">
        <v>21.62614768571996</v>
      </c>
      <c r="K298" s="29"/>
    </row>
    <row r="299" spans="1:11" x14ac:dyDescent="0.5">
      <c r="A299" s="42">
        <f t="shared" si="8"/>
        <v>5</v>
      </c>
      <c r="B299" s="43">
        <f t="shared" si="9"/>
        <v>2047</v>
      </c>
      <c r="C299" s="44">
        <v>53813</v>
      </c>
      <c r="D299" s="41">
        <v>5750.2471618229702</v>
      </c>
      <c r="E299" s="29">
        <v>1.6777483423417636</v>
      </c>
      <c r="F299" s="29">
        <v>2.1074040244983725</v>
      </c>
      <c r="G299" s="29">
        <v>2.831562914512042</v>
      </c>
      <c r="H299" s="29">
        <v>12.738973913393597</v>
      </c>
      <c r="I299" s="29">
        <v>16.001306164662438</v>
      </c>
      <c r="J299" s="29">
        <v>21.499771563924934</v>
      </c>
      <c r="K299" s="29"/>
    </row>
    <row r="300" spans="1:11" x14ac:dyDescent="0.5">
      <c r="A300" s="42">
        <f t="shared" si="8"/>
        <v>6</v>
      </c>
      <c r="B300" s="43">
        <f t="shared" si="9"/>
        <v>2047</v>
      </c>
      <c r="C300" s="44">
        <v>53844</v>
      </c>
      <c r="D300" s="41">
        <v>5745.5349047773279</v>
      </c>
      <c r="E300" s="29">
        <v>1.6961095077134711</v>
      </c>
      <c r="F300" s="29">
        <v>2.1218101487171972</v>
      </c>
      <c r="G300" s="29">
        <v>2.8393030540129307</v>
      </c>
      <c r="H300" s="29">
        <v>12.878388389800238</v>
      </c>
      <c r="I300" s="29">
        <v>16.110690412576854</v>
      </c>
      <c r="J300" s="29">
        <v>21.558541662335656</v>
      </c>
      <c r="K300" s="29"/>
    </row>
    <row r="301" spans="1:11" x14ac:dyDescent="0.5">
      <c r="A301" s="42">
        <f t="shared" si="8"/>
        <v>7</v>
      </c>
      <c r="B301" s="43">
        <f t="shared" si="9"/>
        <v>2047</v>
      </c>
      <c r="C301" s="44">
        <v>53874</v>
      </c>
      <c r="D301" s="41">
        <v>5760.0291473641073</v>
      </c>
      <c r="E301" s="29">
        <v>1.6935795433742573</v>
      </c>
      <c r="F301" s="29">
        <v>2.1172421454634227</v>
      </c>
      <c r="G301" s="29">
        <v>2.8313000583699828</v>
      </c>
      <c r="H301" s="29">
        <v>12.859178625793513</v>
      </c>
      <c r="I301" s="29">
        <v>16.076006024687722</v>
      </c>
      <c r="J301" s="29">
        <v>21.497775723755012</v>
      </c>
      <c r="K301" s="29"/>
    </row>
    <row r="302" spans="1:11" x14ac:dyDescent="0.5">
      <c r="A302" s="42">
        <f t="shared" si="8"/>
        <v>8</v>
      </c>
      <c r="B302" s="43">
        <f t="shared" si="9"/>
        <v>2047</v>
      </c>
      <c r="C302" s="44">
        <v>53905</v>
      </c>
      <c r="D302" s="41">
        <v>5753.2422227332745</v>
      </c>
      <c r="E302" s="29">
        <v>1.705716933565538</v>
      </c>
      <c r="F302" s="29">
        <v>2.1285060907305051</v>
      </c>
      <c r="G302" s="29">
        <v>2.8410918645893024</v>
      </c>
      <c r="H302" s="29">
        <v>12.951336605104993</v>
      </c>
      <c r="I302" s="29">
        <v>16.161532024802241</v>
      </c>
      <c r="J302" s="29">
        <v>21.572123920588162</v>
      </c>
      <c r="K302" s="29"/>
    </row>
    <row r="303" spans="1:11" x14ac:dyDescent="0.5">
      <c r="A303" s="42">
        <f t="shared" si="8"/>
        <v>9</v>
      </c>
      <c r="B303" s="43">
        <f t="shared" si="9"/>
        <v>2047</v>
      </c>
      <c r="C303" s="44">
        <v>53936</v>
      </c>
      <c r="D303" s="41">
        <v>5783.3726187779503</v>
      </c>
      <c r="E303" s="29">
        <v>1.6745968519044747</v>
      </c>
      <c r="F303" s="29">
        <v>2.0962408362949398</v>
      </c>
      <c r="G303" s="29">
        <v>2.806896490107158</v>
      </c>
      <c r="H303" s="29">
        <v>12.715044964423278</v>
      </c>
      <c r="I303" s="29">
        <v>15.916545202767912</v>
      </c>
      <c r="J303" s="29">
        <v>21.312481891749236</v>
      </c>
      <c r="K303" s="29"/>
    </row>
    <row r="304" spans="1:11" x14ac:dyDescent="0.5">
      <c r="A304" s="42">
        <f t="shared" si="8"/>
        <v>10</v>
      </c>
      <c r="B304" s="43">
        <f t="shared" si="9"/>
        <v>2047</v>
      </c>
      <c r="C304" s="44">
        <v>53966</v>
      </c>
      <c r="D304" s="41">
        <v>5792.4322076605986</v>
      </c>
      <c r="E304" s="29">
        <v>1.6476314060381092</v>
      </c>
      <c r="F304" s="29">
        <v>2.0658011863191343</v>
      </c>
      <c r="G304" s="29">
        <v>2.7706012774190323</v>
      </c>
      <c r="H304" s="29">
        <v>12.510299054214128</v>
      </c>
      <c r="I304" s="29">
        <v>15.685420011230915</v>
      </c>
      <c r="J304" s="29">
        <v>21.036896003242411</v>
      </c>
      <c r="K304" s="29"/>
    </row>
    <row r="305" spans="1:11" x14ac:dyDescent="0.5">
      <c r="A305" s="42">
        <f t="shared" si="8"/>
        <v>11</v>
      </c>
      <c r="B305" s="43">
        <f t="shared" si="9"/>
        <v>2047</v>
      </c>
      <c r="C305" s="44">
        <v>53997</v>
      </c>
      <c r="D305" s="41">
        <v>5812.6030121641597</v>
      </c>
      <c r="E305" s="29">
        <v>1.6173837849494013</v>
      </c>
      <c r="F305" s="29">
        <v>2.0335089643288118</v>
      </c>
      <c r="G305" s="29">
        <v>2.7348630032038157</v>
      </c>
      <c r="H305" s="29">
        <v>12.280631918645131</v>
      </c>
      <c r="I305" s="29">
        <v>15.440228427273782</v>
      </c>
      <c r="J305" s="29">
        <v>20.765538892376846</v>
      </c>
      <c r="K305" s="29"/>
    </row>
    <row r="306" spans="1:11" x14ac:dyDescent="0.5">
      <c r="A306" s="42">
        <f t="shared" si="8"/>
        <v>12</v>
      </c>
      <c r="B306" s="43">
        <f t="shared" si="9"/>
        <v>2047</v>
      </c>
      <c r="C306" s="44">
        <v>54027</v>
      </c>
      <c r="D306" s="41">
        <v>5836.3429314188634</v>
      </c>
      <c r="E306" s="29">
        <v>1.6454695045092871</v>
      </c>
      <c r="F306" s="29">
        <v>2.0603200484729194</v>
      </c>
      <c r="G306" s="29">
        <v>2.7595257657820831</v>
      </c>
      <c r="H306" s="29">
        <v>12.493883953996804</v>
      </c>
      <c r="I306" s="29">
        <v>15.643802284497724</v>
      </c>
      <c r="J306" s="29">
        <v>20.952800760672449</v>
      </c>
      <c r="K306" s="29"/>
    </row>
    <row r="307" spans="1:11" x14ac:dyDescent="0.5">
      <c r="A307" s="42">
        <f t="shared" si="8"/>
        <v>1</v>
      </c>
      <c r="B307" s="43">
        <f t="shared" si="9"/>
        <v>2048</v>
      </c>
      <c r="C307" s="44">
        <v>54058</v>
      </c>
      <c r="D307" s="41">
        <v>5814.3644834748357</v>
      </c>
      <c r="E307" s="29">
        <v>1.728505239166497</v>
      </c>
      <c r="F307" s="29">
        <v>2.1650746654149624</v>
      </c>
      <c r="G307" s="29">
        <v>2.9157480365318462</v>
      </c>
      <c r="H307" s="29">
        <v>13.124365910665722</v>
      </c>
      <c r="I307" s="29">
        <v>16.439193523370655</v>
      </c>
      <c r="J307" s="29">
        <v>22.138980702888688</v>
      </c>
      <c r="K307" s="29"/>
    </row>
    <row r="308" spans="1:11" x14ac:dyDescent="0.5">
      <c r="A308" s="42">
        <f t="shared" si="8"/>
        <v>2</v>
      </c>
      <c r="B308" s="43">
        <f t="shared" si="9"/>
        <v>2048</v>
      </c>
      <c r="C308" s="44">
        <v>54089</v>
      </c>
      <c r="D308" s="41">
        <v>5815.2352440266677</v>
      </c>
      <c r="E308" s="29">
        <v>1.7005893443801186</v>
      </c>
      <c r="F308" s="29">
        <v>2.1347818347301604</v>
      </c>
      <c r="G308" s="29">
        <v>2.8813681068050179</v>
      </c>
      <c r="H308" s="29">
        <v>12.912403337687495</v>
      </c>
      <c r="I308" s="29">
        <v>16.209183115899229</v>
      </c>
      <c r="J308" s="29">
        <v>21.87793736469467</v>
      </c>
      <c r="K308" s="29"/>
    </row>
    <row r="309" spans="1:11" x14ac:dyDescent="0.5">
      <c r="A309" s="42">
        <f t="shared" si="8"/>
        <v>3</v>
      </c>
      <c r="B309" s="43">
        <f t="shared" si="9"/>
        <v>2048</v>
      </c>
      <c r="C309" s="44">
        <v>54118</v>
      </c>
      <c r="D309" s="41">
        <v>5822.1715217563406</v>
      </c>
      <c r="E309" s="29">
        <v>1.7151762542122926</v>
      </c>
      <c r="F309" s="29">
        <v>2.1463148719742198</v>
      </c>
      <c r="G309" s="29">
        <v>2.8876500643974823</v>
      </c>
      <c r="H309" s="29">
        <v>13.023160272526555</v>
      </c>
      <c r="I309" s="29">
        <v>16.296752304249136</v>
      </c>
      <c r="J309" s="29">
        <v>21.925635634975034</v>
      </c>
      <c r="K309" s="29"/>
    </row>
    <row r="310" spans="1:11" x14ac:dyDescent="0.5">
      <c r="A310" s="42">
        <f t="shared" si="8"/>
        <v>4</v>
      </c>
      <c r="B310" s="43">
        <f t="shared" si="9"/>
        <v>2048</v>
      </c>
      <c r="C310" s="44">
        <v>54149</v>
      </c>
      <c r="D310" s="41">
        <v>5821.7185466637056</v>
      </c>
      <c r="E310" s="29">
        <v>1.7015202191808303</v>
      </c>
      <c r="F310" s="29">
        <v>2.1291442340127591</v>
      </c>
      <c r="G310" s="29">
        <v>2.8644361291481868</v>
      </c>
      <c r="H310" s="29">
        <v>12.91947137614334</v>
      </c>
      <c r="I310" s="29">
        <v>16.166377382368974</v>
      </c>
      <c r="J310" s="29">
        <v>21.74937456643169</v>
      </c>
      <c r="K310" s="29"/>
    </row>
    <row r="311" spans="1:11" x14ac:dyDescent="0.5">
      <c r="A311" s="42">
        <f t="shared" si="8"/>
        <v>5</v>
      </c>
      <c r="B311" s="43">
        <f t="shared" si="9"/>
        <v>2048</v>
      </c>
      <c r="C311" s="44">
        <v>54179</v>
      </c>
      <c r="D311" s="41">
        <v>5808.3372225826824</v>
      </c>
      <c r="E311" s="29">
        <v>1.6940402519451072</v>
      </c>
      <c r="F311" s="29">
        <v>2.1182632265803192</v>
      </c>
      <c r="G311" s="29">
        <v>2.8477070935299151</v>
      </c>
      <c r="H311" s="29">
        <v>12.862676739496036</v>
      </c>
      <c r="I311" s="29">
        <v>16.083758990602412</v>
      </c>
      <c r="J311" s="29">
        <v>21.622352686594848</v>
      </c>
      <c r="K311" s="29"/>
    </row>
    <row r="312" spans="1:11" x14ac:dyDescent="0.5">
      <c r="A312" s="42">
        <f t="shared" si="8"/>
        <v>6</v>
      </c>
      <c r="B312" s="43">
        <f t="shared" si="9"/>
        <v>2048</v>
      </c>
      <c r="C312" s="44">
        <v>54210</v>
      </c>
      <c r="D312" s="41">
        <v>5803.650230791789</v>
      </c>
      <c r="E312" s="29">
        <v>1.7116961359802072</v>
      </c>
      <c r="F312" s="29">
        <v>2.1320140783014998</v>
      </c>
      <c r="G312" s="29">
        <v>2.854743311575072</v>
      </c>
      <c r="H312" s="29">
        <v>12.996736085862075</v>
      </c>
      <c r="I312" s="29">
        <v>16.188167820545623</v>
      </c>
      <c r="J312" s="29">
        <v>21.675777980403272</v>
      </c>
      <c r="K312" s="29"/>
    </row>
    <row r="313" spans="1:11" x14ac:dyDescent="0.5">
      <c r="A313" s="42">
        <f t="shared" si="8"/>
        <v>7</v>
      </c>
      <c r="B313" s="43">
        <f t="shared" si="9"/>
        <v>2048</v>
      </c>
      <c r="C313" s="44">
        <v>54240</v>
      </c>
      <c r="D313" s="41">
        <v>5818.0666634044728</v>
      </c>
      <c r="E313" s="29">
        <v>1.7090051049783672</v>
      </c>
      <c r="F313" s="29">
        <v>2.1273107780183187</v>
      </c>
      <c r="G313" s="29">
        <v>2.8465799500182483</v>
      </c>
      <c r="H313" s="29">
        <v>12.976303358934315</v>
      </c>
      <c r="I313" s="29">
        <v>16.152456135960868</v>
      </c>
      <c r="J313" s="29">
        <v>21.613794399616165</v>
      </c>
      <c r="K313" s="29"/>
    </row>
    <row r="314" spans="1:11" x14ac:dyDescent="0.5">
      <c r="A314" s="42">
        <f t="shared" si="8"/>
        <v>8</v>
      </c>
      <c r="B314" s="43">
        <f t="shared" si="9"/>
        <v>2048</v>
      </c>
      <c r="C314" s="44">
        <v>54271</v>
      </c>
      <c r="D314" s="41">
        <v>5811.3160336029086</v>
      </c>
      <c r="E314" s="29">
        <v>1.7207972494460377</v>
      </c>
      <c r="F314" s="29">
        <v>2.1382405216862055</v>
      </c>
      <c r="G314" s="29">
        <v>2.856026810834738</v>
      </c>
      <c r="H314" s="29">
        <v>13.065839922294556</v>
      </c>
      <c r="I314" s="29">
        <v>16.235444577046707</v>
      </c>
      <c r="J314" s="29">
        <v>21.685523460803463</v>
      </c>
      <c r="K314" s="29"/>
    </row>
    <row r="315" spans="1:11" x14ac:dyDescent="0.5">
      <c r="A315" s="42">
        <f t="shared" si="8"/>
        <v>9</v>
      </c>
      <c r="B315" s="43">
        <f t="shared" si="9"/>
        <v>2048</v>
      </c>
      <c r="C315" s="44">
        <v>54302</v>
      </c>
      <c r="D315" s="41">
        <v>5841.2850083804142</v>
      </c>
      <c r="E315" s="29">
        <v>1.6902284431184942</v>
      </c>
      <c r="F315" s="29">
        <v>2.106541022524735</v>
      </c>
      <c r="G315" s="29">
        <v>2.8223831054363915</v>
      </c>
      <c r="H315" s="29">
        <v>12.833734059608009</v>
      </c>
      <c r="I315" s="29">
        <v>15.994753477735605</v>
      </c>
      <c r="J315" s="29">
        <v>21.430070199665845</v>
      </c>
      <c r="K315" s="29"/>
    </row>
    <row r="316" spans="1:11" x14ac:dyDescent="0.5">
      <c r="A316" s="42">
        <f t="shared" si="8"/>
        <v>10</v>
      </c>
      <c r="B316" s="43">
        <f t="shared" si="9"/>
        <v>2048</v>
      </c>
      <c r="C316" s="44">
        <v>54332</v>
      </c>
      <c r="D316" s="41">
        <v>5850.2964448627063</v>
      </c>
      <c r="E316" s="29">
        <v>1.6635730417652903</v>
      </c>
      <c r="F316" s="29">
        <v>2.0764553460395954</v>
      </c>
      <c r="G316" s="29">
        <v>2.7863991318137833</v>
      </c>
      <c r="H316" s="29">
        <v>12.631342286110234</v>
      </c>
      <c r="I316" s="29">
        <v>15.766315971204653</v>
      </c>
      <c r="J316" s="29">
        <v>21.156847517985931</v>
      </c>
      <c r="K316" s="29"/>
    </row>
    <row r="317" spans="1:11" x14ac:dyDescent="0.5">
      <c r="A317" s="42">
        <f t="shared" si="8"/>
        <v>11</v>
      </c>
      <c r="B317" s="43">
        <f t="shared" si="9"/>
        <v>2048</v>
      </c>
      <c r="C317" s="44">
        <v>54363</v>
      </c>
      <c r="D317" s="41">
        <v>5870.3602958485662</v>
      </c>
      <c r="E317" s="29">
        <v>1.6338064761348554</v>
      </c>
      <c r="F317" s="29">
        <v>2.0446700321126849</v>
      </c>
      <c r="G317" s="29">
        <v>2.7511426160618289</v>
      </c>
      <c r="H317" s="29">
        <v>12.405327756107388</v>
      </c>
      <c r="I317" s="29">
        <v>15.524973289036497</v>
      </c>
      <c r="J317" s="29">
        <v>20.88914835053248</v>
      </c>
      <c r="K317" s="29"/>
    </row>
    <row r="318" spans="1:11" x14ac:dyDescent="0.5">
      <c r="A318" s="42">
        <f t="shared" si="8"/>
        <v>12</v>
      </c>
      <c r="B318" s="43">
        <f t="shared" si="9"/>
        <v>2048</v>
      </c>
      <c r="C318" s="44">
        <v>54393</v>
      </c>
      <c r="D318" s="41">
        <v>5893.9750013081139</v>
      </c>
      <c r="E318" s="29">
        <v>1.6610436628427745</v>
      </c>
      <c r="F318" s="29">
        <v>2.0706487003135452</v>
      </c>
      <c r="G318" s="29">
        <v>2.7749572840521721</v>
      </c>
      <c r="H318" s="29">
        <v>12.61213696711344</v>
      </c>
      <c r="I318" s="29">
        <v>15.722226695976865</v>
      </c>
      <c r="J318" s="29">
        <v>21.069970722177125</v>
      </c>
      <c r="K318" s="29"/>
    </row>
    <row r="319" spans="1:11" x14ac:dyDescent="0.5">
      <c r="A319" s="42">
        <f t="shared" si="8"/>
        <v>1</v>
      </c>
      <c r="B319" s="43">
        <f t="shared" si="9"/>
        <v>2049</v>
      </c>
      <c r="C319" s="44">
        <v>54424</v>
      </c>
      <c r="D319" s="41">
        <v>5872.1117596930872</v>
      </c>
      <c r="E319" s="29">
        <v>1.7371440925970596</v>
      </c>
      <c r="F319" s="29">
        <v>2.1725912595694044</v>
      </c>
      <c r="G319" s="29">
        <v>2.9335818323440677</v>
      </c>
      <c r="H319" s="29">
        <v>13.189959853282861</v>
      </c>
      <c r="I319" s="29">
        <v>16.496266264516894</v>
      </c>
      <c r="J319" s="29">
        <v>22.2743909154308</v>
      </c>
      <c r="K319" s="29"/>
    </row>
    <row r="320" spans="1:11" x14ac:dyDescent="0.5">
      <c r="A320" s="42">
        <f t="shared" si="8"/>
        <v>2</v>
      </c>
      <c r="B320" s="43">
        <f t="shared" si="9"/>
        <v>2049</v>
      </c>
      <c r="C320" s="44">
        <v>54455</v>
      </c>
      <c r="D320" s="41">
        <v>5872.977929362095</v>
      </c>
      <c r="E320" s="29">
        <v>1.7099660819946068</v>
      </c>
      <c r="F320" s="29">
        <v>2.1430424232956775</v>
      </c>
      <c r="G320" s="29">
        <v>2.8998897242284865</v>
      </c>
      <c r="H320" s="29">
        <v>12.983599960475972</v>
      </c>
      <c r="I320" s="29">
        <v>16.271904931555156</v>
      </c>
      <c r="J320" s="29">
        <v>22.018570137344049</v>
      </c>
      <c r="K320" s="29"/>
    </row>
    <row r="321" spans="1:11" x14ac:dyDescent="0.5">
      <c r="A321" s="42">
        <f t="shared" si="8"/>
        <v>3</v>
      </c>
      <c r="B321" s="43">
        <f t="shared" si="9"/>
        <v>2049</v>
      </c>
      <c r="C321" s="44">
        <v>54483</v>
      </c>
      <c r="D321" s="41">
        <v>5879.8776455510142</v>
      </c>
      <c r="E321" s="29">
        <v>1.723971737020412</v>
      </c>
      <c r="F321" s="29">
        <v>2.1540020561155386</v>
      </c>
      <c r="G321" s="29">
        <v>2.9055261069298481</v>
      </c>
      <c r="H321" s="29">
        <v>13.089943486206829</v>
      </c>
      <c r="I321" s="29">
        <v>16.355120317956739</v>
      </c>
      <c r="J321" s="29">
        <v>22.061366622601387</v>
      </c>
      <c r="K321" s="29"/>
    </row>
    <row r="322" spans="1:11" x14ac:dyDescent="0.5">
      <c r="A322" s="42">
        <f t="shared" si="8"/>
        <v>4</v>
      </c>
      <c r="B322" s="43">
        <f t="shared" si="9"/>
        <v>2049</v>
      </c>
      <c r="C322" s="44">
        <v>54514</v>
      </c>
      <c r="D322" s="41">
        <v>5879.4270537748744</v>
      </c>
      <c r="E322" s="29">
        <v>1.7103966427337967</v>
      </c>
      <c r="F322" s="29">
        <v>2.136921393649192</v>
      </c>
      <c r="G322" s="29">
        <v>2.8823190885256653</v>
      </c>
      <c r="H322" s="29">
        <v>12.986869164733994</v>
      </c>
      <c r="I322" s="29">
        <v>16.225428570934319</v>
      </c>
      <c r="J322" s="29">
        <v>21.885158072965218</v>
      </c>
      <c r="K322" s="29"/>
    </row>
    <row r="323" spans="1:11" x14ac:dyDescent="0.5">
      <c r="A323" s="42">
        <f t="shared" si="8"/>
        <v>5</v>
      </c>
      <c r="B323" s="43">
        <f t="shared" si="9"/>
        <v>2049</v>
      </c>
      <c r="C323" s="44">
        <v>54544</v>
      </c>
      <c r="D323" s="41">
        <v>5866.116143556651</v>
      </c>
      <c r="E323" s="29">
        <v>1.7028986454015755</v>
      </c>
      <c r="F323" s="29">
        <v>2.1260310989425397</v>
      </c>
      <c r="G323" s="29">
        <v>2.8655003907478918</v>
      </c>
      <c r="H323" s="29">
        <v>12.929937627382845</v>
      </c>
      <c r="I323" s="29">
        <v>16.142739661831556</v>
      </c>
      <c r="J323" s="29">
        <v>21.757455397396331</v>
      </c>
      <c r="K323" s="29"/>
    </row>
    <row r="324" spans="1:11" x14ac:dyDescent="0.5">
      <c r="A324" s="42">
        <f t="shared" si="8"/>
        <v>6</v>
      </c>
      <c r="B324" s="43">
        <f t="shared" si="9"/>
        <v>2049</v>
      </c>
      <c r="C324" s="44">
        <v>54575</v>
      </c>
      <c r="D324" s="41">
        <v>5861.4539023924981</v>
      </c>
      <c r="E324" s="29">
        <v>1.7199407067895072</v>
      </c>
      <c r="F324" s="29">
        <v>2.1391781664170315</v>
      </c>
      <c r="G324" s="29">
        <v>2.871840539096576</v>
      </c>
      <c r="H324" s="29">
        <v>13.059336280310907</v>
      </c>
      <c r="I324" s="29">
        <v>16.242564018898964</v>
      </c>
      <c r="J324" s="29">
        <v>21.805595504218431</v>
      </c>
      <c r="K324" s="29"/>
    </row>
    <row r="325" spans="1:11" x14ac:dyDescent="0.5">
      <c r="A325" s="42">
        <f t="shared" si="8"/>
        <v>7</v>
      </c>
      <c r="B325" s="43">
        <f t="shared" si="9"/>
        <v>2049</v>
      </c>
      <c r="C325" s="44">
        <v>54605</v>
      </c>
      <c r="D325" s="41">
        <v>5875.794111916387</v>
      </c>
      <c r="E325" s="29">
        <v>1.7171285127888427</v>
      </c>
      <c r="F325" s="29">
        <v>2.1343588759385517</v>
      </c>
      <c r="G325" s="29">
        <v>2.8635136325073134</v>
      </c>
      <c r="H325" s="29">
        <v>13.037983574955904</v>
      </c>
      <c r="I325" s="29">
        <v>16.205971632462312</v>
      </c>
      <c r="J325" s="29">
        <v>21.742370142498316</v>
      </c>
      <c r="K325" s="29"/>
    </row>
    <row r="326" spans="1:11" x14ac:dyDescent="0.5">
      <c r="A326" s="42">
        <f t="shared" si="8"/>
        <v>8</v>
      </c>
      <c r="B326" s="43">
        <f t="shared" si="9"/>
        <v>2049</v>
      </c>
      <c r="C326" s="44">
        <v>54636</v>
      </c>
      <c r="D326" s="41">
        <v>5869.0790395414397</v>
      </c>
      <c r="E326" s="29">
        <v>1.7286008509454671</v>
      </c>
      <c r="F326" s="29">
        <v>2.1449710302103639</v>
      </c>
      <c r="G326" s="29">
        <v>2.872622523290822</v>
      </c>
      <c r="H326" s="29">
        <v>13.125091881258196</v>
      </c>
      <c r="I326" s="29">
        <v>16.286548649301938</v>
      </c>
      <c r="J326" s="29">
        <v>21.811533031319357</v>
      </c>
      <c r="K326" s="29"/>
    </row>
    <row r="327" spans="1:11" x14ac:dyDescent="0.5">
      <c r="A327" s="42">
        <f t="shared" ref="A327:A342" si="10">+MONTH(C327)</f>
        <v>9</v>
      </c>
      <c r="B327" s="43">
        <f t="shared" ref="B327:B342" si="11">+YEAR(C327)</f>
        <v>2049</v>
      </c>
      <c r="C327" s="44">
        <v>54667</v>
      </c>
      <c r="D327" s="41">
        <v>5898.8898785303354</v>
      </c>
      <c r="E327" s="29">
        <v>1.6985875171587885</v>
      </c>
      <c r="F327" s="29">
        <v>2.1138299101847804</v>
      </c>
      <c r="G327" s="29">
        <v>2.8395104759955117</v>
      </c>
      <c r="H327" s="29">
        <v>12.897203665538779</v>
      </c>
      <c r="I327" s="29">
        <v>16.050097266440755</v>
      </c>
      <c r="J327" s="29">
        <v>21.560116596524818</v>
      </c>
      <c r="K327" s="29"/>
    </row>
    <row r="328" spans="1:11" x14ac:dyDescent="0.5">
      <c r="A328" s="42">
        <f t="shared" si="10"/>
        <v>10</v>
      </c>
      <c r="B328" s="43">
        <f t="shared" si="11"/>
        <v>2049</v>
      </c>
      <c r="C328" s="44">
        <v>54697</v>
      </c>
      <c r="D328" s="41">
        <v>5907.8541350288288</v>
      </c>
      <c r="E328" s="29">
        <v>1.6722984488221189</v>
      </c>
      <c r="F328" s="29">
        <v>2.0841193846907178</v>
      </c>
      <c r="G328" s="29">
        <v>2.8038205875857778</v>
      </c>
      <c r="H328" s="29">
        <v>12.697593421680146</v>
      </c>
      <c r="I328" s="29">
        <v>15.824508243540095</v>
      </c>
      <c r="J328" s="29">
        <v>21.289126874199159</v>
      </c>
      <c r="K328" s="29"/>
    </row>
    <row r="329" spans="1:11" x14ac:dyDescent="0.5">
      <c r="A329" s="42">
        <f t="shared" si="10"/>
        <v>11</v>
      </c>
      <c r="B329" s="43">
        <f t="shared" si="11"/>
        <v>2049</v>
      </c>
      <c r="C329" s="44">
        <v>54728</v>
      </c>
      <c r="D329" s="41">
        <v>5927.8131872723061</v>
      </c>
      <c r="E329" s="29">
        <v>1.6430369969478975</v>
      </c>
      <c r="F329" s="29">
        <v>2.0528443739787088</v>
      </c>
      <c r="G329" s="29">
        <v>2.7690266670966364</v>
      </c>
      <c r="H329" s="29">
        <v>12.475414169472728</v>
      </c>
      <c r="I329" s="29">
        <v>15.587040242203676</v>
      </c>
      <c r="J329" s="29">
        <v>21.02494014590998</v>
      </c>
      <c r="K329" s="29"/>
    </row>
    <row r="330" spans="1:11" x14ac:dyDescent="0.5">
      <c r="A330" s="42">
        <f t="shared" si="10"/>
        <v>12</v>
      </c>
      <c r="B330" s="43">
        <f t="shared" si="11"/>
        <v>2049</v>
      </c>
      <c r="C330" s="44">
        <v>54758</v>
      </c>
      <c r="D330" s="41">
        <v>5951.3051884269134</v>
      </c>
      <c r="E330" s="29">
        <v>1.6694664960265673</v>
      </c>
      <c r="F330" s="29">
        <v>2.0780185897380896</v>
      </c>
      <c r="G330" s="29">
        <v>2.7920071407798388</v>
      </c>
      <c r="H330" s="29">
        <v>12.67609068978882</v>
      </c>
      <c r="I330" s="29">
        <v>15.778185522908455</v>
      </c>
      <c r="J330" s="29">
        <v>21.199428564333409</v>
      </c>
      <c r="K330" s="29"/>
    </row>
    <row r="331" spans="1:11" x14ac:dyDescent="0.5">
      <c r="A331" s="42">
        <f t="shared" si="10"/>
        <v>1</v>
      </c>
      <c r="B331" s="43">
        <f t="shared" si="11"/>
        <v>2050</v>
      </c>
      <c r="C331" s="44">
        <v>54789</v>
      </c>
      <c r="D331" s="41">
        <v>5929.5548583320369</v>
      </c>
      <c r="E331" s="29">
        <v>1.7633178525294944</v>
      </c>
      <c r="F331" s="29">
        <v>2.1848125005996235</v>
      </c>
      <c r="G331" s="29">
        <v>2.9600606962367921</v>
      </c>
      <c r="H331" s="29">
        <v>13.388694572060365</v>
      </c>
      <c r="I331" s="29">
        <v>16.589060914789627</v>
      </c>
      <c r="J331" s="29">
        <v>22.475442257800122</v>
      </c>
      <c r="K331" s="29"/>
    </row>
    <row r="332" spans="1:11" x14ac:dyDescent="0.5">
      <c r="A332" s="42">
        <f t="shared" si="10"/>
        <v>2</v>
      </c>
      <c r="B332" s="43">
        <f t="shared" si="11"/>
        <v>2050</v>
      </c>
      <c r="C332" s="44">
        <v>54820</v>
      </c>
      <c r="D332" s="41">
        <v>5930.4165290932588</v>
      </c>
      <c r="E332" s="29">
        <v>1.7367662958381742</v>
      </c>
      <c r="F332" s="29">
        <v>2.1559660838018582</v>
      </c>
      <c r="G332" s="29">
        <v>2.9269933808703108</v>
      </c>
      <c r="H332" s="29">
        <v>13.187091280604502</v>
      </c>
      <c r="I332" s="29">
        <v>16.37003298204931</v>
      </c>
      <c r="J332" s="29">
        <v>22.224365468028658</v>
      </c>
      <c r="K332" s="29"/>
    </row>
    <row r="333" spans="1:11" x14ac:dyDescent="0.5">
      <c r="A333" s="42">
        <f t="shared" si="10"/>
        <v>3</v>
      </c>
      <c r="B333" s="43">
        <f t="shared" si="11"/>
        <v>2050</v>
      </c>
      <c r="C333" s="44">
        <v>54848</v>
      </c>
      <c r="D333" s="41">
        <v>5937.2804160594314</v>
      </c>
      <c r="E333" s="29">
        <v>1.7500866654094176</v>
      </c>
      <c r="F333" s="29">
        <v>2.1663380312565104</v>
      </c>
      <c r="G333" s="29">
        <v>2.9319423438663703</v>
      </c>
      <c r="H333" s="29">
        <v>13.288231503009957</v>
      </c>
      <c r="I333" s="29">
        <v>16.448786132758123</v>
      </c>
      <c r="J333" s="29">
        <v>22.261942444810025</v>
      </c>
      <c r="K333" s="29"/>
    </row>
    <row r="334" spans="1:11" x14ac:dyDescent="0.5">
      <c r="A334" s="42">
        <f t="shared" si="10"/>
        <v>4</v>
      </c>
      <c r="B334" s="43">
        <f t="shared" si="11"/>
        <v>2050</v>
      </c>
      <c r="C334" s="44">
        <v>54879</v>
      </c>
      <c r="D334" s="41">
        <v>5936.8321599485898</v>
      </c>
      <c r="E334" s="29">
        <v>1.7364561347171175</v>
      </c>
      <c r="F334" s="29">
        <v>2.1493142571623172</v>
      </c>
      <c r="G334" s="29">
        <v>2.9086774328165363</v>
      </c>
      <c r="H334" s="29">
        <v>13.184736258501141</v>
      </c>
      <c r="I334" s="29">
        <v>16.319526333406607</v>
      </c>
      <c r="J334" s="29">
        <v>22.085294322155594</v>
      </c>
      <c r="K334" s="29"/>
    </row>
    <row r="335" spans="1:11" x14ac:dyDescent="0.5">
      <c r="A335" s="42">
        <f t="shared" si="10"/>
        <v>5</v>
      </c>
      <c r="B335" s="43">
        <f t="shared" si="11"/>
        <v>2050</v>
      </c>
      <c r="C335" s="44">
        <v>54909</v>
      </c>
      <c r="D335" s="41">
        <v>5923.5902555970388</v>
      </c>
      <c r="E335" s="29">
        <v>1.7288122258406524</v>
      </c>
      <c r="F335" s="29">
        <v>2.1383867462867245</v>
      </c>
      <c r="G335" s="29">
        <v>2.8917104466197987</v>
      </c>
      <c r="H335" s="29">
        <v>13.126696829513996</v>
      </c>
      <c r="I335" s="29">
        <v>16.236554845687419</v>
      </c>
      <c r="J335" s="29">
        <v>21.956465707580737</v>
      </c>
      <c r="K335" s="29"/>
    </row>
    <row r="336" spans="1:11" x14ac:dyDescent="0.5">
      <c r="A336" s="42">
        <f t="shared" si="10"/>
        <v>6</v>
      </c>
      <c r="B336" s="43">
        <f t="shared" si="11"/>
        <v>2050</v>
      </c>
      <c r="C336" s="44">
        <v>54940</v>
      </c>
      <c r="D336" s="41">
        <v>5918.9522684081112</v>
      </c>
      <c r="E336" s="29">
        <v>1.7451064417929307</v>
      </c>
      <c r="F336" s="29">
        <v>2.1509107710119122</v>
      </c>
      <c r="G336" s="29">
        <v>2.8973000204346557</v>
      </c>
      <c r="H336" s="29">
        <v>13.250417167491234</v>
      </c>
      <c r="I336" s="29">
        <v>16.331648502011451</v>
      </c>
      <c r="J336" s="29">
        <v>21.998906777684891</v>
      </c>
      <c r="K336" s="29"/>
    </row>
    <row r="337" spans="1:11" x14ac:dyDescent="0.5">
      <c r="A337" s="42">
        <f t="shared" si="10"/>
        <v>7</v>
      </c>
      <c r="B337" s="43">
        <f t="shared" si="11"/>
        <v>2050</v>
      </c>
      <c r="C337" s="44">
        <v>54970</v>
      </c>
      <c r="D337" s="41">
        <v>5933.217786228508</v>
      </c>
      <c r="E337" s="29">
        <v>1.7420969424530706</v>
      </c>
      <c r="F337" s="29">
        <v>2.1459584862144228</v>
      </c>
      <c r="G337" s="29">
        <v>2.8887744021976238</v>
      </c>
      <c r="H337" s="29">
        <v>13.227566342599737</v>
      </c>
      <c r="I337" s="29">
        <v>16.294046303126926</v>
      </c>
      <c r="J337" s="29">
        <v>21.934172618469148</v>
      </c>
      <c r="K337" s="29"/>
    </row>
    <row r="338" spans="1:11" x14ac:dyDescent="0.5">
      <c r="A338" s="42">
        <f t="shared" si="10"/>
        <v>8</v>
      </c>
      <c r="B338" s="43">
        <f t="shared" si="11"/>
        <v>2050</v>
      </c>
      <c r="C338" s="44">
        <v>55001</v>
      </c>
      <c r="D338" s="41">
        <v>5926.537559570791</v>
      </c>
      <c r="E338" s="29">
        <v>1.7532250057607679</v>
      </c>
      <c r="F338" s="29">
        <v>2.1562539274928496</v>
      </c>
      <c r="G338" s="29">
        <v>2.8975384154287558</v>
      </c>
      <c r="H338" s="29">
        <v>13.312060604704316</v>
      </c>
      <c r="I338" s="29">
        <v>16.372218550157548</v>
      </c>
      <c r="J338" s="29">
        <v>22.00071688682598</v>
      </c>
      <c r="K338" s="29"/>
    </row>
    <row r="339" spans="1:11" x14ac:dyDescent="0.5">
      <c r="A339" s="42">
        <f t="shared" si="10"/>
        <v>9</v>
      </c>
      <c r="B339" s="43">
        <f t="shared" si="11"/>
        <v>2050</v>
      </c>
      <c r="C339" s="44">
        <v>55032</v>
      </c>
      <c r="D339" s="41">
        <v>5956.1934335703736</v>
      </c>
      <c r="E339" s="29">
        <v>1.7237065263635953</v>
      </c>
      <c r="F339" s="29">
        <v>2.1256437981782588</v>
      </c>
      <c r="G339" s="29">
        <v>2.8649204323190554</v>
      </c>
      <c r="H339" s="29">
        <v>13.087929768443875</v>
      </c>
      <c r="I339" s="29">
        <v>16.139798926198985</v>
      </c>
      <c r="J339" s="29">
        <v>21.75305183155195</v>
      </c>
      <c r="K339" s="29"/>
    </row>
    <row r="340" spans="1:11" x14ac:dyDescent="0.5">
      <c r="A340" s="42">
        <f t="shared" si="10"/>
        <v>10</v>
      </c>
      <c r="B340" s="43">
        <f t="shared" si="11"/>
        <v>2050</v>
      </c>
      <c r="C340" s="44">
        <v>55062</v>
      </c>
      <c r="D340" s="41">
        <v>5965.1114488212424</v>
      </c>
      <c r="E340" s="29">
        <v>1.6976425642723803</v>
      </c>
      <c r="F340" s="29">
        <v>2.0962680086374141</v>
      </c>
      <c r="G340" s="29">
        <v>2.8294532528487242</v>
      </c>
      <c r="H340" s="29">
        <v>12.890028733598427</v>
      </c>
      <c r="I340" s="29">
        <v>15.916751519623194</v>
      </c>
      <c r="J340" s="29">
        <v>21.483753115736466</v>
      </c>
      <c r="K340" s="29"/>
    </row>
    <row r="341" spans="1:11" x14ac:dyDescent="0.5">
      <c r="A341" s="42">
        <f t="shared" si="10"/>
        <v>11</v>
      </c>
      <c r="B341" s="43">
        <f t="shared" si="11"/>
        <v>2050</v>
      </c>
      <c r="C341" s="44">
        <v>55093</v>
      </c>
      <c r="D341" s="41">
        <v>5984.9677826400475</v>
      </c>
      <c r="E341" s="29">
        <v>1.6687942299011955</v>
      </c>
      <c r="F341" s="29">
        <v>2.0654706335143915</v>
      </c>
      <c r="G341" s="29">
        <v>2.7950710390260758</v>
      </c>
      <c r="H341" s="29">
        <v>12.67098624091658</v>
      </c>
      <c r="I341" s="29">
        <v>15.682910157130426</v>
      </c>
      <c r="J341" s="29">
        <v>21.222692434633306</v>
      </c>
      <c r="K341" s="29"/>
    </row>
    <row r="342" spans="1:11" x14ac:dyDescent="0.5">
      <c r="A342" s="42">
        <f t="shared" si="10"/>
        <v>12</v>
      </c>
      <c r="B342" s="43">
        <f t="shared" si="11"/>
        <v>2050</v>
      </c>
      <c r="C342" s="44">
        <v>55123</v>
      </c>
      <c r="D342" s="41">
        <v>6008.3395027131601</v>
      </c>
      <c r="E342" s="29">
        <v>1.6943838975886392</v>
      </c>
      <c r="F342" s="29">
        <v>2.089845239442286</v>
      </c>
      <c r="G342" s="29">
        <v>2.8172108017810134</v>
      </c>
      <c r="H342" s="29">
        <v>12.865286006200657</v>
      </c>
      <c r="I342" s="29">
        <v>15.867984081048775</v>
      </c>
      <c r="J342" s="29">
        <v>21.390797419788711</v>
      </c>
      <c r="K342" s="29"/>
    </row>
    <row r="343" spans="1:11" x14ac:dyDescent="0.5">
      <c r="I343" s="30">
        <v>6.2550592904921984</v>
      </c>
    </row>
  </sheetData>
  <mergeCells count="2">
    <mergeCell ref="E5:G5"/>
    <mergeCell ref="H5:J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CF699-CD34-4A9E-AEE3-4AF1CE8C783D}">
  <dimension ref="A1:Q338"/>
  <sheetViews>
    <sheetView showGridLines="0" zoomScale="52" workbookViewId="0">
      <selection activeCell="S29" sqref="S29"/>
    </sheetView>
  </sheetViews>
  <sheetFormatPr baseColWidth="10" defaultRowHeight="17" x14ac:dyDescent="0.5"/>
  <cols>
    <col min="1" max="5" width="10.90625" style="27"/>
    <col min="6" max="6" width="11.453125" style="27" customWidth="1"/>
    <col min="7" max="13" width="10.90625" style="27"/>
    <col min="14" max="14" width="13.90625" style="27" customWidth="1"/>
    <col min="15" max="16384" width="10.90625" style="27"/>
  </cols>
  <sheetData>
    <row r="1" spans="1:9" x14ac:dyDescent="0.5">
      <c r="B1" s="45" t="s">
        <v>19</v>
      </c>
      <c r="C1" s="45"/>
      <c r="E1" s="45" t="s">
        <v>20</v>
      </c>
      <c r="F1" s="45"/>
      <c r="G1" s="46" t="s">
        <v>21</v>
      </c>
      <c r="H1" s="46"/>
      <c r="I1" s="46"/>
    </row>
    <row r="2" spans="1:9" ht="62" x14ac:dyDescent="0.5">
      <c r="A2" s="47" t="s">
        <v>12</v>
      </c>
      <c r="B2" s="48" t="s">
        <v>22</v>
      </c>
      <c r="C2" s="49" t="str">
        <f>[2]DIESEL_CIUDADES!CE11</f>
        <v>IP Nominal medio</v>
      </c>
      <c r="E2" s="48" t="s">
        <v>23</v>
      </c>
      <c r="F2" s="49" t="s">
        <v>24</v>
      </c>
      <c r="G2" s="50">
        <v>400</v>
      </c>
      <c r="H2" s="50">
        <v>600</v>
      </c>
      <c r="I2" s="50">
        <v>800</v>
      </c>
    </row>
    <row r="3" spans="1:9" x14ac:dyDescent="0.5">
      <c r="A3" s="51">
        <v>44927</v>
      </c>
      <c r="B3" s="52">
        <f>[2]DIESEL_CIUDADES!Q12</f>
        <v>24.746389576468083</v>
      </c>
      <c r="C3" s="53">
        <f>[2]DIESEL_CIUDADES!CE12/[2]DIESEL_CIUDADES!$E$4</f>
        <v>10.138592219565288</v>
      </c>
      <c r="E3" s="52">
        <f>+(B3*[2]DIESEL_CIUDADES!$E$4)*[2]DIESEL_CIUDADES!$G12</f>
        <v>15097.029997799998</v>
      </c>
      <c r="F3" s="52">
        <f>+(C3*[2]DIESEL_CIUDADES!$E$4)*[2]DIESEL_CIUDADES!$G12</f>
        <v>6185.251000000002</v>
      </c>
      <c r="G3" s="52">
        <f>+F3</f>
        <v>6185.251000000002</v>
      </c>
      <c r="H3" s="52">
        <f t="shared" ref="H3:I3" si="0">+G3</f>
        <v>6185.251000000002</v>
      </c>
      <c r="I3" s="52">
        <f t="shared" si="0"/>
        <v>6185.251000000002</v>
      </c>
    </row>
    <row r="4" spans="1:9" x14ac:dyDescent="0.5">
      <c r="A4" s="51">
        <v>44958</v>
      </c>
      <c r="B4" s="52">
        <f>[2]DIESEL_CIUDADES!Q13</f>
        <v>21.641767019483378</v>
      </c>
      <c r="C4" s="53">
        <f>[2]DIESEL_CIUDADES!CE13/[2]DIESEL_CIUDADES!$E$4</f>
        <v>9.3641439408185896</v>
      </c>
      <c r="E4" s="52">
        <f>+(B4*[2]DIESEL_CIUDADES!$E$4)*[2]DIESEL_CIUDADES!$G13</f>
        <v>13704.468348960001</v>
      </c>
      <c r="F4" s="52">
        <f>+(C4*[2]DIESEL_CIUDADES!$E$4)*[2]DIESEL_CIUDADES!$G13</f>
        <v>5929.7660000000024</v>
      </c>
      <c r="G4" s="52">
        <f t="shared" ref="G4:I19" si="1">+F4</f>
        <v>5929.7660000000024</v>
      </c>
      <c r="H4" s="52">
        <f t="shared" si="1"/>
        <v>5929.7660000000024</v>
      </c>
      <c r="I4" s="52">
        <f t="shared" si="1"/>
        <v>5929.7660000000024</v>
      </c>
    </row>
    <row r="5" spans="1:9" x14ac:dyDescent="0.5">
      <c r="A5" s="51">
        <v>44986</v>
      </c>
      <c r="B5" s="52">
        <f>[2]DIESEL_CIUDADES!Q14</f>
        <v>20.821206010538944</v>
      </c>
      <c r="C5" s="53">
        <f>[2]DIESEL_CIUDADES!CE14/[2]DIESEL_CIUDADES!$E$4</f>
        <v>9.7316711891033094</v>
      </c>
      <c r="E5" s="52">
        <f>+(B5*[2]DIESEL_CIUDADES!$E$4)*[2]DIESEL_CIUDADES!$G14</f>
        <v>12688.874223705981</v>
      </c>
      <c r="F5" s="52">
        <f>+(C5*[2]DIESEL_CIUDADES!$E$4)*[2]DIESEL_CIUDADES!$G14</f>
        <v>5930.6819999999998</v>
      </c>
      <c r="G5" s="52">
        <f t="shared" si="1"/>
        <v>5930.6819999999998</v>
      </c>
      <c r="H5" s="52">
        <f t="shared" si="1"/>
        <v>5930.6819999999998</v>
      </c>
      <c r="I5" s="52">
        <f t="shared" si="1"/>
        <v>5930.6819999999998</v>
      </c>
    </row>
    <row r="6" spans="1:9" x14ac:dyDescent="0.5">
      <c r="A6" s="51">
        <v>45017</v>
      </c>
      <c r="B6" s="52">
        <f>[2]DIESEL_CIUDADES!Q15</f>
        <v>19.524806478261528</v>
      </c>
      <c r="C6" s="53">
        <f>[2]DIESEL_CIUDADES!CE15/[2]DIESEL_CIUDADES!$E$4</f>
        <v>9.6446926843439851</v>
      </c>
      <c r="E6" s="52">
        <f>+(B6*[2]DIESEL_CIUDADES!$E$4)*[2]DIESEL_CIUDADES!$G15</f>
        <v>12006.1283572132</v>
      </c>
      <c r="F6" s="52">
        <f>+(C6*[2]DIESEL_CIUDADES!$E$4)*[2]DIESEL_CIUDADES!$G15</f>
        <v>5930.6819999999989</v>
      </c>
      <c r="G6" s="52">
        <f t="shared" si="1"/>
        <v>5930.6819999999989</v>
      </c>
      <c r="H6" s="52">
        <f t="shared" si="1"/>
        <v>5930.6819999999989</v>
      </c>
      <c r="I6" s="52">
        <f t="shared" si="1"/>
        <v>5930.6819999999989</v>
      </c>
    </row>
    <row r="7" spans="1:9" x14ac:dyDescent="0.5">
      <c r="A7" s="51">
        <v>45047</v>
      </c>
      <c r="B7" s="52">
        <f>[2]DIESEL_CIUDADES!Q16</f>
        <v>17.987923041411669</v>
      </c>
      <c r="C7" s="53">
        <f>[2]DIESEL_CIUDADES!CE16/[2]DIESEL_CIUDADES!$E$4</f>
        <v>10.240353422838156</v>
      </c>
      <c r="E7" s="52">
        <f>+(B7*[2]DIESEL_CIUDADES!$E$4)*[2]DIESEL_CIUDADES!$G16</f>
        <v>10444.292180819459</v>
      </c>
      <c r="F7" s="52">
        <f>+(C7*[2]DIESEL_CIUDADES!$E$4)*[2]DIESEL_CIUDADES!$G16</f>
        <v>5945.8361555555548</v>
      </c>
      <c r="G7" s="52">
        <f t="shared" si="1"/>
        <v>5945.8361555555548</v>
      </c>
      <c r="H7" s="52">
        <f t="shared" si="1"/>
        <v>5945.8361555555548</v>
      </c>
      <c r="I7" s="52">
        <f t="shared" si="1"/>
        <v>5945.8361555555548</v>
      </c>
    </row>
    <row r="8" spans="1:9" x14ac:dyDescent="0.5">
      <c r="A8" s="51">
        <v>45078</v>
      </c>
      <c r="B8" s="52">
        <f>[2]DIESEL_CIUDADES!Q17</f>
        <v>18.430710696116989</v>
      </c>
      <c r="C8" s="53">
        <f>[2]DIESEL_CIUDADES!CE17/[2]DIESEL_CIUDADES!$E$4</f>
        <v>10.901772557553365</v>
      </c>
      <c r="E8" s="52">
        <f>+(B8*[2]DIESEL_CIUDADES!$E$4)*[2]DIESEL_CIUDADES!$G17</f>
        <v>10173.751540487927</v>
      </c>
      <c r="F8" s="52">
        <f>+(C8*[2]DIESEL_CIUDADES!$E$4)*[2]DIESEL_CIUDADES!$G17</f>
        <v>6017.7780000000021</v>
      </c>
      <c r="G8" s="52">
        <f t="shared" si="1"/>
        <v>6017.7780000000021</v>
      </c>
      <c r="H8" s="52">
        <f t="shared" si="1"/>
        <v>6017.7780000000021</v>
      </c>
      <c r="I8" s="52">
        <f t="shared" si="1"/>
        <v>6017.7780000000021</v>
      </c>
    </row>
    <row r="9" spans="1:9" x14ac:dyDescent="0.5">
      <c r="A9" s="51">
        <v>45108</v>
      </c>
      <c r="B9" s="52">
        <f>[2]DIESEL_CIUDADES!Q18</f>
        <v>20.40769645867185</v>
      </c>
      <c r="C9" s="53">
        <f>[2]DIESEL_CIUDADES!CE18/[2]DIESEL_CIUDADES!$E$4</f>
        <v>11.645938428664964</v>
      </c>
      <c r="E9" s="52">
        <f>+(B9*[2]DIESEL_CIUDADES!$E$4)*[2]DIESEL_CIUDADES!$G18</f>
        <v>10545.299194072109</v>
      </c>
      <c r="F9" s="52">
        <f>+(C9*[2]DIESEL_CIUDADES!$E$4)*[2]DIESEL_CIUDADES!$G18</f>
        <v>6017.8230000000021</v>
      </c>
      <c r="G9" s="52">
        <f t="shared" si="1"/>
        <v>6017.8230000000021</v>
      </c>
      <c r="H9" s="52">
        <f t="shared" si="1"/>
        <v>6017.8230000000021</v>
      </c>
      <c r="I9" s="52">
        <f t="shared" si="1"/>
        <v>6017.8230000000021</v>
      </c>
    </row>
    <row r="10" spans="1:9" x14ac:dyDescent="0.5">
      <c r="A10" s="51">
        <v>45139</v>
      </c>
      <c r="B10" s="52">
        <f>[2]DIESEL_CIUDADES!Q19</f>
        <v>23.957576192464803</v>
      </c>
      <c r="C10" s="53">
        <f>[2]DIESEL_CIUDADES!CE19/[2]DIESEL_CIUDADES!$E$4</f>
        <v>11.170306124973505</v>
      </c>
      <c r="E10" s="52">
        <f>+(B10*[2]DIESEL_CIUDADES!$E$4)*[2]DIESEL_CIUDADES!$G19</f>
        <v>12890.2811943054</v>
      </c>
      <c r="F10" s="52">
        <f>+(C10*[2]DIESEL_CIUDADES!$E$4)*[2]DIESEL_CIUDADES!$G19</f>
        <v>6010.14</v>
      </c>
      <c r="G10" s="52">
        <f t="shared" si="1"/>
        <v>6010.14</v>
      </c>
      <c r="H10" s="52">
        <f t="shared" si="1"/>
        <v>6010.14</v>
      </c>
      <c r="I10" s="52">
        <f t="shared" si="1"/>
        <v>6010.14</v>
      </c>
    </row>
    <row r="11" spans="1:9" x14ac:dyDescent="0.5">
      <c r="A11" s="51">
        <v>45170</v>
      </c>
      <c r="B11" s="52">
        <f>[2]DIESEL_CIUDADES!Q20</f>
        <v>25.744304284672971</v>
      </c>
      <c r="C11" s="53">
        <f>[2]DIESEL_CIUDADES!CE20/[2]DIESEL_CIUDADES!$E$4</f>
        <v>11.120026427508547</v>
      </c>
      <c r="E11" s="52">
        <f>+(B11*[2]DIESEL_CIUDADES!$E$4)*[2]DIESEL_CIUDADES!$G20</f>
        <v>13744.582836869506</v>
      </c>
      <c r="F11" s="52">
        <f>+(C11*[2]DIESEL_CIUDADES!$E$4)*[2]DIESEL_CIUDADES!$G20</f>
        <v>5936.8519999999999</v>
      </c>
      <c r="G11" s="52">
        <f t="shared" si="1"/>
        <v>5936.8519999999999</v>
      </c>
      <c r="H11" s="52">
        <f t="shared" si="1"/>
        <v>5936.8519999999999</v>
      </c>
      <c r="I11" s="52">
        <f t="shared" si="1"/>
        <v>5936.8519999999999</v>
      </c>
    </row>
    <row r="12" spans="1:9" x14ac:dyDescent="0.5">
      <c r="A12" s="51">
        <v>45200</v>
      </c>
      <c r="B12" s="52">
        <f>[2]DIESEL_CIUDADES!Q21</f>
        <v>23.643803013621657</v>
      </c>
      <c r="C12" s="53">
        <f>[2]DIESEL_CIUDADES!CE21/[2]DIESEL_CIUDADES!$E$4</f>
        <v>11.089211868205114</v>
      </c>
      <c r="E12" s="52">
        <f>+(B12*[2]DIESEL_CIUDADES!$E$4)*[2]DIESEL_CIUDADES!$G21</f>
        <v>12645.165313669933</v>
      </c>
      <c r="F12" s="52">
        <f>+(C12*[2]DIESEL_CIUDADES!$E$4)*[2]DIESEL_CIUDADES!$G21</f>
        <v>5930.7259999999987</v>
      </c>
      <c r="G12" s="52">
        <f t="shared" si="1"/>
        <v>5930.7259999999987</v>
      </c>
      <c r="H12" s="52">
        <f t="shared" si="1"/>
        <v>5930.7259999999987</v>
      </c>
      <c r="I12" s="52">
        <f t="shared" si="1"/>
        <v>5930.7259999999987</v>
      </c>
    </row>
    <row r="13" spans="1:9" x14ac:dyDescent="0.5">
      <c r="A13" s="51">
        <v>45231</v>
      </c>
      <c r="B13" s="52">
        <f>[2]DIESEL_CIUDADES!Q22</f>
        <v>21.4888739950798</v>
      </c>
      <c r="C13" s="53">
        <f>[2]DIESEL_CIUDADES!CE22/[2]DIESEL_CIUDADES!$E$4</f>
        <v>11.316728530403894</v>
      </c>
      <c r="E13" s="52">
        <f>+(B13*[2]DIESEL_CIUDADES!$E$4)*[2]DIESEL_CIUDADES!$G22</f>
        <v>11265.804363489544</v>
      </c>
      <c r="F13" s="52">
        <f>+(C13*[2]DIESEL_CIUDADES!$E$4)*[2]DIESEL_CIUDADES!$G22</f>
        <v>5932.9330000000009</v>
      </c>
      <c r="G13" s="52">
        <f t="shared" si="1"/>
        <v>5932.9330000000009</v>
      </c>
      <c r="H13" s="52">
        <f t="shared" si="1"/>
        <v>5932.9330000000009</v>
      </c>
      <c r="I13" s="52">
        <f t="shared" si="1"/>
        <v>5932.9330000000009</v>
      </c>
    </row>
    <row r="14" spans="1:9" x14ac:dyDescent="0.5">
      <c r="A14" s="51">
        <v>45261</v>
      </c>
      <c r="B14" s="52">
        <f>[2]DIESEL_CIUDADES!Q23</f>
        <v>19.296012199511015</v>
      </c>
      <c r="C14" s="53">
        <f>[2]DIESEL_CIUDADES!CE23/[2]DIESEL_CIUDADES!$E$4</f>
        <v>11.783572329265391</v>
      </c>
      <c r="E14" s="52">
        <f>+(B14*[2]DIESEL_CIUDADES!$E$4)*[2]DIESEL_CIUDADES!$G23</f>
        <v>9713.0650960013354</v>
      </c>
      <c r="F14" s="52">
        <f>+(C14*[2]DIESEL_CIUDADES!$E$4)*[2]DIESEL_CIUDADES!$G23</f>
        <v>5931.5160000000033</v>
      </c>
      <c r="G14" s="52">
        <f t="shared" si="1"/>
        <v>5931.5160000000033</v>
      </c>
      <c r="H14" s="52">
        <f t="shared" si="1"/>
        <v>5931.5160000000033</v>
      </c>
      <c r="I14" s="52">
        <f t="shared" si="1"/>
        <v>5931.5160000000033</v>
      </c>
    </row>
    <row r="15" spans="1:9" x14ac:dyDescent="0.5">
      <c r="A15" s="51">
        <v>45292</v>
      </c>
      <c r="B15" s="52">
        <f>[2]DIESEL_CIUDADES!Q24</f>
        <v>20.094178938057127</v>
      </c>
      <c r="C15" s="53">
        <f>[2]DIESEL_CIUDADES!CE24/[2]DIESEL_CIUDADES!$E$4</f>
        <v>11.358409203241147</v>
      </c>
      <c r="E15" s="52">
        <f>+(B15*[2]DIESEL_CIUDADES!$E$4)*[2]DIESEL_CIUDADES!$G24</f>
        <v>10388.878817545199</v>
      </c>
      <c r="F15" s="52">
        <f>+(C15*[2]DIESEL_CIUDADES!$E$4)*[2]DIESEL_CIUDADES!$G24</f>
        <v>5872.4039999999986</v>
      </c>
      <c r="G15" s="52">
        <f t="shared" si="1"/>
        <v>5872.4039999999986</v>
      </c>
      <c r="H15" s="52">
        <f t="shared" si="1"/>
        <v>5872.4039999999986</v>
      </c>
      <c r="I15" s="52">
        <f t="shared" si="1"/>
        <v>5872.4039999999986</v>
      </c>
    </row>
    <row r="16" spans="1:9" x14ac:dyDescent="0.5">
      <c r="A16" s="51">
        <v>45323</v>
      </c>
      <c r="B16" s="52">
        <f>[2]DIESEL_CIUDADES!Q25</f>
        <v>21.09019402818484</v>
      </c>
      <c r="C16" s="53">
        <f>[2]DIESEL_CIUDADES!CE25/[2]DIESEL_CIUDADES!$E$4</f>
        <v>11.333042213854231</v>
      </c>
      <c r="E16" s="52">
        <f>+(B16*[2]DIESEL_CIUDADES!$E$4)*[2]DIESEL_CIUDADES!$G25</f>
        <v>10925.937814039684</v>
      </c>
      <c r="F16" s="52">
        <f>+(C16*[2]DIESEL_CIUDADES!$E$4)*[2]DIESEL_CIUDADES!$G25</f>
        <v>5871.1699999999992</v>
      </c>
      <c r="G16" s="52">
        <f t="shared" si="1"/>
        <v>5871.1699999999992</v>
      </c>
      <c r="H16" s="52">
        <f t="shared" si="1"/>
        <v>5871.1699999999992</v>
      </c>
      <c r="I16" s="52">
        <f t="shared" si="1"/>
        <v>5871.1699999999992</v>
      </c>
    </row>
    <row r="17" spans="1:17" x14ac:dyDescent="0.5">
      <c r="A17" s="51">
        <v>45352</v>
      </c>
      <c r="B17" s="52">
        <f>[2]DIESEL_CIUDADES!Q26</f>
        <v>20.290618546415388</v>
      </c>
      <c r="C17" s="53">
        <f>[2]DIESEL_CIUDADES!CE26/[2]DIESEL_CIUDADES!$E$4</f>
        <v>11.602217820245283</v>
      </c>
      <c r="E17" s="52">
        <f>+(B17*[2]DIESEL_CIUDADES!$E$4)*[2]DIESEL_CIUDADES!$G26</f>
        <v>10267.836092792741</v>
      </c>
      <c r="F17" s="52">
        <f>+(C17*[2]DIESEL_CIUDADES!$E$4)*[2]DIESEL_CIUDADES!$G26</f>
        <v>5871.1699999999992</v>
      </c>
      <c r="G17" s="52">
        <f t="shared" si="1"/>
        <v>5871.1699999999992</v>
      </c>
      <c r="H17" s="52">
        <f t="shared" si="1"/>
        <v>5871.1699999999992</v>
      </c>
      <c r="I17" s="52">
        <f t="shared" si="1"/>
        <v>5871.1699999999992</v>
      </c>
    </row>
    <row r="18" spans="1:17" x14ac:dyDescent="0.5">
      <c r="A18" s="51">
        <v>45383</v>
      </c>
      <c r="B18" s="52">
        <f>[2]DIESEL_CIUDADES!Q27</f>
        <v>20.034894550576297</v>
      </c>
      <c r="C18" s="53">
        <f>[2]DIESEL_CIUDADES!CE27/[2]DIESEL_CIUDADES!$E$4</f>
        <v>11.698934409545277</v>
      </c>
      <c r="E18" s="52">
        <f>+(B18*[2]DIESEL_CIUDADES!$E$4)*[2]DIESEL_CIUDADES!$G27</f>
        <v>10220.596996473423</v>
      </c>
      <c r="F18" s="52">
        <f>+(C18*[2]DIESEL_CIUDADES!$E$4)*[2]DIESEL_CIUDADES!$G27</f>
        <v>5968.0920000000024</v>
      </c>
      <c r="G18" s="52">
        <f t="shared" si="1"/>
        <v>5968.0920000000024</v>
      </c>
      <c r="H18" s="52">
        <f t="shared" si="1"/>
        <v>5968.0920000000024</v>
      </c>
      <c r="I18" s="52">
        <f t="shared" si="1"/>
        <v>5968.0920000000024</v>
      </c>
    </row>
    <row r="19" spans="1:17" x14ac:dyDescent="0.5">
      <c r="A19" s="51">
        <v>45413</v>
      </c>
      <c r="B19" s="52">
        <f>[2]DIESEL_CIUDADES!Q28</f>
        <v>18.514087689632653</v>
      </c>
      <c r="C19" s="53">
        <f>[2]DIESEL_CIUDADES!CE28/[2]DIESEL_CIUDADES!$E$4</f>
        <v>11.696277152973698</v>
      </c>
      <c r="E19" s="52">
        <f>+(B19*[2]DIESEL_CIUDADES!$E$4)*[2]DIESEL_CIUDADES!$G28</f>
        <v>9446.9186376712096</v>
      </c>
      <c r="F19" s="52">
        <f>+(C19*[2]DIESEL_CIUDADES!$E$4)*[2]DIESEL_CIUDADES!$G28</f>
        <v>5968.0920000000024</v>
      </c>
      <c r="G19" s="52">
        <f t="shared" si="1"/>
        <v>5968.0920000000024</v>
      </c>
      <c r="H19" s="52">
        <f t="shared" si="1"/>
        <v>5968.0920000000024</v>
      </c>
      <c r="I19" s="52">
        <f t="shared" si="1"/>
        <v>5968.0920000000024</v>
      </c>
    </row>
    <row r="20" spans="1:17" x14ac:dyDescent="0.5">
      <c r="A20" s="51">
        <v>45444</v>
      </c>
      <c r="B20" s="52">
        <f>[2]DIESEL_CIUDADES!Q29</f>
        <v>18.627700729677603</v>
      </c>
      <c r="C20" s="53">
        <f>[2]DIESEL_CIUDADES!CE29/[2]DIESEL_CIUDADES!$E$4</f>
        <v>10.918842420326259</v>
      </c>
      <c r="E20" s="52">
        <f>+(B20*[2]DIESEL_CIUDADES!$E$4)*[2]DIESEL_CIUDADES!$G29</f>
        <v>10176.409103559659</v>
      </c>
      <c r="F20" s="52">
        <f>+(C20*[2]DIESEL_CIUDADES!$E$4)*[2]DIESEL_CIUDADES!$G29</f>
        <v>5965.0200000000023</v>
      </c>
      <c r="G20" s="52">
        <f>+F20</f>
        <v>5965.0200000000023</v>
      </c>
      <c r="H20" s="52">
        <f t="shared" ref="H20:I20" si="2">+G20</f>
        <v>5965.0200000000023</v>
      </c>
      <c r="I20" s="52">
        <f t="shared" si="2"/>
        <v>5965.0200000000023</v>
      </c>
    </row>
    <row r="21" spans="1:17" x14ac:dyDescent="0.5">
      <c r="A21" s="54">
        <v>45474</v>
      </c>
      <c r="B21" s="52">
        <f>[2]DIESEL_CIUDADES!Q30</f>
        <v>17.410280417375422</v>
      </c>
      <c r="C21" s="53">
        <f>[2]DIESEL_CIUDADES!CE30/[2]DIESEL_CIUDADES!$E$4</f>
        <v>10.205237411193071</v>
      </c>
      <c r="E21" s="52">
        <f>+(B21*[2]DIESEL_CIUDADES!$E$4)*[2]DIESEL_CIUDADES!$G30</f>
        <v>9376.0638734403856</v>
      </c>
      <c r="F21" s="52">
        <f>+(C21*[2]DIESEL_CIUDADES!$E$4)*[2]DIESEL_CIUDADES!$G30</f>
        <v>5495.8883784247528</v>
      </c>
      <c r="G21" s="55">
        <f>+(G20*(1+[2]DIESEL_CIUDADES!$Z30/100))+G$2</f>
        <v>5975.1738983971863</v>
      </c>
      <c r="H21" s="55">
        <f>+(H20*(1+[2]DIESEL_CIUDADES!$Z30/100))+H$2</f>
        <v>6175.1738983971863</v>
      </c>
      <c r="I21" s="55">
        <f>+(I20*(1+[2]DIESEL_CIUDADES!$Z30/100))+I$2</f>
        <v>6375.1738983971863</v>
      </c>
      <c r="J21" s="55">
        <f>+E21-G21</f>
        <v>3400.8899750431992</v>
      </c>
      <c r="K21" s="55">
        <f>+E21-H21</f>
        <v>3200.8899750431992</v>
      </c>
      <c r="L21" s="55">
        <f>+E21-I21</f>
        <v>3000.8899750431992</v>
      </c>
    </row>
    <row r="22" spans="1:17" x14ac:dyDescent="0.5">
      <c r="A22" s="54">
        <v>45505</v>
      </c>
      <c r="B22" s="52">
        <f>[2]DIESEL_CIUDADES!Q31</f>
        <v>16.553124280876531</v>
      </c>
      <c r="C22" s="53">
        <f>[2]DIESEL_CIUDADES!CE31/[2]DIESEL_CIUDADES!$E$4</f>
        <v>9.7028054191901028</v>
      </c>
      <c r="E22" s="52">
        <f>+(B22*[2]DIESEL_CIUDADES!$E$4)*[2]DIESEL_CIUDADES!$G31</f>
        <v>9008.3286086864282</v>
      </c>
      <c r="F22" s="52">
        <f>+(C22*[2]DIESEL_CIUDADES!$E$4)*[2]DIESEL_CIUDADES!$G31</f>
        <v>5280.3360960194241</v>
      </c>
      <c r="G22" s="56">
        <f>+(G21*(1+[2]DIESEL_CIUDADES!$Z31/100))</f>
        <v>5680.9996030453585</v>
      </c>
      <c r="H22" s="56">
        <f>+(H21*(1+[2]DIESEL_CIUDADES!$Z31/100))</f>
        <v>5871.1530512845557</v>
      </c>
      <c r="I22" s="56">
        <f>+(I21*(1+[2]DIESEL_CIUDADES!$Z31/100))</f>
        <v>6061.3064995237528</v>
      </c>
      <c r="J22" s="55">
        <f t="shared" ref="J22:J85" si="3">+E22-G22</f>
        <v>3327.3290056410697</v>
      </c>
      <c r="K22" s="55">
        <f t="shared" ref="K22:K85" si="4">+E22-H22</f>
        <v>3137.1755574018725</v>
      </c>
      <c r="L22" s="55">
        <f t="shared" ref="L22:L85" si="5">+E22-I22</f>
        <v>2947.0221091626754</v>
      </c>
    </row>
    <row r="23" spans="1:17" x14ac:dyDescent="0.5">
      <c r="A23" s="54">
        <v>45536</v>
      </c>
      <c r="B23" s="52">
        <f>[2]DIESEL_CIUDADES!Q32</f>
        <v>14.301201551740085</v>
      </c>
      <c r="C23" s="53">
        <f>[2]DIESEL_CIUDADES!CE32/[2]DIESEL_CIUDADES!$E$4</f>
        <v>8.3828148428428175</v>
      </c>
      <c r="E23" s="52">
        <f>+(B23*[2]DIESEL_CIUDADES!$E$4)*[2]DIESEL_CIUDADES!$G32</f>
        <v>7843.2764042767458</v>
      </c>
      <c r="F23" s="52">
        <f>+(C23*[2]DIESEL_CIUDADES!$E$4)*[2]DIESEL_CIUDADES!$G32</f>
        <v>4597.4272595500915</v>
      </c>
      <c r="G23" s="56">
        <f>+(G22*(1+[2]DIESEL_CIUDADES!$Z32/100))</f>
        <v>4908.1441642027567</v>
      </c>
      <c r="H23" s="56">
        <f>+(H22*(1+[2]DIESEL_CIUDADES!$Z32/100))</f>
        <v>5072.428727218381</v>
      </c>
      <c r="I23" s="56">
        <f>+(I22*(1+[2]DIESEL_CIUDADES!$Z32/100))</f>
        <v>5236.7132902340063</v>
      </c>
      <c r="J23" s="55">
        <f t="shared" si="3"/>
        <v>2935.1322400739891</v>
      </c>
      <c r="K23" s="55">
        <f t="shared" si="4"/>
        <v>2770.8476770583648</v>
      </c>
      <c r="L23" s="55">
        <f t="shared" si="5"/>
        <v>2606.5631140427395</v>
      </c>
    </row>
    <row r="24" spans="1:17" x14ac:dyDescent="0.5">
      <c r="A24" s="54">
        <v>45566</v>
      </c>
      <c r="B24" s="52">
        <f>[2]DIESEL_CIUDADES!Q33</f>
        <v>16.835870359502032</v>
      </c>
      <c r="C24" s="53">
        <f>[2]DIESEL_CIUDADES!CE33/[2]DIESEL_CIUDADES!$E$4</f>
        <v>9.8685403062960795</v>
      </c>
      <c r="E24" s="52">
        <f>+(B24*[2]DIESEL_CIUDADES!$E$4)*[2]DIESEL_CIUDADES!$G33</f>
        <v>9786.0434091456555</v>
      </c>
      <c r="F24" s="52">
        <f>+(C24*[2]DIESEL_CIUDADES!$E$4)*[2]DIESEL_CIUDADES!$G33</f>
        <v>5736.2026292754981</v>
      </c>
      <c r="G24" s="56">
        <f>+(G23*(1+[2]DIESEL_CIUDADES!$Z33/100))</f>
        <v>5778.0374995281272</v>
      </c>
      <c r="H24" s="56">
        <f>+(H23*(1+[2]DIESEL_CIUDADES!$Z33/100))</f>
        <v>5971.4389836616028</v>
      </c>
      <c r="I24" s="56">
        <f>+(I23*(1+[2]DIESEL_CIUDADES!$Z33/100))</f>
        <v>6164.8404677950793</v>
      </c>
      <c r="J24" s="55">
        <f t="shared" si="3"/>
        <v>4008.0059096175282</v>
      </c>
      <c r="K24" s="55">
        <f t="shared" si="4"/>
        <v>3814.6044254840526</v>
      </c>
      <c r="L24" s="55">
        <f t="shared" si="5"/>
        <v>3621.2029413505761</v>
      </c>
    </row>
    <row r="25" spans="1:17" x14ac:dyDescent="0.5">
      <c r="A25" s="54">
        <v>45597</v>
      </c>
      <c r="B25" s="52">
        <f>[2]DIESEL_CIUDADES!Q34</f>
        <v>17.00836627049204</v>
      </c>
      <c r="C25" s="53">
        <f>[2]DIESEL_CIUDADES!CE34/[2]DIESEL_CIUDADES!$E$4</f>
        <v>9.9696507813666724</v>
      </c>
      <c r="E25" s="52">
        <f>+(B25*[2]DIESEL_CIUDADES!$E$4)*[2]DIESEL_CIUDADES!$G34</f>
        <v>9900.0400624386675</v>
      </c>
      <c r="F25" s="52">
        <f>+(C25*[2]DIESEL_CIUDADES!$E$4)*[2]DIESEL_CIUDADES!$G34</f>
        <v>5803.023087249032</v>
      </c>
      <c r="G25" s="56">
        <f>+(G24*(1+[2]DIESEL_CIUDADES!$Z34/100))</f>
        <v>5837.2377559409488</v>
      </c>
      <c r="H25" s="56">
        <f>+(H24*(1+[2]DIESEL_CIUDADES!$Z34/100))</f>
        <v>6032.6207809440111</v>
      </c>
      <c r="I25" s="56">
        <f>+(I24*(1+[2]DIESEL_CIUDADES!$Z34/100))</f>
        <v>6228.0038059470753</v>
      </c>
      <c r="J25" s="55">
        <f t="shared" si="3"/>
        <v>4062.8023064977187</v>
      </c>
      <c r="K25" s="55">
        <f t="shared" si="4"/>
        <v>3867.4192814946564</v>
      </c>
      <c r="L25" s="55">
        <f t="shared" si="5"/>
        <v>3672.0362564915922</v>
      </c>
    </row>
    <row r="26" spans="1:17" x14ac:dyDescent="0.5">
      <c r="A26" s="54">
        <v>45627</v>
      </c>
      <c r="B26" s="52">
        <f>[2]DIESEL_CIUDADES!Q35</f>
        <v>16.822679269048599</v>
      </c>
      <c r="C26" s="53">
        <f>[2]DIESEL_CIUDADES!CE35/[2]DIESEL_CIUDADES!$E$4</f>
        <v>9.8608081959243563</v>
      </c>
      <c r="E26" s="52">
        <f>+(B26*[2]DIESEL_CIUDADES!$E$4)*[2]DIESEL_CIUDADES!$G35</f>
        <v>9800.797686496142</v>
      </c>
      <c r="F26" s="52">
        <f>+(C26*[2]DIESEL_CIUDADES!$E$4)*[2]DIESEL_CIUDADES!$G35</f>
        <v>5744.8510197426649</v>
      </c>
      <c r="G26" s="56">
        <f>+(G25*(1+[2]DIESEL_CIUDADES!$Z35/100))</f>
        <v>5773.5103433032291</v>
      </c>
      <c r="H26" s="56">
        <f>+(H25*(1+[2]DIESEL_CIUDADES!$Z35/100))</f>
        <v>5966.7602952369098</v>
      </c>
      <c r="I26" s="56">
        <f>+(I25*(1+[2]DIESEL_CIUDADES!$Z35/100))</f>
        <v>6160.0102471705923</v>
      </c>
      <c r="J26" s="55">
        <f t="shared" si="3"/>
        <v>4027.2873431929129</v>
      </c>
      <c r="K26" s="55">
        <f t="shared" si="4"/>
        <v>3834.0373912592322</v>
      </c>
      <c r="L26" s="55">
        <f t="shared" si="5"/>
        <v>3640.7874393255497</v>
      </c>
    </row>
    <row r="27" spans="1:17" x14ac:dyDescent="0.5">
      <c r="A27" s="54">
        <v>45658</v>
      </c>
      <c r="B27" s="52">
        <f>[2]DIESEL_CIUDADES!Q36</f>
        <v>16.41074789981667</v>
      </c>
      <c r="C27" s="53">
        <f>[2]DIESEL_CIUDADES!CE36/[2]DIESEL_CIUDADES!$E$4</f>
        <v>9.6193498552571821</v>
      </c>
      <c r="E27" s="52">
        <f>+(B27*[2]DIESEL_CIUDADES!$E$4)*[2]DIESEL_CIUDADES!$G36</f>
        <v>9501.4677692538971</v>
      </c>
      <c r="F27" s="52">
        <f>+(C27*[2]DIESEL_CIUDADES!$E$4)*[2]DIESEL_CIUDADES!$G36</f>
        <v>5569.3953236539764</v>
      </c>
      <c r="G27" s="55">
        <f>+(G26*(1+[2]DIESEL_CIUDADES!$Z36/100))+G$2</f>
        <v>6032.1363098954034</v>
      </c>
      <c r="H27" s="55">
        <f>+(H26*(1+[2]DIESEL_CIUDADES!$Z36/100))+H$2</f>
        <v>6420.6542143335046</v>
      </c>
      <c r="I27" s="55">
        <f>+(I26*(1+[2]DIESEL_CIUDADES!$Z36/100))+I$2</f>
        <v>6809.1721187716075</v>
      </c>
      <c r="J27" s="55">
        <f t="shared" si="3"/>
        <v>3469.3314593584937</v>
      </c>
      <c r="K27" s="55">
        <f t="shared" si="4"/>
        <v>3080.8135549203926</v>
      </c>
      <c r="L27" s="55">
        <f t="shared" si="5"/>
        <v>2692.2956504822896</v>
      </c>
    </row>
    <row r="28" spans="1:17" ht="18" x14ac:dyDescent="0.5">
      <c r="A28" s="54">
        <v>45689</v>
      </c>
      <c r="B28" s="52">
        <f>[2]DIESEL_CIUDADES!Q37</f>
        <v>16.24677748970004</v>
      </c>
      <c r="C28" s="53">
        <f>[2]DIESEL_CIUDADES!CE37/[2]DIESEL_CIUDADES!$E$4</f>
        <v>9.5232367012162573</v>
      </c>
      <c r="E28" s="52">
        <f>+(B28*[2]DIESEL_CIUDADES!$E$4)*[2]DIESEL_CIUDADES!$G37</f>
        <v>9407.1855538123291</v>
      </c>
      <c r="F28" s="52">
        <f>+(C28*[2]DIESEL_CIUDADES!$E$4)*[2]DIESEL_CIUDADES!$G37</f>
        <v>5514.130711644958</v>
      </c>
      <c r="G28" s="56">
        <f>+(G27*(1+[2]DIESEL_CIUDADES!$Z37/100))</f>
        <v>5971.8653295201575</v>
      </c>
      <c r="H28" s="56">
        <f>+(H27*(1+[2]DIESEL_CIUDADES!$Z37/100))</f>
        <v>6356.5012999649225</v>
      </c>
      <c r="I28" s="56">
        <f>+(I27*(1+[2]DIESEL_CIUDADES!$Z37/100))</f>
        <v>6741.1372704096893</v>
      </c>
      <c r="J28" s="55">
        <f t="shared" si="3"/>
        <v>3435.3202242921716</v>
      </c>
      <c r="K28" s="55">
        <f t="shared" si="4"/>
        <v>3050.6842538474066</v>
      </c>
      <c r="L28" s="55">
        <f t="shared" si="5"/>
        <v>2666.0482834026398</v>
      </c>
      <c r="N28" s="58" t="s">
        <v>25</v>
      </c>
      <c r="O28" s="59">
        <v>400</v>
      </c>
      <c r="P28" s="59">
        <v>600</v>
      </c>
      <c r="Q28" s="59">
        <v>800</v>
      </c>
    </row>
    <row r="29" spans="1:17" ht="18" x14ac:dyDescent="0.5">
      <c r="A29" s="54">
        <v>45717</v>
      </c>
      <c r="B29" s="52">
        <f>[2]DIESEL_CIUDADES!Q38</f>
        <v>16.123068327955384</v>
      </c>
      <c r="C29" s="53">
        <f>[2]DIESEL_CIUDADES!CE38/[2]DIESEL_CIUDADES!$E$4</f>
        <v>9.4507231439800421</v>
      </c>
      <c r="E29" s="52">
        <f>+(B29*[2]DIESEL_CIUDADES!$E$4)*[2]DIESEL_CIUDADES!$G38</f>
        <v>9350.2033024206066</v>
      </c>
      <c r="F29" s="52">
        <f>+(C29*[2]DIESEL_CIUDADES!$E$4)*[2]DIESEL_CIUDADES!$G38</f>
        <v>5480.7299053548722</v>
      </c>
      <c r="G29" s="56">
        <f>+(G28*(1+[2]DIESEL_CIUDADES!$Z38/100))</f>
        <v>5926.39326871085</v>
      </c>
      <c r="H29" s="56">
        <f>+(H28*(1+[2]DIESEL_CIUDADES!$Z38/100))</f>
        <v>6308.1004741429397</v>
      </c>
      <c r="I29" s="56">
        <f>+(I28*(1+[2]DIESEL_CIUDADES!$Z38/100))</f>
        <v>6689.8076795750303</v>
      </c>
      <c r="J29" s="55">
        <f t="shared" si="3"/>
        <v>3423.8100337097567</v>
      </c>
      <c r="K29" s="55">
        <f t="shared" si="4"/>
        <v>3042.102828277667</v>
      </c>
      <c r="L29" s="55">
        <f t="shared" si="5"/>
        <v>2660.3956228455763</v>
      </c>
      <c r="N29" s="58" t="s">
        <v>26</v>
      </c>
      <c r="O29" s="60">
        <f>+COUNT(G21:G98)/12</f>
        <v>6.5</v>
      </c>
      <c r="P29" s="60">
        <f>+COUNT(H21:H63)/12</f>
        <v>3.5833333333333335</v>
      </c>
      <c r="Q29" s="60">
        <f>+COUNT(I21:I51)/12</f>
        <v>2.5833333333333335</v>
      </c>
    </row>
    <row r="30" spans="1:17" x14ac:dyDescent="0.5">
      <c r="A30" s="54">
        <v>45748</v>
      </c>
      <c r="B30" s="52">
        <f>[2]DIESEL_CIUDADES!Q39</f>
        <v>15.782720395261185</v>
      </c>
      <c r="C30" s="53">
        <f>[2]DIESEL_CIUDADES!CE39/[2]DIESEL_CIUDADES!$E$4</f>
        <v>9.2512242633022392</v>
      </c>
      <c r="E30" s="52">
        <f>+(B30*[2]DIESEL_CIUDADES!$E$4)*[2]DIESEL_CIUDADES!$G39</f>
        <v>9148.6013973054414</v>
      </c>
      <c r="F30" s="52">
        <f>+(C30*[2]DIESEL_CIUDADES!$E$4)*[2]DIESEL_CIUDADES!$G39</f>
        <v>5362.5586148915772</v>
      </c>
      <c r="G30" s="56">
        <f>+(G29*(1+[2]DIESEL_CIUDADES!$Z39/100))</f>
        <v>5801.2907971272462</v>
      </c>
      <c r="H30" s="56">
        <f>+(H29*(1+[2]DIESEL_CIUDADES!$Z39/100))</f>
        <v>6174.9404011387651</v>
      </c>
      <c r="I30" s="56">
        <f>+(I29*(1+[2]DIESEL_CIUDADES!$Z39/100))</f>
        <v>6548.5900051502849</v>
      </c>
      <c r="J30" s="55">
        <f t="shared" si="3"/>
        <v>3347.3106001781953</v>
      </c>
      <c r="K30" s="55">
        <f t="shared" si="4"/>
        <v>2973.6609961666763</v>
      </c>
      <c r="L30" s="55">
        <f t="shared" si="5"/>
        <v>2600.0113921551565</v>
      </c>
    </row>
    <row r="31" spans="1:17" x14ac:dyDescent="0.5">
      <c r="A31" s="54">
        <v>45778</v>
      </c>
      <c r="B31" s="52">
        <f>[2]DIESEL_CIUDADES!Q40</f>
        <v>15.661694831649045</v>
      </c>
      <c r="C31" s="53">
        <f>[2]DIESEL_CIUDADES!CE40/[2]DIESEL_CIUDADES!$E$4</f>
        <v>9.1802837281772174</v>
      </c>
      <c r="E31" s="52">
        <f>+(B31*[2]DIESEL_CIUDADES!$E$4)*[2]DIESEL_CIUDADES!$G40</f>
        <v>9045.0416503420929</v>
      </c>
      <c r="F31" s="52">
        <f>+(C31*[2]DIESEL_CIUDADES!$E$4)*[2]DIESEL_CIUDADES!$G40</f>
        <v>5301.8558703826893</v>
      </c>
      <c r="G31" s="56">
        <f>+(G30*(1+[2]DIESEL_CIUDADES!$Z40/100))</f>
        <v>5756.8051526491845</v>
      </c>
      <c r="H31" s="56">
        <f>+(H30*(1+[2]DIESEL_CIUDADES!$Z40/100))</f>
        <v>6127.5895247623721</v>
      </c>
      <c r="I31" s="56">
        <f>+(I30*(1+[2]DIESEL_CIUDADES!$Z40/100))</f>
        <v>6498.3738968755606</v>
      </c>
      <c r="J31" s="55">
        <f t="shared" si="3"/>
        <v>3288.2364976929084</v>
      </c>
      <c r="K31" s="55">
        <f t="shared" si="4"/>
        <v>2917.4521255797208</v>
      </c>
      <c r="L31" s="55">
        <f t="shared" si="5"/>
        <v>2546.6677534665323</v>
      </c>
    </row>
    <row r="32" spans="1:17" x14ac:dyDescent="0.5">
      <c r="A32" s="54">
        <v>45809</v>
      </c>
      <c r="B32" s="52">
        <f>[2]DIESEL_CIUDADES!Q41</f>
        <v>15.697714153757701</v>
      </c>
      <c r="C32" s="53">
        <f>[2]DIESEL_CIUDADES!CE41/[2]DIESEL_CIUDADES!$E$4</f>
        <v>9.2013968707973799</v>
      </c>
      <c r="E32" s="52">
        <f>+(B32*[2]DIESEL_CIUDADES!$E$4)*[2]DIESEL_CIUDADES!$G41</f>
        <v>9052.8927787108241</v>
      </c>
      <c r="F32" s="52">
        <f>+(C32*[2]DIESEL_CIUDADES!$E$4)*[2]DIESEL_CIUDADES!$G41</f>
        <v>5306.4579001620996</v>
      </c>
      <c r="G32" s="56">
        <f>+(G31*(1+[2]DIESEL_CIUDADES!$Z41/100))</f>
        <v>5770.0448576325189</v>
      </c>
      <c r="H32" s="56">
        <f>+(H31*(1+[2]DIESEL_CIUDADES!$Z41/100))</f>
        <v>6141.681972815697</v>
      </c>
      <c r="I32" s="56">
        <f>+(I31*(1+[2]DIESEL_CIUDADES!$Z41/100))</f>
        <v>6513.3190879988761</v>
      </c>
      <c r="J32" s="55">
        <f t="shared" si="3"/>
        <v>3282.8479210783053</v>
      </c>
      <c r="K32" s="55">
        <f t="shared" si="4"/>
        <v>2911.2108058951271</v>
      </c>
      <c r="L32" s="55">
        <f t="shared" si="5"/>
        <v>2539.5736907119481</v>
      </c>
    </row>
    <row r="33" spans="1:12" x14ac:dyDescent="0.5">
      <c r="A33" s="54">
        <v>45839</v>
      </c>
      <c r="B33" s="52">
        <f>[2]DIESEL_CIUDADES!Q42</f>
        <v>15.871847041815773</v>
      </c>
      <c r="C33" s="53">
        <f>[2]DIESEL_CIUDADES!CE42/[2]DIESEL_CIUDADES!$E$4</f>
        <v>9.3034668789263595</v>
      </c>
      <c r="E33" s="52">
        <f>+(B33*[2]DIESEL_CIUDADES!$E$4)*[2]DIESEL_CIUDADES!$G42</f>
        <v>9189.4014249092907</v>
      </c>
      <c r="F33" s="52">
        <f>+(C33*[2]DIESEL_CIUDADES!$E$4)*[2]DIESEL_CIUDADES!$G42</f>
        <v>5386.4740233800585</v>
      </c>
      <c r="G33" s="55">
        <f>+(G32*(1+[2]DIESEL_CIUDADES!$Z42/100))+G$2</f>
        <v>6234.0512833734065</v>
      </c>
      <c r="H33" s="55">
        <f>+(H32*(1+[2]DIESEL_CIUDADES!$Z42/100))+H$2</f>
        <v>6809.8109251577544</v>
      </c>
      <c r="I33" s="55">
        <f>+(I32*(1+[2]DIESEL_CIUDADES!$Z42/100))+I$2</f>
        <v>7385.5705669421022</v>
      </c>
      <c r="J33" s="55">
        <f t="shared" si="3"/>
        <v>2955.3501415358842</v>
      </c>
      <c r="K33" s="55">
        <f t="shared" si="4"/>
        <v>2379.5904997515363</v>
      </c>
      <c r="L33" s="55">
        <f t="shared" si="5"/>
        <v>1803.8308579671884</v>
      </c>
    </row>
    <row r="34" spans="1:12" x14ac:dyDescent="0.5">
      <c r="A34" s="54">
        <v>45870</v>
      </c>
      <c r="B34" s="52">
        <f>[2]DIESEL_CIUDADES!Q43</f>
        <v>16.202284790039855</v>
      </c>
      <c r="C34" s="53">
        <f>[2]DIESEL_CIUDADES!CE43/[2]DIESEL_CIUDADES!$E$4</f>
        <v>9.4971567902549197</v>
      </c>
      <c r="E34" s="52">
        <f>+(B34*[2]DIESEL_CIUDADES!$E$4)*[2]DIESEL_CIUDADES!$G43</f>
        <v>9361.9190575244993</v>
      </c>
      <c r="F34" s="52">
        <f>+(C34*[2]DIESEL_CIUDADES!$E$4)*[2]DIESEL_CIUDADES!$G43</f>
        <v>5487.5972308327155</v>
      </c>
      <c r="G34" s="56">
        <f>+(G33*(1+[2]DIESEL_CIUDADES!$Z43/100))</f>
        <v>6363.8386901549984</v>
      </c>
      <c r="H34" s="56">
        <f>+(H33*(1+[2]DIESEL_CIUDADES!$Z43/100))</f>
        <v>6951.5851359356475</v>
      </c>
      <c r="I34" s="56">
        <f>+(I33*(1+[2]DIESEL_CIUDADES!$Z43/100))</f>
        <v>7539.3315817162975</v>
      </c>
      <c r="J34" s="55">
        <f t="shared" si="3"/>
        <v>2998.0803673695009</v>
      </c>
      <c r="K34" s="55">
        <f t="shared" si="4"/>
        <v>2410.3339215888518</v>
      </c>
      <c r="L34" s="55">
        <f t="shared" si="5"/>
        <v>1822.5874758082018</v>
      </c>
    </row>
    <row r="35" spans="1:12" x14ac:dyDescent="0.5">
      <c r="A35" s="54">
        <v>45901</v>
      </c>
      <c r="B35" s="52">
        <f>[2]DIESEL_CIUDADES!Q44</f>
        <v>16.754130630415808</v>
      </c>
      <c r="C35" s="53">
        <f>[2]DIESEL_CIUDADES!CE44/[2]DIESEL_CIUDADES!$E$4</f>
        <v>9.8206276178583334</v>
      </c>
      <c r="E35" s="52">
        <f>+(B35*[2]DIESEL_CIUDADES!$E$4)*[2]DIESEL_CIUDADES!$G44</f>
        <v>9756.0425899923121</v>
      </c>
      <c r="F35" s="52">
        <f>+(C35*[2]DIESEL_CIUDADES!$E$4)*[2]DIESEL_CIUDADES!$G44</f>
        <v>5718.6173018338695</v>
      </c>
      <c r="G35" s="56">
        <f>+(G34*(1+[2]DIESEL_CIUDADES!$Z44/100))</f>
        <v>6580.5894728683379</v>
      </c>
      <c r="H35" s="56">
        <f>+(H34*(1+[2]DIESEL_CIUDADES!$Z44/100))</f>
        <v>7188.3544182311689</v>
      </c>
      <c r="I35" s="56">
        <f>+(I34*(1+[2]DIESEL_CIUDADES!$Z44/100))</f>
        <v>7796.1193635940008</v>
      </c>
      <c r="J35" s="55">
        <f t="shared" si="3"/>
        <v>3175.4531171239742</v>
      </c>
      <c r="K35" s="55">
        <f t="shared" si="4"/>
        <v>2567.6881717611432</v>
      </c>
      <c r="L35" s="55">
        <f t="shared" si="5"/>
        <v>1959.9232263983113</v>
      </c>
    </row>
    <row r="36" spans="1:12" x14ac:dyDescent="0.5">
      <c r="A36" s="54">
        <v>45931</v>
      </c>
      <c r="B36" s="52">
        <f>[2]DIESEL_CIUDADES!Q45</f>
        <v>16.877672070638283</v>
      </c>
      <c r="C36" s="53">
        <f>[2]DIESEL_CIUDADES!CE45/[2]DIESEL_CIUDADES!$E$4</f>
        <v>9.8930428631827461</v>
      </c>
      <c r="E36" s="52">
        <f>+(B36*[2]DIESEL_CIUDADES!$E$4)*[2]DIESEL_CIUDADES!$G45</f>
        <v>9850.0702194778823</v>
      </c>
      <c r="F36" s="52">
        <f>+(C36*[2]DIESEL_CIUDADES!$E$4)*[2]DIESEL_CIUDADES!$G45</f>
        <v>5773.7326853376453</v>
      </c>
      <c r="G36" s="56">
        <f>+(G35*(1+[2]DIESEL_CIUDADES!$Z45/100))</f>
        <v>6629.1133574508731</v>
      </c>
      <c r="H36" s="56">
        <f>+(H35*(1+[2]DIESEL_CIUDADES!$Z45/100))</f>
        <v>7241.3598338655484</v>
      </c>
      <c r="I36" s="56">
        <f>+(I35*(1+[2]DIESEL_CIUDADES!$Z45/100))</f>
        <v>7853.6063102802236</v>
      </c>
      <c r="J36" s="55">
        <f t="shared" si="3"/>
        <v>3220.9568620270093</v>
      </c>
      <c r="K36" s="55">
        <f t="shared" si="4"/>
        <v>2608.710385612334</v>
      </c>
      <c r="L36" s="55">
        <f t="shared" si="5"/>
        <v>1996.4639091976587</v>
      </c>
    </row>
    <row r="37" spans="1:12" x14ac:dyDescent="0.5">
      <c r="A37" s="54">
        <v>45962</v>
      </c>
      <c r="B37" s="52">
        <f>[2]DIESEL_CIUDADES!Q46</f>
        <v>16.78075721291048</v>
      </c>
      <c r="C37" s="53">
        <f>[2]DIESEL_CIUDADES!CE46/[2]DIESEL_CIUDADES!$E$4</f>
        <v>9.8362350974217101</v>
      </c>
      <c r="E37" s="52">
        <f>+(B37*[2]DIESEL_CIUDADES!$E$4)*[2]DIESEL_CIUDADES!$G46</f>
        <v>9846.1804673448514</v>
      </c>
      <c r="F37" s="52">
        <f>+(C37*[2]DIESEL_CIUDADES!$E$4)*[2]DIESEL_CIUDADES!$G46</f>
        <v>5771.4526620963989</v>
      </c>
      <c r="G37" s="56">
        <f>+(G36*(1+[2]DIESEL_CIUDADES!$Z46/100))</f>
        <v>6591.0477062633199</v>
      </c>
      <c r="H37" s="56">
        <f>+(H36*(1+[2]DIESEL_CIUDADES!$Z46/100))</f>
        <v>7199.7785449817693</v>
      </c>
      <c r="I37" s="56">
        <f>+(I36*(1+[2]DIESEL_CIUDADES!$Z46/100))</f>
        <v>7808.5093837002178</v>
      </c>
      <c r="J37" s="55">
        <f t="shared" si="3"/>
        <v>3255.1327610815315</v>
      </c>
      <c r="K37" s="55">
        <f t="shared" si="4"/>
        <v>2646.4019223630821</v>
      </c>
      <c r="L37" s="55">
        <f t="shared" si="5"/>
        <v>2037.6710836446337</v>
      </c>
    </row>
    <row r="38" spans="1:12" x14ac:dyDescent="0.5">
      <c r="A38" s="54">
        <v>45992</v>
      </c>
      <c r="B38" s="52">
        <f>[2]DIESEL_CIUDADES!Q47</f>
        <v>16.52440066112036</v>
      </c>
      <c r="C38" s="53">
        <f>[2]DIESEL_CIUDADES!CE47/[2]DIESEL_CIUDADES!$E$4</f>
        <v>9.6859687369602163</v>
      </c>
      <c r="E38" s="52">
        <f>+(B38*[2]DIESEL_CIUDADES!$E$4)*[2]DIESEL_CIUDADES!$G47</f>
        <v>9753.8114766176841</v>
      </c>
      <c r="F38" s="52">
        <f>+(C38*[2]DIESEL_CIUDADES!$E$4)*[2]DIESEL_CIUDADES!$G47</f>
        <v>5717.3095089015596</v>
      </c>
      <c r="G38" s="56">
        <f>+(G37*(1+[2]DIESEL_CIUDADES!$Z47/100))</f>
        <v>6490.3574786875415</v>
      </c>
      <c r="H38" s="56">
        <f>+(H37*(1+[2]DIESEL_CIUDADES!$Z47/100))</f>
        <v>7089.7888479719113</v>
      </c>
      <c r="I38" s="56">
        <f>+(I37*(1+[2]DIESEL_CIUDADES!$Z47/100))</f>
        <v>7689.2202172562802</v>
      </c>
      <c r="J38" s="55">
        <f t="shared" si="3"/>
        <v>3263.4539979301426</v>
      </c>
      <c r="K38" s="55">
        <f t="shared" si="4"/>
        <v>2664.0226286457728</v>
      </c>
      <c r="L38" s="55">
        <f t="shared" si="5"/>
        <v>2064.5912593614039</v>
      </c>
    </row>
    <row r="39" spans="1:12" x14ac:dyDescent="0.5">
      <c r="A39" s="54">
        <v>46023</v>
      </c>
      <c r="B39" s="52">
        <f>[2]DIESEL_CIUDADES!Q48</f>
        <v>15.863457371727375</v>
      </c>
      <c r="C39" s="53">
        <f>[2]DIESEL_CIUDADES!CE48/[2]DIESEL_CIUDADES!$E$4</f>
        <v>9.298549176683709</v>
      </c>
      <c r="E39" s="52">
        <f>+(B39*[2]DIESEL_CIUDADES!$E$4)*[2]DIESEL_CIUDADES!$G48</f>
        <v>9309.8189225763981</v>
      </c>
      <c r="F39" s="52">
        <f>+(C39*[2]DIESEL_CIUDADES!$E$4)*[2]DIESEL_CIUDADES!$G48</f>
        <v>5457.0581336123196</v>
      </c>
      <c r="G39" s="55">
        <f>+(G38*(1+[2]DIESEL_CIUDADES!$Z48/100))+G$2</f>
        <v>6630.7560378078542</v>
      </c>
      <c r="H39" s="55">
        <f>+(H38*(1+[2]DIESEL_CIUDADES!$Z48/100))+H$2</f>
        <v>7406.2113398747097</v>
      </c>
      <c r="I39" s="55">
        <f>+(I38*(1+[2]DIESEL_CIUDADES!$Z48/100))+I$2</f>
        <v>8181.6666419415651</v>
      </c>
      <c r="J39" s="55">
        <f t="shared" si="3"/>
        <v>2679.0628847685439</v>
      </c>
      <c r="K39" s="55">
        <f t="shared" si="4"/>
        <v>1903.6075827016884</v>
      </c>
      <c r="L39" s="55">
        <f t="shared" si="5"/>
        <v>1128.152280634833</v>
      </c>
    </row>
    <row r="40" spans="1:12" x14ac:dyDescent="0.5">
      <c r="A40" s="54">
        <v>46054</v>
      </c>
      <c r="B40" s="52">
        <f>[2]DIESEL_CIUDADES!Q49</f>
        <v>15.317052139843897</v>
      </c>
      <c r="C40" s="53">
        <f>[2]DIESEL_CIUDADES!CE49/[2]DIESEL_CIUDADES!$E$4</f>
        <v>8.9782674247296228</v>
      </c>
      <c r="E40" s="52">
        <f>+(B40*[2]DIESEL_CIUDADES!$E$4)*[2]DIESEL_CIUDADES!$G49</f>
        <v>8990.3166689463051</v>
      </c>
      <c r="F40" s="52">
        <f>+(C40*[2]DIESEL_CIUDADES!$E$4)*[2]DIESEL_CIUDADES!$G49</f>
        <v>5269.7781890312854</v>
      </c>
      <c r="G40" s="56">
        <f>+(G39*(1+[2]DIESEL_CIUDADES!$Z49/100))</f>
        <v>6402.3644769077437</v>
      </c>
      <c r="H40" s="56">
        <f>+(H39*(1+[2]DIESEL_CIUDADES!$Z49/100))</f>
        <v>7151.1097860510972</v>
      </c>
      <c r="I40" s="56">
        <f>+(I39*(1+[2]DIESEL_CIUDADES!$Z49/100))</f>
        <v>7899.8550951944508</v>
      </c>
      <c r="J40" s="55">
        <f t="shared" si="3"/>
        <v>2587.9521920385614</v>
      </c>
      <c r="K40" s="55">
        <f t="shared" si="4"/>
        <v>1839.2068828952079</v>
      </c>
      <c r="L40" s="55">
        <f t="shared" si="5"/>
        <v>1090.4615737518543</v>
      </c>
    </row>
    <row r="41" spans="1:12" x14ac:dyDescent="0.5">
      <c r="A41" s="54">
        <v>46082</v>
      </c>
      <c r="B41" s="52">
        <f>[2]DIESEL_CIUDADES!Q50</f>
        <v>15.82913155025099</v>
      </c>
      <c r="C41" s="53">
        <f>[2]DIESEL_CIUDADES!CE50/[2]DIESEL_CIUDADES!$E$4</f>
        <v>9.2784286990634204</v>
      </c>
      <c r="E41" s="52">
        <f>+(B41*[2]DIESEL_CIUDADES!$E$4)*[2]DIESEL_CIUDADES!$G50</f>
        <v>9306.7306981143556</v>
      </c>
      <c r="F41" s="52">
        <f>+(C41*[2]DIESEL_CIUDADES!$E$4)*[2]DIESEL_CIUDADES!$G50</f>
        <v>5455.2479350940494</v>
      </c>
      <c r="G41" s="56">
        <f>+(G40*(1+[2]DIESEL_CIUDADES!$Z50/100))</f>
        <v>6616.4082104286281</v>
      </c>
      <c r="H41" s="56">
        <f>+(H40*(1+[2]DIESEL_CIUDADES!$Z50/100))</f>
        <v>7390.1855592197298</v>
      </c>
      <c r="I41" s="56">
        <f>+(I40*(1+[2]DIESEL_CIUDADES!$Z50/100))</f>
        <v>8163.9629080108325</v>
      </c>
      <c r="J41" s="55">
        <f t="shared" si="3"/>
        <v>2690.3224876857275</v>
      </c>
      <c r="K41" s="55">
        <f t="shared" si="4"/>
        <v>1916.5451388946258</v>
      </c>
      <c r="L41" s="55">
        <f t="shared" si="5"/>
        <v>1142.7677901035231</v>
      </c>
    </row>
    <row r="42" spans="1:12" x14ac:dyDescent="0.5">
      <c r="A42" s="54">
        <v>46113</v>
      </c>
      <c r="B42" s="52">
        <f>[2]DIESEL_CIUDADES!Q51</f>
        <v>15.791539617208644</v>
      </c>
      <c r="C42" s="53">
        <f>[2]DIESEL_CIUDADES!CE51/[2]DIESEL_CIUDADES!$E$4</f>
        <v>9.2563937523396458</v>
      </c>
      <c r="E42" s="52">
        <f>+(B42*[2]DIESEL_CIUDADES!$E$4)*[2]DIESEL_CIUDADES!$G51</f>
        <v>9282.7899440590463</v>
      </c>
      <c r="F42" s="52">
        <f>+(C42*[2]DIESEL_CIUDADES!$E$4)*[2]DIESEL_CIUDADES!$G51</f>
        <v>5441.2147849620396</v>
      </c>
      <c r="G42" s="56">
        <f>+(G41*(1+[2]DIESEL_CIUDADES!$Z51/100))</f>
        <v>6600.6951832396335</v>
      </c>
      <c r="H42" s="56">
        <f>+(H41*(1+[2]DIESEL_CIUDADES!$Z51/100))</f>
        <v>7372.63492102895</v>
      </c>
      <c r="I42" s="56">
        <f>+(I41*(1+[2]DIESEL_CIUDADES!$Z51/100))</f>
        <v>8144.5746588182683</v>
      </c>
      <c r="J42" s="55">
        <f t="shared" si="3"/>
        <v>2682.0947608194128</v>
      </c>
      <c r="K42" s="55">
        <f t="shared" si="4"/>
        <v>1910.1550230300963</v>
      </c>
      <c r="L42" s="55">
        <f t="shared" si="5"/>
        <v>1138.215285240778</v>
      </c>
    </row>
    <row r="43" spans="1:12" x14ac:dyDescent="0.5">
      <c r="A43" s="54">
        <v>46143</v>
      </c>
      <c r="B43" s="52">
        <f>[2]DIESEL_CIUDADES!Q52</f>
        <v>15.860673119350979</v>
      </c>
      <c r="C43" s="53">
        <f>[2]DIESEL_CIUDADES!CE52/[2]DIESEL_CIUDADES!$E$4</f>
        <v>9.2969171549222764</v>
      </c>
      <c r="E43" s="52">
        <f>+(B43*[2]DIESEL_CIUDADES!$E$4)*[2]DIESEL_CIUDADES!$G52</f>
        <v>9290.5363856821095</v>
      </c>
      <c r="F43" s="52">
        <f>+(C43*[2]DIESEL_CIUDADES!$E$4)*[2]DIESEL_CIUDADES!$G52</f>
        <v>5445.7554513936047</v>
      </c>
      <c r="G43" s="56">
        <f>+(G42*(1+[2]DIESEL_CIUDADES!$Z52/100))</f>
        <v>6629.5922500015176</v>
      </c>
      <c r="H43" s="56">
        <f>+(H42*(1+[2]DIESEL_CIUDADES!$Z52/100))</f>
        <v>7404.911449123284</v>
      </c>
      <c r="I43" s="56">
        <f>+(I42*(1+[2]DIESEL_CIUDADES!$Z52/100))</f>
        <v>8180.2306482450522</v>
      </c>
      <c r="J43" s="55">
        <f t="shared" si="3"/>
        <v>2660.9441356805919</v>
      </c>
      <c r="K43" s="55">
        <f t="shared" si="4"/>
        <v>1885.6249365588255</v>
      </c>
      <c r="L43" s="55">
        <f t="shared" si="5"/>
        <v>1110.3057374370574</v>
      </c>
    </row>
    <row r="44" spans="1:12" x14ac:dyDescent="0.5">
      <c r="A44" s="54">
        <v>46174</v>
      </c>
      <c r="B44" s="52">
        <f>[2]DIESEL_CIUDADES!Q53</f>
        <v>16.396124833324162</v>
      </c>
      <c r="C44" s="53">
        <f>[2]DIESEL_CIUDADES!CE53/[2]DIESEL_CIUDADES!$E$4</f>
        <v>9.6107783755533411</v>
      </c>
      <c r="E44" s="52">
        <f>+(B44*[2]DIESEL_CIUDADES!$E$4)*[2]DIESEL_CIUDADES!$G53</f>
        <v>9591.8633338480868</v>
      </c>
      <c r="F44" s="52">
        <f>+(C44*[2]DIESEL_CIUDADES!$E$4)*[2]DIESEL_CIUDADES!$G53</f>
        <v>5622.3817302762309</v>
      </c>
      <c r="G44" s="56">
        <f>+(G43*(1+[2]DIESEL_CIUDADES!$Z53/100))</f>
        <v>6853.4053572066368</v>
      </c>
      <c r="H44" s="56">
        <f>+(H43*(1+[2]DIESEL_CIUDADES!$Z53/100))</f>
        <v>7654.8991071133605</v>
      </c>
      <c r="I44" s="56">
        <f>+(I43*(1+[2]DIESEL_CIUDADES!$Z53/100))</f>
        <v>8456.392857020086</v>
      </c>
      <c r="J44" s="55">
        <f t="shared" si="3"/>
        <v>2738.4579766414499</v>
      </c>
      <c r="K44" s="55">
        <f t="shared" si="4"/>
        <v>1936.9642267347263</v>
      </c>
      <c r="L44" s="55">
        <f t="shared" si="5"/>
        <v>1135.4704768280008</v>
      </c>
    </row>
    <row r="45" spans="1:12" x14ac:dyDescent="0.5">
      <c r="A45" s="54">
        <v>46204</v>
      </c>
      <c r="B45" s="52">
        <f>[2]DIESEL_CIUDADES!Q54</f>
        <v>16.566238975007735</v>
      </c>
      <c r="C45" s="53">
        <f>[2]DIESEL_CIUDADES!CE54/[2]DIESEL_CIUDADES!$E$4</f>
        <v>9.7104927489731772</v>
      </c>
      <c r="E45" s="52">
        <f>+(B45*[2]DIESEL_CIUDADES!$E$4)*[2]DIESEL_CIUDADES!$G54</f>
        <v>9727.0872156483292</v>
      </c>
      <c r="F45" s="52">
        <f>+(C45*[2]DIESEL_CIUDADES!$E$4)*[2]DIESEL_CIUDADES!$G54</f>
        <v>5701.644773969505</v>
      </c>
      <c r="G45" s="55">
        <f>+(G44*(1+[2]DIESEL_CIUDADES!$Z54/100))+G$2</f>
        <v>7324.5112545941265</v>
      </c>
      <c r="H45" s="55">
        <f>+(H44*(1+[2]DIESEL_CIUDADES!$Z54/100))+H$2</f>
        <v>8334.3207146284658</v>
      </c>
      <c r="I45" s="55">
        <f>+(I44*(1+[2]DIESEL_CIUDADES!$Z54/100))+I$2</f>
        <v>9344.1301746628087</v>
      </c>
      <c r="J45" s="55">
        <f t="shared" si="3"/>
        <v>2402.5759610542027</v>
      </c>
      <c r="K45" s="55">
        <f t="shared" si="4"/>
        <v>1392.7665010198634</v>
      </c>
      <c r="L45" s="55">
        <f t="shared" si="5"/>
        <v>382.95704098552051</v>
      </c>
    </row>
    <row r="46" spans="1:12" x14ac:dyDescent="0.5">
      <c r="A46" s="54">
        <v>46235</v>
      </c>
      <c r="B46" s="52">
        <f>[2]DIESEL_CIUDADES!Q55</f>
        <v>16.856794641539064</v>
      </c>
      <c r="C46" s="53">
        <f>[2]DIESEL_CIUDADES!CE55/[2]DIESEL_CIUDADES!$E$4</f>
        <v>9.8808053164353549</v>
      </c>
      <c r="E46" s="52">
        <f>+(B46*[2]DIESEL_CIUDADES!$E$4)*[2]DIESEL_CIUDADES!$G55</f>
        <v>9879.8540801746694</v>
      </c>
      <c r="F46" s="52">
        <f>+(C46*[2]DIESEL_CIUDADES!$E$4)*[2]DIESEL_CIUDADES!$G55</f>
        <v>5791.1908400684179</v>
      </c>
      <c r="G46" s="56">
        <f>+(G45*(1+[2]DIESEL_CIUDADES!$Z55/100))</f>
        <v>7452.9760348502523</v>
      </c>
      <c r="H46" s="56">
        <f>+(H45*(1+[2]DIESEL_CIUDADES!$Z55/100))</f>
        <v>8480.4965674564992</v>
      </c>
      <c r="I46" s="56">
        <f>+(I45*(1+[2]DIESEL_CIUDADES!$Z55/100))</f>
        <v>9508.0171000627488</v>
      </c>
      <c r="J46" s="55">
        <f t="shared" si="3"/>
        <v>2426.8780453244171</v>
      </c>
      <c r="K46" s="55">
        <f t="shared" si="4"/>
        <v>1399.3575127181703</v>
      </c>
      <c r="L46" s="55">
        <f t="shared" si="5"/>
        <v>371.83698011192064</v>
      </c>
    </row>
    <row r="47" spans="1:12" x14ac:dyDescent="0.5">
      <c r="A47" s="54">
        <v>46266</v>
      </c>
      <c r="B47" s="52">
        <f>[2]DIESEL_CIUDADES!Q56</f>
        <v>16.40499760432083</v>
      </c>
      <c r="C47" s="53">
        <f>[2]DIESEL_CIUDADES!CE56/[2]DIESEL_CIUDADES!$E$4</f>
        <v>9.6159792529858379</v>
      </c>
      <c r="E47" s="52">
        <f>+(B47*[2]DIESEL_CIUDADES!$E$4)*[2]DIESEL_CIUDADES!$G56</f>
        <v>9689.2248912035429</v>
      </c>
      <c r="F47" s="52">
        <f>+(C47*[2]DIESEL_CIUDADES!$E$4)*[2]DIESEL_CIUDADES!$G56</f>
        <v>5679.4513341950933</v>
      </c>
      <c r="G47" s="56">
        <f>+(G46*(1+[2]DIESEL_CIUDADES!$Z56/100))</f>
        <v>7253.2208285605448</v>
      </c>
      <c r="H47" s="56">
        <f>+(H46*(1+[2]DIESEL_CIUDADES!$Z56/100))</f>
        <v>8253.2016810446621</v>
      </c>
      <c r="I47" s="56">
        <f>+(I46*(1+[2]DIESEL_CIUDADES!$Z56/100))</f>
        <v>9253.1825335287831</v>
      </c>
      <c r="J47" s="55">
        <f t="shared" si="3"/>
        <v>2436.0040626429982</v>
      </c>
      <c r="K47" s="55">
        <f t="shared" si="4"/>
        <v>1436.0232101588808</v>
      </c>
      <c r="L47" s="55">
        <f t="shared" si="5"/>
        <v>436.04235767475984</v>
      </c>
    </row>
    <row r="48" spans="1:12" x14ac:dyDescent="0.5">
      <c r="A48" s="54">
        <v>46296</v>
      </c>
      <c r="B48" s="52">
        <f>[2]DIESEL_CIUDADES!Q57</f>
        <v>16.127705817937098</v>
      </c>
      <c r="C48" s="53">
        <f>[2]DIESEL_CIUDADES!CE57/[2]DIESEL_CIUDADES!$E$4</f>
        <v>9.4534414624172474</v>
      </c>
      <c r="E48" s="52">
        <f>+(B48*[2]DIESEL_CIUDADES!$E$4)*[2]DIESEL_CIUDADES!$G57</f>
        <v>9547.0497431759031</v>
      </c>
      <c r="F48" s="52">
        <f>+(C48*[2]DIESEL_CIUDADES!$E$4)*[2]DIESEL_CIUDADES!$G57</f>
        <v>5596.1137253335164</v>
      </c>
      <c r="G48" s="56">
        <f>+(G47*(1+[2]DIESEL_CIUDADES!$Z57/100))</f>
        <v>7130.6204716999318</v>
      </c>
      <c r="H48" s="56">
        <f>+(H47*(1+[2]DIESEL_CIUDADES!$Z57/100))</f>
        <v>8113.6987629266305</v>
      </c>
      <c r="I48" s="56">
        <f>+(I47*(1+[2]DIESEL_CIUDADES!$Z57/100))</f>
        <v>9096.7770541533318</v>
      </c>
      <c r="J48" s="55">
        <f t="shared" si="3"/>
        <v>2416.4292714759713</v>
      </c>
      <c r="K48" s="55">
        <f t="shared" si="4"/>
        <v>1433.3509802492727</v>
      </c>
      <c r="L48" s="55">
        <f t="shared" si="5"/>
        <v>450.27268902257129</v>
      </c>
    </row>
    <row r="49" spans="1:12" x14ac:dyDescent="0.5">
      <c r="A49" s="54">
        <v>46327</v>
      </c>
      <c r="B49" s="52">
        <f>[2]DIESEL_CIUDADES!Q58</f>
        <v>15.719876998737732</v>
      </c>
      <c r="C49" s="53">
        <f>[2]DIESEL_CIUDADES!CE58/[2]DIESEL_CIUDADES!$E$4</f>
        <v>9.2143878789435192</v>
      </c>
      <c r="E49" s="52">
        <f>+(B49*[2]DIESEL_CIUDADES!$E$4)*[2]DIESEL_CIUDADES!$G58</f>
        <v>9353.0706539650346</v>
      </c>
      <c r="F49" s="52">
        <f>+(C49*[2]DIESEL_CIUDADES!$E$4)*[2]DIESEL_CIUDADES!$G58</f>
        <v>5482.4106366556189</v>
      </c>
      <c r="G49" s="56">
        <f>+(G48*(1+[2]DIESEL_CIUDADES!$Z58/100))</f>
        <v>6950.3051460137531</v>
      </c>
      <c r="H49" s="56">
        <f>+(H48*(1+[2]DIESEL_CIUDADES!$Z58/100))</f>
        <v>7908.5238779691254</v>
      </c>
      <c r="I49" s="56">
        <f>+(I48*(1+[2]DIESEL_CIUDADES!$Z58/100))</f>
        <v>8866.7426099245004</v>
      </c>
      <c r="J49" s="55">
        <f t="shared" si="3"/>
        <v>2402.7655079512815</v>
      </c>
      <c r="K49" s="55">
        <f t="shared" si="4"/>
        <v>1444.5467759959092</v>
      </c>
      <c r="L49" s="55">
        <f t="shared" si="5"/>
        <v>486.32804404053422</v>
      </c>
    </row>
    <row r="50" spans="1:12" x14ac:dyDescent="0.5">
      <c r="A50" s="54">
        <v>46357</v>
      </c>
      <c r="B50" s="52">
        <f>[2]DIESEL_CIUDADES!Q59</f>
        <v>16.424348000916499</v>
      </c>
      <c r="C50" s="53">
        <f>[2]DIESEL_CIUDADES!CE59/[2]DIESEL_CIUDADES!$E$4</f>
        <v>9.627321711954071</v>
      </c>
      <c r="E50" s="52">
        <f>+(B50*[2]DIESEL_CIUDADES!$E$4)*[2]DIESEL_CIUDADES!$G59</f>
        <v>9830.5908546385635</v>
      </c>
      <c r="F50" s="52">
        <f>+(C50*[2]DIESEL_CIUDADES!$E$4)*[2]DIESEL_CIUDADES!$G59</f>
        <v>5762.3146301404367</v>
      </c>
      <c r="G50" s="56">
        <f>+(G49*(1+[2]DIESEL_CIUDADES!$Z59/100))</f>
        <v>7261.7763128717188</v>
      </c>
      <c r="H50" s="56">
        <f>+(H49*(1+[2]DIESEL_CIUDADES!$Z59/100))</f>
        <v>8262.9366855575663</v>
      </c>
      <c r="I50" s="56">
        <f>+(I49*(1+[2]DIESEL_CIUDADES!$Z59/100))</f>
        <v>9264.0970582434184</v>
      </c>
      <c r="J50" s="55">
        <f>+E50-G50</f>
        <v>2568.8145417668447</v>
      </c>
      <c r="K50" s="55">
        <f t="shared" si="4"/>
        <v>1567.6541690809972</v>
      </c>
      <c r="L50" s="55">
        <f t="shared" si="5"/>
        <v>566.49379639514518</v>
      </c>
    </row>
    <row r="51" spans="1:12" x14ac:dyDescent="0.5">
      <c r="A51" s="54">
        <v>46388</v>
      </c>
      <c r="B51" s="52">
        <f>[2]DIESEL_CIUDADES!Q60</f>
        <v>16.148024134486079</v>
      </c>
      <c r="C51" s="53">
        <f>[2]DIESEL_CIUDADES!CE60/[2]DIESEL_CIUDADES!$E$4</f>
        <v>9.46535127887093</v>
      </c>
      <c r="E51" s="52">
        <f>+(B51*[2]DIESEL_CIUDADES!$E$4)*[2]DIESEL_CIUDADES!$G60</f>
        <v>9611.4411454987621</v>
      </c>
      <c r="F51" s="52">
        <f>+(C51*[2]DIESEL_CIUDADES!$E$4)*[2]DIESEL_CIUDADES!$G60</f>
        <v>5633.8574912115546</v>
      </c>
      <c r="G51" s="55">
        <f>+(G50*(1+[2]DIESEL_CIUDADES!$Z60/100))+G$2</f>
        <v>7539.6039071352125</v>
      </c>
      <c r="H51" s="55">
        <f>+(H50*(1+[2]DIESEL_CIUDADES!$Z60/100))+H$2</f>
        <v>8723.9207189636036</v>
      </c>
      <c r="I51" s="55">
        <f>+(I50*(1+[2]DIESEL_CIUDADES!$Z60/100))+I$2</f>
        <v>9908.2375307919992</v>
      </c>
      <c r="J51" s="55">
        <f t="shared" si="3"/>
        <v>2071.8372383635497</v>
      </c>
      <c r="K51" s="55">
        <f t="shared" si="4"/>
        <v>887.52042653515855</v>
      </c>
      <c r="L51" s="55">
        <f t="shared" si="5"/>
        <v>-296.79638529323711</v>
      </c>
    </row>
    <row r="52" spans="1:12" x14ac:dyDescent="0.5">
      <c r="A52" s="54">
        <v>46419</v>
      </c>
      <c r="B52" s="52">
        <f>[2]DIESEL_CIUDADES!Q61</f>
        <v>15.590852734491364</v>
      </c>
      <c r="C52" s="53">
        <f>[2]DIESEL_CIUDADES!CE61/[2]DIESEL_CIUDADES!$E$4</f>
        <v>9.1387588128473407</v>
      </c>
      <c r="E52" s="52">
        <f>+(B52*[2]DIESEL_CIUDADES!$E$4)*[2]DIESEL_CIUDADES!$G61</f>
        <v>9281.5553067085057</v>
      </c>
      <c r="F52" s="52">
        <f>+(C52*[2]DIESEL_CIUDADES!$E$4)*[2]DIESEL_CIUDADES!$G61</f>
        <v>5440.4910879866366</v>
      </c>
      <c r="G52" s="56">
        <f>+(G51*(1+[2]DIESEL_CIUDADES!$Z61/100))</f>
        <v>7279.4574254754098</v>
      </c>
      <c r="H52" s="56">
        <f>+(H51*(1+[2]DIESEL_CIUDADES!$Z61/100))</f>
        <v>8422.9105718430546</v>
      </c>
      <c r="I52" s="57"/>
      <c r="J52" s="55">
        <f t="shared" si="3"/>
        <v>2002.0978812330959</v>
      </c>
      <c r="K52" s="55">
        <f t="shared" si="4"/>
        <v>858.64473486545103</v>
      </c>
      <c r="L52" s="55">
        <f t="shared" si="5"/>
        <v>9281.5553067085057</v>
      </c>
    </row>
    <row r="53" spans="1:12" x14ac:dyDescent="0.5">
      <c r="A53" s="54">
        <v>46447</v>
      </c>
      <c r="B53" s="52">
        <f>[2]DIESEL_CIUDADES!Q62</f>
        <v>16.110128376647079</v>
      </c>
      <c r="C53" s="53">
        <f>[2]DIESEL_CIUDADES!CE62/[2]DIESEL_CIUDADES!$E$4</f>
        <v>9.443138241725471</v>
      </c>
      <c r="E53" s="52">
        <f>+(B53*[2]DIESEL_CIUDADES!$E$4)*[2]DIESEL_CIUDADES!$G62</f>
        <v>9607.2454411893723</v>
      </c>
      <c r="F53" s="52">
        <f>+(C53*[2]DIESEL_CIUDADES!$E$4)*[2]DIESEL_CIUDADES!$G62</f>
        <v>5631.3981305603775</v>
      </c>
      <c r="G53" s="56">
        <f>+(G52*(1+[2]DIESEL_CIUDADES!$Z62/100))</f>
        <v>7521.9101632141492</v>
      </c>
      <c r="H53" s="56">
        <f>+(H52*(1+[2]DIESEL_CIUDADES!$Z62/100))</f>
        <v>8703.4476515332426</v>
      </c>
      <c r="I53" s="57"/>
      <c r="J53" s="55">
        <f t="shared" si="3"/>
        <v>2085.3352779752231</v>
      </c>
      <c r="K53" s="55">
        <f t="shared" si="4"/>
        <v>903.79778965612968</v>
      </c>
      <c r="L53" s="55">
        <f t="shared" si="5"/>
        <v>9607.2454411893723</v>
      </c>
    </row>
    <row r="54" spans="1:12" x14ac:dyDescent="0.5">
      <c r="A54" s="54">
        <v>46478</v>
      </c>
      <c r="B54" s="52">
        <f>[2]DIESEL_CIUDADES!Q63</f>
        <v>16.073619366978814</v>
      </c>
      <c r="C54" s="53">
        <f>[2]DIESEL_CIUDADES!CE63/[2]DIESEL_CIUDADES!$E$4</f>
        <v>9.4217380630735317</v>
      </c>
      <c r="E54" s="52">
        <f>+(B54*[2]DIESEL_CIUDADES!$E$4)*[2]DIESEL_CIUDADES!$G63</f>
        <v>9584.1198518552228</v>
      </c>
      <c r="F54" s="52">
        <f>+(C54*[2]DIESEL_CIUDADES!$E$4)*[2]DIESEL_CIUDADES!$G63</f>
        <v>5617.84279866617</v>
      </c>
      <c r="G54" s="56">
        <f>+(G53*(1+[2]DIESEL_CIUDADES!$Z63/100))</f>
        <v>7504.8638998665092</v>
      </c>
      <c r="H54" s="56">
        <f>+(H53*(1+[2]DIESEL_CIUDADES!$Z63/100))</f>
        <v>8683.7237705666776</v>
      </c>
      <c r="I54" s="57"/>
      <c r="J54" s="55">
        <f t="shared" si="3"/>
        <v>2079.2559519887136</v>
      </c>
      <c r="K54" s="55">
        <f t="shared" si="4"/>
        <v>900.39608128854525</v>
      </c>
      <c r="L54" s="55">
        <f t="shared" si="5"/>
        <v>9584.1198518552228</v>
      </c>
    </row>
    <row r="55" spans="1:12" x14ac:dyDescent="0.5">
      <c r="A55" s="54">
        <v>46508</v>
      </c>
      <c r="B55" s="52">
        <f>[2]DIESEL_CIUDADES!Q64</f>
        <v>16.141675205094383</v>
      </c>
      <c r="C55" s="53">
        <f>[2]DIESEL_CIUDADES!CE64/[2]DIESEL_CIUDADES!$E$4</f>
        <v>9.4616297804116378</v>
      </c>
      <c r="E55" s="52">
        <f>+(B55*[2]DIESEL_CIUDADES!$E$4)*[2]DIESEL_CIUDADES!$G64</f>
        <v>9591.9275547944289</v>
      </c>
      <c r="F55" s="52">
        <f>+(C55*[2]DIESEL_CIUDADES!$E$4)*[2]DIESEL_CIUDADES!$G64</f>
        <v>5622.4193741273639</v>
      </c>
      <c r="G55" s="56">
        <f>+(G54*(1+[2]DIESEL_CIUDADES!$Z64/100))</f>
        <v>7536.6395560512001</v>
      </c>
      <c r="H55" s="56">
        <f>+(H54*(1+[2]DIESEL_CIUDADES!$Z64/100))</f>
        <v>8720.4907292507996</v>
      </c>
      <c r="I55" s="57"/>
      <c r="J55" s="55">
        <f t="shared" si="3"/>
        <v>2055.2879987432289</v>
      </c>
      <c r="K55" s="55">
        <f t="shared" si="4"/>
        <v>871.43682554362931</v>
      </c>
      <c r="L55" s="55">
        <f t="shared" si="5"/>
        <v>9591.9275547944289</v>
      </c>
    </row>
    <row r="56" spans="1:12" x14ac:dyDescent="0.5">
      <c r="A56" s="54">
        <v>46539</v>
      </c>
      <c r="B56" s="52">
        <f>[2]DIESEL_CIUDADES!Q65</f>
        <v>16.686866695339475</v>
      </c>
      <c r="C56" s="53">
        <f>[2]DIESEL_CIUDADES!CE65/[2]DIESEL_CIUDADES!$E$4</f>
        <v>9.7812000836538928</v>
      </c>
      <c r="E56" s="52">
        <f>+(B56*[2]DIESEL_CIUDADES!$E$4)*[2]DIESEL_CIUDADES!$G65</f>
        <v>9903.887415688414</v>
      </c>
      <c r="F56" s="52">
        <f>+(C56*[2]DIESEL_CIUDADES!$E$4)*[2]DIESEL_CIUDADES!$G65</f>
        <v>5805.2782578940296</v>
      </c>
      <c r="G56" s="56">
        <f>+(G55*(1+[2]DIESEL_CIUDADES!$Z65/100))</f>
        <v>7791.1925500122534</v>
      </c>
      <c r="H56" s="56">
        <f>+(H55*(1+[2]DIESEL_CIUDADES!$Z65/100))</f>
        <v>9015.0287667184512</v>
      </c>
      <c r="I56" s="57"/>
      <c r="J56" s="55">
        <f t="shared" si="3"/>
        <v>2112.6948656761606</v>
      </c>
      <c r="K56" s="55">
        <f t="shared" si="4"/>
        <v>888.85864896996281</v>
      </c>
      <c r="L56" s="55">
        <f t="shared" si="5"/>
        <v>9903.887415688414</v>
      </c>
    </row>
    <row r="57" spans="1:12" x14ac:dyDescent="0.5">
      <c r="A57" s="54">
        <v>46569</v>
      </c>
      <c r="B57" s="52">
        <f>[2]DIESEL_CIUDADES!Q66</f>
        <v>16.854836654363453</v>
      </c>
      <c r="C57" s="53">
        <f>[2]DIESEL_CIUDADES!CE66/[2]DIESEL_CIUDADES!$E$4</f>
        <v>9.8796576195863608</v>
      </c>
      <c r="E57" s="52">
        <f>+(B57*[2]DIESEL_CIUDADES!$E$4)*[2]DIESEL_CIUDADES!$G66</f>
        <v>10040.005144901188</v>
      </c>
      <c r="F57" s="52">
        <f>+(C57*[2]DIESEL_CIUDADES!$E$4)*[2]DIESEL_CIUDADES!$G66</f>
        <v>5885.0652405954979</v>
      </c>
      <c r="G57" s="55">
        <f>+(G56*(1+[2]DIESEL_CIUDADES!$Z66/100))+G$2</f>
        <v>8269.618675016236</v>
      </c>
      <c r="H57" s="55">
        <f>+(H56*(1+[2]DIESEL_CIUDADES!$Z66/100))+H$2</f>
        <v>9705.7740240631756</v>
      </c>
      <c r="I57" s="57"/>
      <c r="J57" s="55">
        <f t="shared" si="3"/>
        <v>1770.386469884952</v>
      </c>
      <c r="K57" s="55">
        <f t="shared" si="4"/>
        <v>334.23112083801243</v>
      </c>
      <c r="L57" s="55">
        <f t="shared" si="5"/>
        <v>10040.005144901188</v>
      </c>
    </row>
    <row r="58" spans="1:12" x14ac:dyDescent="0.5">
      <c r="A58" s="54">
        <v>46600</v>
      </c>
      <c r="B58" s="52">
        <f>[2]DIESEL_CIUDADES!Q67</f>
        <v>17.149886270632283</v>
      </c>
      <c r="C58" s="53">
        <f>[2]DIESEL_CIUDADES!CE67/[2]DIESEL_CIUDADES!$E$4</f>
        <v>10.052604367709947</v>
      </c>
      <c r="E58" s="52">
        <f>+(B58*[2]DIESEL_CIUDADES!$E$4)*[2]DIESEL_CIUDADES!$G67</f>
        <v>10198.124891234729</v>
      </c>
      <c r="F58" s="52">
        <f>+(C58*[2]DIESEL_CIUDADES!$E$4)*[2]DIESEL_CIUDADES!$G67</f>
        <v>5977.7489603316271</v>
      </c>
      <c r="G58" s="56">
        <f>+(G57*(1+[2]DIESEL_CIUDADES!$Z67/100))</f>
        <v>8414.3811468685781</v>
      </c>
      <c r="H58" s="56">
        <f>+(H57*(1+[2]DIESEL_CIUDADES!$Z67/100))</f>
        <v>9875.6768810363083</v>
      </c>
      <c r="I58" s="57"/>
      <c r="J58" s="55">
        <f t="shared" si="3"/>
        <v>1783.7437443661511</v>
      </c>
      <c r="K58" s="55">
        <f t="shared" si="4"/>
        <v>322.44801019842089</v>
      </c>
      <c r="L58" s="55">
        <f t="shared" si="5"/>
        <v>10198.124891234729</v>
      </c>
    </row>
    <row r="59" spans="1:12" x14ac:dyDescent="0.5">
      <c r="A59" s="54">
        <v>46631</v>
      </c>
      <c r="B59" s="52">
        <f>[2]DIESEL_CIUDADES!Q68</f>
        <v>16.692249979730853</v>
      </c>
      <c r="C59" s="53">
        <f>[2]DIESEL_CIUDADES!CE68/[2]DIESEL_CIUDADES!$E$4</f>
        <v>9.7843555581177721</v>
      </c>
      <c r="E59" s="52">
        <f>+(B59*[2]DIESEL_CIUDADES!$E$4)*[2]DIESEL_CIUDADES!$G68</f>
        <v>10001.213625883771</v>
      </c>
      <c r="F59" s="52">
        <f>+(C59*[2]DIESEL_CIUDADES!$E$4)*[2]DIESEL_CIUDADES!$G68</f>
        <v>5862.3271426658139</v>
      </c>
      <c r="G59" s="56">
        <f>+(G58*(1+[2]DIESEL_CIUDADES!$Z68/100))</f>
        <v>8189.8475192096066</v>
      </c>
      <c r="H59" s="56">
        <f>+(H58*(1+[2]DIESEL_CIUDADES!$Z68/100))</f>
        <v>9612.1492945171103</v>
      </c>
      <c r="I59" s="57"/>
      <c r="J59" s="55">
        <f t="shared" si="3"/>
        <v>1811.3661066741643</v>
      </c>
      <c r="K59" s="55">
        <f t="shared" si="4"/>
        <v>389.06433136666055</v>
      </c>
      <c r="L59" s="55">
        <f t="shared" si="5"/>
        <v>10001.213625883771</v>
      </c>
    </row>
    <row r="60" spans="1:12" x14ac:dyDescent="0.5">
      <c r="A60" s="54">
        <v>46661</v>
      </c>
      <c r="B60" s="52">
        <f>[2]DIESEL_CIUDADES!Q69</f>
        <v>16.412132586173708</v>
      </c>
      <c r="C60" s="53">
        <f>[2]DIESEL_CIUDADES!CE69/[2]DIESEL_CIUDADES!$E$4</f>
        <v>9.6201615051947442</v>
      </c>
      <c r="E60" s="52">
        <f>+(B60*[2]DIESEL_CIUDADES!$E$4)*[2]DIESEL_CIUDADES!$G69</f>
        <v>9855.4883040248169</v>
      </c>
      <c r="F60" s="52">
        <f>+(C60*[2]DIESEL_CIUDADES!$E$4)*[2]DIESEL_CIUDADES!$G69</f>
        <v>5776.9085583155593</v>
      </c>
      <c r="G60" s="56">
        <f>+(G59*(1+[2]DIESEL_CIUDADES!$Z69/100))</f>
        <v>8052.4113591055357</v>
      </c>
      <c r="H60" s="56">
        <f>+(H59*(1+[2]DIESEL_CIUDADES!$Z69/100))</f>
        <v>9450.8450838725421</v>
      </c>
      <c r="I60" s="57"/>
      <c r="J60" s="55">
        <f t="shared" si="3"/>
        <v>1803.0769449192812</v>
      </c>
      <c r="K60" s="55">
        <f t="shared" si="4"/>
        <v>404.64322015227481</v>
      </c>
      <c r="L60" s="55">
        <f t="shared" si="5"/>
        <v>9855.4883040248169</v>
      </c>
    </row>
    <row r="61" spans="1:12" x14ac:dyDescent="0.5">
      <c r="A61" s="54">
        <v>46692</v>
      </c>
      <c r="B61" s="52">
        <f>[2]DIESEL_CIUDADES!Q70</f>
        <v>15.99853776222001</v>
      </c>
      <c r="C61" s="53">
        <f>[2]DIESEL_CIUDADES!CE70/[2]DIESEL_CIUDADES!$E$4</f>
        <v>9.3777281112859505</v>
      </c>
      <c r="E61" s="52">
        <f>+(B61*[2]DIESEL_CIUDADES!$E$4)*[2]DIESEL_CIUDADES!$G70</f>
        <v>9655.2843671506962</v>
      </c>
      <c r="F61" s="52">
        <f>+(C61*[2]DIESEL_CIUDADES!$E$4)*[2]DIESEL_CIUDADES!$G70</f>
        <v>5659.5567031198852</v>
      </c>
      <c r="G61" s="56">
        <f>+(G60*(1+[2]DIESEL_CIUDADES!$Z70/100))</f>
        <v>7849.486136500539</v>
      </c>
      <c r="H61" s="56">
        <f>+(H60*(1+[2]DIESEL_CIUDADES!$Z70/100))</f>
        <v>9212.6785574839541</v>
      </c>
      <c r="I61" s="57"/>
      <c r="J61" s="55">
        <f t="shared" si="3"/>
        <v>1805.7982306501572</v>
      </c>
      <c r="K61" s="55">
        <f t="shared" si="4"/>
        <v>442.60580966674206</v>
      </c>
      <c r="L61" s="55">
        <f t="shared" si="5"/>
        <v>9655.2843671506962</v>
      </c>
    </row>
    <row r="62" spans="1:12" x14ac:dyDescent="0.5">
      <c r="A62" s="54">
        <v>46722</v>
      </c>
      <c r="B62" s="52">
        <f>[2]DIESEL_CIUDADES!Q71</f>
        <v>16.716531455652266</v>
      </c>
      <c r="C62" s="53">
        <f>[2]DIESEL_CIUDADES!CE71/[2]DIESEL_CIUDADES!$E$4</f>
        <v>9.7985884263158542</v>
      </c>
      <c r="E62" s="52">
        <f>+(B62*[2]DIESEL_CIUDADES!$E$4)*[2]DIESEL_CIUDADES!$G71</f>
        <v>10147.815319625712</v>
      </c>
      <c r="F62" s="52">
        <f>+(C62*[2]DIESEL_CIUDADES!$E$4)*[2]DIESEL_CIUDADES!$G71</f>
        <v>5948.2594225403182</v>
      </c>
      <c r="G62" s="56">
        <f>+(G61*(1+[2]DIESEL_CIUDADES!$Z71/100))</f>
        <v>8201.7609272629961</v>
      </c>
      <c r="H62" s="56">
        <f>+(H61*(1+[2]DIESEL_CIUDADES!$Z71/100))</f>
        <v>9626.131661899055</v>
      </c>
      <c r="I62" s="57"/>
      <c r="J62" s="55">
        <f t="shared" si="3"/>
        <v>1946.0543923627156</v>
      </c>
      <c r="K62" s="55">
        <f t="shared" si="4"/>
        <v>521.68365772665675</v>
      </c>
      <c r="L62" s="55">
        <f t="shared" si="5"/>
        <v>10147.815319625712</v>
      </c>
    </row>
    <row r="63" spans="1:12" x14ac:dyDescent="0.5">
      <c r="A63" s="54">
        <v>46753</v>
      </c>
      <c r="B63" s="52">
        <f>[2]DIESEL_CIUDADES!Q72</f>
        <v>16.613180192181915</v>
      </c>
      <c r="C63" s="53">
        <f>[2]DIESEL_CIUDADES!CE72/[2]DIESEL_CIUDADES!$E$4</f>
        <v>9.7380078868198279</v>
      </c>
      <c r="E63" s="52">
        <f>+(B63*[2]DIESEL_CIUDADES!$E$4)*[2]DIESEL_CIUDADES!$G72</f>
        <v>10030.409330655924</v>
      </c>
      <c r="F63" s="52">
        <f>+(C63*[2]DIESEL_CIUDADES!$E$4)*[2]DIESEL_CIUDADES!$G72</f>
        <v>5879.4405429927592</v>
      </c>
      <c r="G63" s="55">
        <f>+(G62*(1+[2]DIESEL_CIUDADES!$Z72/100))+G$2</f>
        <v>8551.0528987007801</v>
      </c>
      <c r="H63" s="55">
        <f>+(H62*(1+[2]DIESEL_CIUDADES!$Z72/100))+H$2</f>
        <v>10166.617349840448</v>
      </c>
      <c r="I63" s="57"/>
      <c r="J63" s="55">
        <f>+E63-G63</f>
        <v>1479.3564319551442</v>
      </c>
      <c r="K63" s="55">
        <f t="shared" si="4"/>
        <v>-136.20801918452344</v>
      </c>
      <c r="L63" s="55">
        <f t="shared" si="5"/>
        <v>10030.409330655924</v>
      </c>
    </row>
    <row r="64" spans="1:12" x14ac:dyDescent="0.5">
      <c r="A64" s="54">
        <v>46784</v>
      </c>
      <c r="B64" s="52">
        <f>[2]DIESEL_CIUDADES!Q73</f>
        <v>16.04504033974488</v>
      </c>
      <c r="C64" s="53">
        <f>[2]DIESEL_CIUDADES!CE73/[2]DIESEL_CIUDADES!$E$4</f>
        <v>9.4049861354243856</v>
      </c>
      <c r="E64" s="52">
        <f>+(B64*[2]DIESEL_CIUDADES!$E$4)*[2]DIESEL_CIUDADES!$G73</f>
        <v>9689.3732930002079</v>
      </c>
      <c r="F64" s="52">
        <f>+(C64*[2]DIESEL_CIUDADES!$E$4)*[2]DIESEL_CIUDADES!$G73</f>
        <v>5679.5383216261362</v>
      </c>
      <c r="G64" s="56">
        <f>+(G63*(1+[2]DIESEL_CIUDADES!$Z73/100))</f>
        <v>8258.6227994753826</v>
      </c>
      <c r="H64" s="57"/>
      <c r="I64" s="57"/>
      <c r="J64" s="55">
        <f t="shared" si="3"/>
        <v>1430.7504935248253</v>
      </c>
      <c r="K64" s="55">
        <f t="shared" si="4"/>
        <v>9689.3732930002079</v>
      </c>
      <c r="L64" s="55">
        <f t="shared" si="5"/>
        <v>9689.3732930002079</v>
      </c>
    </row>
    <row r="65" spans="1:12" x14ac:dyDescent="0.5">
      <c r="A65" s="54">
        <v>46813</v>
      </c>
      <c r="B65" s="52">
        <f>[2]DIESEL_CIUDADES!Q74</f>
        <v>16.571647422844411</v>
      </c>
      <c r="C65" s="53">
        <f>[2]DIESEL_CIUDADES!CE74/[2]DIESEL_CIUDADES!$E$4</f>
        <v>9.7136629732818154</v>
      </c>
      <c r="E65" s="52">
        <f>+(B65*[2]DIESEL_CIUDADES!$E$4)*[2]DIESEL_CIUDADES!$G74</f>
        <v>10024.473153984609</v>
      </c>
      <c r="F65" s="52">
        <f>+(C65*[2]DIESEL_CIUDADES!$E$4)*[2]DIESEL_CIUDADES!$G74</f>
        <v>5875.9609843186145</v>
      </c>
      <c r="G65" s="56">
        <f>+(G64*(1+[2]DIESEL_CIUDADES!$Z74/100))</f>
        <v>8529.6753596910185</v>
      </c>
      <c r="H65" s="57"/>
      <c r="I65" s="57"/>
      <c r="J65" s="55">
        <f t="shared" si="3"/>
        <v>1494.7977942935904</v>
      </c>
      <c r="K65" s="55">
        <f t="shared" si="4"/>
        <v>10024.473153984609</v>
      </c>
      <c r="L65" s="55">
        <f t="shared" si="5"/>
        <v>10024.473153984609</v>
      </c>
    </row>
    <row r="66" spans="1:12" x14ac:dyDescent="0.5">
      <c r="A66" s="54">
        <v>46844</v>
      </c>
      <c r="B66" s="52">
        <f>[2]DIESEL_CIUDADES!Q75</f>
        <v>16.53624168347665</v>
      </c>
      <c r="C66" s="53">
        <f>[2]DIESEL_CIUDADES!CE75/[2]DIESEL_CIUDADES!$E$4</f>
        <v>9.6929094892881746</v>
      </c>
      <c r="E66" s="52">
        <f>+(B66*[2]DIESEL_CIUDADES!$E$4)*[2]DIESEL_CIUDADES!$G75</f>
        <v>10001.846541445731</v>
      </c>
      <c r="F66" s="52">
        <f>+(C66*[2]DIESEL_CIUDADES!$E$4)*[2]DIESEL_CIUDADES!$G75</f>
        <v>5862.698133449202</v>
      </c>
      <c r="G66" s="56">
        <f>+(G65*(1+[2]DIESEL_CIUDADES!$Z75/100))</f>
        <v>8511.4514948590586</v>
      </c>
      <c r="H66" s="57"/>
      <c r="I66" s="57"/>
      <c r="J66" s="55">
        <f t="shared" si="3"/>
        <v>1490.3950465866728</v>
      </c>
      <c r="K66" s="55">
        <f t="shared" si="4"/>
        <v>10001.846541445731</v>
      </c>
      <c r="L66" s="55">
        <f t="shared" si="5"/>
        <v>10001.846541445731</v>
      </c>
    </row>
    <row r="67" spans="1:12" x14ac:dyDescent="0.5">
      <c r="A67" s="54">
        <v>46874</v>
      </c>
      <c r="B67" s="52">
        <f>[2]DIESEL_CIUDADES!Q76</f>
        <v>16.603199609456308</v>
      </c>
      <c r="C67" s="53">
        <f>[2]DIESEL_CIUDADES!CE76/[2]DIESEL_CIUDADES!$E$4</f>
        <v>9.7321576527181861</v>
      </c>
      <c r="E67" s="52">
        <f>+(B67*[2]DIESEL_CIUDADES!$E$4)*[2]DIESEL_CIUDADES!$G76</f>
        <v>10009.051454454389</v>
      </c>
      <c r="F67" s="52">
        <f>+(C67*[2]DIESEL_CIUDADES!$E$4)*[2]DIESEL_CIUDADES!$G76</f>
        <v>5866.9213766145995</v>
      </c>
      <c r="G67" s="56">
        <f>+(G66*(1+[2]DIESEL_CIUDADES!$Z76/100))</f>
        <v>8545.9157431496278</v>
      </c>
      <c r="H67" s="57"/>
      <c r="I67" s="57"/>
      <c r="J67" s="55">
        <f t="shared" si="3"/>
        <v>1463.1357113047616</v>
      </c>
      <c r="K67" s="55">
        <f t="shared" si="4"/>
        <v>10009.051454454389</v>
      </c>
      <c r="L67" s="55">
        <f t="shared" si="5"/>
        <v>10009.051454454389</v>
      </c>
    </row>
    <row r="68" spans="1:12" x14ac:dyDescent="0.5">
      <c r="A68" s="54">
        <v>46905</v>
      </c>
      <c r="B68" s="52">
        <f>[2]DIESEL_CIUDADES!Q77</f>
        <v>17.158313875542685</v>
      </c>
      <c r="C68" s="53">
        <f>[2]DIESEL_CIUDADES!CE77/[2]DIESEL_CIUDADES!$E$4</f>
        <v>10.057544305887651</v>
      </c>
      <c r="E68" s="52">
        <f>+(B68*[2]DIESEL_CIUDADES!$E$4)*[2]DIESEL_CIUDADES!$G77</f>
        <v>10331.589598875778</v>
      </c>
      <c r="F68" s="52">
        <f>+(C68*[2]DIESEL_CIUDADES!$E$4)*[2]DIESEL_CIUDADES!$G77</f>
        <v>6055.9808437269694</v>
      </c>
      <c r="G68" s="56">
        <f>+(G67*(1+[2]DIESEL_CIUDADES!$Z77/100))</f>
        <v>8831.6413778093847</v>
      </c>
      <c r="H68" s="57"/>
      <c r="I68" s="57"/>
      <c r="J68" s="55">
        <f t="shared" si="3"/>
        <v>1499.9482210663937</v>
      </c>
      <c r="K68" s="55">
        <f t="shared" si="4"/>
        <v>10331.589598875778</v>
      </c>
      <c r="L68" s="55">
        <f t="shared" si="5"/>
        <v>10331.589598875778</v>
      </c>
    </row>
    <row r="69" spans="1:12" x14ac:dyDescent="0.5">
      <c r="A69" s="54">
        <v>46935</v>
      </c>
      <c r="B69" s="52">
        <f>[2]DIESEL_CIUDADES!Q78</f>
        <v>17.324099365098387</v>
      </c>
      <c r="C69" s="53">
        <f>[2]DIESEL_CIUDADES!CE78/[2]DIESEL_CIUDADES!$E$4</f>
        <v>10.154721389753478</v>
      </c>
      <c r="E69" s="52">
        <f>+(B69*[2]DIESEL_CIUDADES!$E$4)*[2]DIESEL_CIUDADES!$G78</f>
        <v>10468.70562387043</v>
      </c>
      <c r="F69" s="52">
        <f>+(C69*[2]DIESEL_CIUDADES!$E$4)*[2]DIESEL_CIUDADES!$G78</f>
        <v>6136.3529890574391</v>
      </c>
      <c r="G69" s="55">
        <f>+(G68*(1+[2]DIESEL_CIUDADES!$Z78/100))+G$2</f>
        <v>9316.9736546298682</v>
      </c>
      <c r="H69" s="57"/>
      <c r="I69" s="57"/>
      <c r="J69" s="55">
        <f t="shared" si="3"/>
        <v>1151.7319692405617</v>
      </c>
      <c r="K69" s="55">
        <f t="shared" si="4"/>
        <v>10468.70562387043</v>
      </c>
      <c r="L69" s="55">
        <f t="shared" si="5"/>
        <v>10468.70562387043</v>
      </c>
    </row>
    <row r="70" spans="1:12" x14ac:dyDescent="0.5">
      <c r="A70" s="54">
        <v>46966</v>
      </c>
      <c r="B70" s="52">
        <f>[2]DIESEL_CIUDADES!Q79</f>
        <v>17.623727367424753</v>
      </c>
      <c r="C70" s="53">
        <f>[2]DIESEL_CIUDADES!CE79/[2]DIESEL_CIUDADES!$E$4</f>
        <v>10.33035181186491</v>
      </c>
      <c r="E70" s="52">
        <f>+(B70*[2]DIESEL_CIUDADES!$E$4)*[2]DIESEL_CIUDADES!$G79</f>
        <v>10631.91227539562</v>
      </c>
      <c r="F70" s="52">
        <f>+(C70*[2]DIESEL_CIUDADES!$E$4)*[2]DIESEL_CIUDADES!$G79</f>
        <v>6232.0184571585842</v>
      </c>
      <c r="G70" s="56">
        <f>+(G69*(1+[2]DIESEL_CIUDADES!$Z79/100))</f>
        <v>9478.1148571265585</v>
      </c>
      <c r="H70" s="57"/>
      <c r="I70" s="57"/>
      <c r="J70" s="55">
        <f t="shared" si="3"/>
        <v>1153.7974182690614</v>
      </c>
      <c r="K70" s="55">
        <f t="shared" si="4"/>
        <v>10631.91227539562</v>
      </c>
      <c r="L70" s="55">
        <f t="shared" si="5"/>
        <v>10631.91227539562</v>
      </c>
    </row>
    <row r="71" spans="1:12" x14ac:dyDescent="0.5">
      <c r="A71" s="54">
        <v>46997</v>
      </c>
      <c r="B71" s="52">
        <f>[2]DIESEL_CIUDADES!Q80</f>
        <v>17.160142109754361</v>
      </c>
      <c r="C71" s="53">
        <f>[2]DIESEL_CIUDADES!CE80/[2]DIESEL_CIUDADES!$E$4</f>
        <v>10.058615946534795</v>
      </c>
      <c r="E71" s="52">
        <f>+(B71*[2]DIESEL_CIUDADES!$E$4)*[2]DIESEL_CIUDADES!$G80</f>
        <v>10429.096239016069</v>
      </c>
      <c r="F71" s="52">
        <f>+(C71*[2]DIESEL_CIUDADES!$E$4)*[2]DIESEL_CIUDADES!$G80</f>
        <v>6113.1354895996683</v>
      </c>
      <c r="G71" s="56">
        <f>+(G70*(1+[2]DIESEL_CIUDADES!$Z80/100))</f>
        <v>9228.7967516733279</v>
      </c>
      <c r="H71" s="57"/>
      <c r="I71" s="57"/>
      <c r="J71" s="55">
        <f t="shared" si="3"/>
        <v>1200.2994873427415</v>
      </c>
      <c r="K71" s="55">
        <f t="shared" si="4"/>
        <v>10429.096239016069</v>
      </c>
      <c r="L71" s="55">
        <f t="shared" si="5"/>
        <v>10429.096239016069</v>
      </c>
    </row>
    <row r="72" spans="1:12" x14ac:dyDescent="0.5">
      <c r="A72" s="54">
        <v>47027</v>
      </c>
      <c r="B72" s="52">
        <f>[2]DIESEL_CIUDADES!Q81</f>
        <v>16.87714601900602</v>
      </c>
      <c r="C72" s="53">
        <f>[2]DIESEL_CIUDADES!CE81/[2]DIESEL_CIUDADES!$E$4</f>
        <v>9.8927345119288308</v>
      </c>
      <c r="E72" s="52">
        <f>+(B72*[2]DIESEL_CIUDADES!$E$4)*[2]DIESEL_CIUDADES!$G81</f>
        <v>10279.7699268372</v>
      </c>
      <c r="F72" s="52">
        <f>+(C72*[2]DIESEL_CIUDADES!$E$4)*[2]DIESEL_CIUDADES!$G81</f>
        <v>6025.6061430876825</v>
      </c>
      <c r="G72" s="56">
        <f>+(G71*(1+[2]DIESEL_CIUDADES!$Z81/100))</f>
        <v>9076.6002613220062</v>
      </c>
      <c r="H72" s="57"/>
      <c r="I72" s="57"/>
      <c r="J72" s="55">
        <f t="shared" si="3"/>
        <v>1203.1696655151936</v>
      </c>
      <c r="K72" s="55">
        <f t="shared" si="4"/>
        <v>10279.7699268372</v>
      </c>
      <c r="L72" s="55">
        <f t="shared" si="5"/>
        <v>10279.7699268372</v>
      </c>
    </row>
    <row r="73" spans="1:12" x14ac:dyDescent="0.5">
      <c r="A73" s="54">
        <v>47058</v>
      </c>
      <c r="B73" s="52">
        <f>[2]DIESEL_CIUDADES!Q82</f>
        <v>16.457676853478151</v>
      </c>
      <c r="C73" s="53">
        <f>[2]DIESEL_CIUDADES!CE82/[2]DIESEL_CIUDADES!$E$4</f>
        <v>9.6468578047039024</v>
      </c>
      <c r="E73" s="52">
        <f>+(B73*[2]DIESEL_CIUDADES!$E$4)*[2]DIESEL_CIUDADES!$G82</f>
        <v>10073.533008964174</v>
      </c>
      <c r="F73" s="52">
        <f>+(C73*[2]DIESEL_CIUDADES!$E$4)*[2]DIESEL_CIUDADES!$G82</f>
        <v>5904.7179862406228</v>
      </c>
      <c r="G73" s="56">
        <f>+(G72*(1+[2]DIESEL_CIUDADES!$Z82/100))</f>
        <v>8851.0079761596244</v>
      </c>
      <c r="H73" s="57"/>
      <c r="I73" s="57"/>
      <c r="J73" s="55">
        <f t="shared" si="3"/>
        <v>1222.5250328045495</v>
      </c>
      <c r="K73" s="55">
        <f t="shared" si="4"/>
        <v>10073.533008964174</v>
      </c>
      <c r="L73" s="55">
        <f t="shared" si="5"/>
        <v>10073.533008964174</v>
      </c>
    </row>
    <row r="74" spans="1:12" x14ac:dyDescent="0.5">
      <c r="A74" s="54">
        <v>47088</v>
      </c>
      <c r="B74" s="52">
        <f>[2]DIESEL_CIUDADES!Q83</f>
        <v>17.189447314500676</v>
      </c>
      <c r="C74" s="53">
        <f>[2]DIESEL_CIUDADES!CE83/[2]DIESEL_CIUDADES!$E$4</f>
        <v>10.075793531539187</v>
      </c>
      <c r="E74" s="52">
        <f>+(B74*[2]DIESEL_CIUDADES!$E$4)*[2]DIESEL_CIUDADES!$G83</f>
        <v>10581.960447646905</v>
      </c>
      <c r="F74" s="52">
        <f>+(C74*[2]DIESEL_CIUDADES!$E$4)*[2]DIESEL_CIUDADES!$G83</f>
        <v>6202.7386150723014</v>
      </c>
      <c r="G74" s="56">
        <f>+(G73*(1+[2]DIESEL_CIUDADES!$Z83/100))</f>
        <v>9244.5572142988785</v>
      </c>
      <c r="H74" s="57"/>
      <c r="I74" s="57"/>
      <c r="J74" s="55">
        <f t="shared" si="3"/>
        <v>1337.4032333480263</v>
      </c>
      <c r="K74" s="55">
        <f t="shared" si="4"/>
        <v>10581.960447646905</v>
      </c>
      <c r="L74" s="55">
        <f t="shared" si="5"/>
        <v>10581.960447646905</v>
      </c>
    </row>
    <row r="75" spans="1:12" x14ac:dyDescent="0.5">
      <c r="A75" s="54">
        <v>47119</v>
      </c>
      <c r="B75" s="52">
        <f>[2]DIESEL_CIUDADES!Q84</f>
        <v>17.090024997281922</v>
      </c>
      <c r="C75" s="53">
        <f>[2]DIESEL_CIUDADES!CE84/[2]DIESEL_CIUDADES!$E$4</f>
        <v>10.017515989370725</v>
      </c>
      <c r="E75" s="52">
        <f>+(B75*[2]DIESEL_CIUDADES!$E$4)*[2]DIESEL_CIUDADES!$G84</f>
        <v>10465.016889048688</v>
      </c>
      <c r="F75" s="52">
        <f>+(C75*[2]DIESEL_CIUDADES!$E$4)*[2]DIESEL_CIUDADES!$G84</f>
        <v>6134.1907944402146</v>
      </c>
      <c r="G75" s="55">
        <f>+(G74*(1+[2]DIESEL_CIUDADES!$Z84/100))+G$2</f>
        <v>9591.0874730622545</v>
      </c>
      <c r="H75" s="57"/>
      <c r="I75" s="57"/>
      <c r="J75" s="55">
        <f t="shared" si="3"/>
        <v>873.92941598643301</v>
      </c>
      <c r="K75" s="55">
        <f t="shared" si="4"/>
        <v>10465.016889048688</v>
      </c>
      <c r="L75" s="55">
        <f t="shared" si="5"/>
        <v>10465.016889048688</v>
      </c>
    </row>
    <row r="76" spans="1:12" x14ac:dyDescent="0.5">
      <c r="A76" s="54">
        <v>47150</v>
      </c>
      <c r="B76" s="52">
        <f>[2]DIESEL_CIUDADES!Q85</f>
        <v>16.510710607373802</v>
      </c>
      <c r="C76" s="53">
        <f>[2]DIESEL_CIUDADES!CE85/[2]DIESEL_CIUDADES!$E$4</f>
        <v>9.6779441534781423</v>
      </c>
      <c r="E76" s="52">
        <f>+(B76*[2]DIESEL_CIUDADES!$E$4)*[2]DIESEL_CIUDADES!$G85</f>
        <v>10112.373250854582</v>
      </c>
      <c r="F76" s="52">
        <f>+(C76*[2]DIESEL_CIUDADES!$E$4)*[2]DIESEL_CIUDADES!$G85</f>
        <v>5927.484643646334</v>
      </c>
      <c r="G76" s="56">
        <f>+(G75*(1+[2]DIESEL_CIUDADES!$Z85/100))</f>
        <v>9265.9706292369137</v>
      </c>
      <c r="H76" s="57"/>
      <c r="I76" s="57"/>
      <c r="J76" s="55">
        <f t="shared" si="3"/>
        <v>846.40262161766805</v>
      </c>
      <c r="K76" s="55">
        <f t="shared" si="4"/>
        <v>10112.373250854582</v>
      </c>
      <c r="L76" s="55">
        <f t="shared" si="5"/>
        <v>10112.373250854582</v>
      </c>
    </row>
    <row r="77" spans="1:12" x14ac:dyDescent="0.5">
      <c r="A77" s="54">
        <v>47178</v>
      </c>
      <c r="B77" s="52">
        <f>[2]DIESEL_CIUDADES!Q86</f>
        <v>17.044786881042768</v>
      </c>
      <c r="C77" s="53">
        <f>[2]DIESEL_CIUDADES!CE86/[2]DIESEL_CIUDADES!$E$4</f>
        <v>9.9909991438525445</v>
      </c>
      <c r="E77" s="52">
        <f>+(B77*[2]DIESEL_CIUDADES!$E$4)*[2]DIESEL_CIUDADES!$G86</f>
        <v>10456.992126362411</v>
      </c>
      <c r="F77" s="52">
        <f>+(C77*[2]DIESEL_CIUDADES!$E$4)*[2]DIESEL_CIUDADES!$G86</f>
        <v>6129.4869868955493</v>
      </c>
      <c r="G77" s="56">
        <f>+(G76*(1+[2]DIESEL_CIUDADES!$Z86/100))</f>
        <v>9565.6994042890765</v>
      </c>
      <c r="H77" s="57"/>
      <c r="I77" s="57"/>
      <c r="J77" s="55">
        <f t="shared" si="3"/>
        <v>891.29272207333452</v>
      </c>
      <c r="K77" s="55">
        <f t="shared" si="4"/>
        <v>10456.992126362411</v>
      </c>
      <c r="L77" s="55">
        <f t="shared" si="5"/>
        <v>10456.992126362411</v>
      </c>
    </row>
    <row r="78" spans="1:12" x14ac:dyDescent="0.5">
      <c r="A78" s="54">
        <v>47209</v>
      </c>
      <c r="B78" s="52">
        <f>[2]DIESEL_CIUDADES!Q87</f>
        <v>17.010505141198081</v>
      </c>
      <c r="C78" s="53">
        <f>[2]DIESEL_CIUDADES!CE87/[2]DIESEL_CIUDADES!$E$4</f>
        <v>9.9709045051909744</v>
      </c>
      <c r="E78" s="52">
        <f>+(B78*[2]DIESEL_CIUDADES!$E$4)*[2]DIESEL_CIUDADES!$G87</f>
        <v>10434.785942054699</v>
      </c>
      <c r="F78" s="52">
        <f>+(C78*[2]DIESEL_CIUDADES!$E$4)*[2]DIESEL_CIUDADES!$G87</f>
        <v>6116.4705749007871</v>
      </c>
      <c r="G78" s="56">
        <f>+(G77*(1+[2]DIESEL_CIUDADES!$Z87/100))</f>
        <v>9546.4601600146289</v>
      </c>
      <c r="H78" s="57"/>
      <c r="I78" s="57"/>
      <c r="J78" s="55">
        <f t="shared" si="3"/>
        <v>888.32578204007041</v>
      </c>
      <c r="K78" s="55">
        <f t="shared" si="4"/>
        <v>10434.785942054699</v>
      </c>
      <c r="L78" s="55">
        <f t="shared" si="5"/>
        <v>10434.785942054699</v>
      </c>
    </row>
    <row r="79" spans="1:12" x14ac:dyDescent="0.5">
      <c r="A79" s="54">
        <v>47239</v>
      </c>
      <c r="B79" s="52">
        <f>[2]DIESEL_CIUDADES!Q88</f>
        <v>17.076344526493241</v>
      </c>
      <c r="C79" s="53">
        <f>[2]DIESEL_CIUDADES!CE88/[2]DIESEL_CIUDADES!$E$4</f>
        <v>10.00949702305034</v>
      </c>
      <c r="E79" s="52">
        <f>+(B79*[2]DIESEL_CIUDADES!$E$4)*[2]DIESEL_CIUDADES!$G88</f>
        <v>10441.242640615004</v>
      </c>
      <c r="F79" s="52">
        <f>+(C79*[2]DIESEL_CIUDADES!$E$4)*[2]DIESEL_CIUDADES!$G88</f>
        <v>6120.2552435058187</v>
      </c>
      <c r="G79" s="56">
        <f>+(G78*(1+[2]DIESEL_CIUDADES!$Z88/100))</f>
        <v>9583.4098604181654</v>
      </c>
      <c r="H79" s="57"/>
      <c r="I79" s="57"/>
      <c r="J79" s="55">
        <f t="shared" si="3"/>
        <v>857.83278019683894</v>
      </c>
      <c r="K79" s="55">
        <f t="shared" si="4"/>
        <v>10441.242640615004</v>
      </c>
      <c r="L79" s="55">
        <f t="shared" si="5"/>
        <v>10441.242640615004</v>
      </c>
    </row>
    <row r="80" spans="1:12" x14ac:dyDescent="0.5">
      <c r="A80" s="54">
        <v>47270</v>
      </c>
      <c r="B80" s="52">
        <f>[2]DIESEL_CIUDADES!Q89</f>
        <v>17.641568006348731</v>
      </c>
      <c r="C80" s="53">
        <f>[2]DIESEL_CIUDADES!CE89/[2]DIESEL_CIUDADES!$E$4</f>
        <v>10.340809308896654</v>
      </c>
      <c r="E80" s="52">
        <f>+(B80*[2]DIESEL_CIUDADES!$E$4)*[2]DIESEL_CIUDADES!$G89</f>
        <v>10774.544397565905</v>
      </c>
      <c r="F80" s="52">
        <f>+(C80*[2]DIESEL_CIUDADES!$E$4)*[2]DIESEL_CIUDADES!$G89</f>
        <v>6315.6239267038854</v>
      </c>
      <c r="G80" s="56">
        <f>+(G79*(1+[2]DIESEL_CIUDADES!$Z89/100))</f>
        <v>9900.6187491111232</v>
      </c>
      <c r="H80" s="57"/>
      <c r="I80" s="57"/>
      <c r="J80" s="55">
        <f t="shared" si="3"/>
        <v>873.92564845478228</v>
      </c>
      <c r="K80" s="55">
        <f t="shared" si="4"/>
        <v>10774.544397565905</v>
      </c>
      <c r="L80" s="55">
        <f t="shared" si="5"/>
        <v>10774.544397565905</v>
      </c>
    </row>
    <row r="81" spans="1:12" x14ac:dyDescent="0.5">
      <c r="A81" s="54">
        <v>47300</v>
      </c>
      <c r="B81" s="52">
        <f>[2]DIESEL_CIUDADES!Q90</f>
        <v>17.805127982683118</v>
      </c>
      <c r="C81" s="53">
        <f>[2]DIESEL_CIUDADES!CE90/[2]DIESEL_CIUDADES!$E$4</f>
        <v>10.436681882424864</v>
      </c>
      <c r="E81" s="52">
        <f>+(B81*[2]DIESEL_CIUDADES!$E$4)*[2]DIESEL_CIUDADES!$G90</f>
        <v>10912.523701732527</v>
      </c>
      <c r="F81" s="52">
        <f>+(C81*[2]DIESEL_CIUDADES!$E$4)*[2]DIESEL_CIUDADES!$G90</f>
        <v>6396.5020931144809</v>
      </c>
      <c r="G81" s="55">
        <f>+(G80*(1+[2]DIESEL_CIUDADES!$Z90/100))+G$2</f>
        <v>10392.410191216364</v>
      </c>
      <c r="H81" s="57"/>
      <c r="I81" s="57"/>
      <c r="J81" s="55">
        <f t="shared" si="3"/>
        <v>520.11351051616293</v>
      </c>
      <c r="K81" s="55">
        <f t="shared" si="4"/>
        <v>10912.523701732527</v>
      </c>
      <c r="L81" s="55">
        <f t="shared" si="5"/>
        <v>10912.523701732527</v>
      </c>
    </row>
    <row r="82" spans="1:12" x14ac:dyDescent="0.5">
      <c r="A82" s="54">
        <v>47331</v>
      </c>
      <c r="B82" s="52">
        <f>[2]DIESEL_CIUDADES!Q91</f>
        <v>18.109420393851678</v>
      </c>
      <c r="C82" s="53">
        <f>[2]DIESEL_CIUDADES!CE91/[2]DIESEL_CIUDADES!$E$4</f>
        <v>10.615046401775189</v>
      </c>
      <c r="E82" s="52">
        <f>+(B82*[2]DIESEL_CIUDADES!$E$4)*[2]DIESEL_CIUDADES!$G91</f>
        <v>11080.856635462986</v>
      </c>
      <c r="F82" s="52">
        <f>+(C82*[2]DIESEL_CIUDADES!$E$4)*[2]DIESEL_CIUDADES!$G91</f>
        <v>6495.172390873011</v>
      </c>
      <c r="G82" s="56">
        <f>+(G81*(1+[2]DIESEL_CIUDADES!$Z91/100))</f>
        <v>10570.018100466641</v>
      </c>
      <c r="H82" s="57"/>
      <c r="I82" s="57"/>
      <c r="J82" s="55">
        <f t="shared" si="3"/>
        <v>510.83853499634461</v>
      </c>
      <c r="K82" s="55">
        <f t="shared" si="4"/>
        <v>11080.856635462986</v>
      </c>
      <c r="L82" s="55">
        <f t="shared" si="5"/>
        <v>11080.856635462986</v>
      </c>
    </row>
    <row r="83" spans="1:12" x14ac:dyDescent="0.5">
      <c r="A83" s="54">
        <v>47362</v>
      </c>
      <c r="B83" s="52">
        <f>[2]DIESEL_CIUDADES!Q92</f>
        <v>17.639774394939657</v>
      </c>
      <c r="C83" s="53">
        <f>[2]DIESEL_CIUDADES!CE92/[2]DIESEL_CIUDADES!$E$4</f>
        <v>10.339757962806058</v>
      </c>
      <c r="E83" s="52">
        <f>+(B83*[2]DIESEL_CIUDADES!$E$4)*[2]DIESEL_CIUDADES!$G92</f>
        <v>10871.933210237456</v>
      </c>
      <c r="F83" s="52">
        <f>+(C83*[2]DIESEL_CIUDADES!$E$4)*[2]DIESEL_CIUDADES!$G92</f>
        <v>6372.7095066417878</v>
      </c>
      <c r="G83" s="56">
        <f>+(G82*(1+[2]DIESEL_CIUDADES!$Z92/100))</f>
        <v>10295.897416239928</v>
      </c>
      <c r="H83" s="57"/>
      <c r="I83" s="57"/>
      <c r="J83" s="55">
        <f t="shared" si="3"/>
        <v>576.03579399752743</v>
      </c>
      <c r="K83" s="55">
        <f t="shared" si="4"/>
        <v>10871.933210237456</v>
      </c>
      <c r="L83" s="55">
        <f t="shared" si="5"/>
        <v>10871.933210237456</v>
      </c>
    </row>
    <row r="84" spans="1:12" x14ac:dyDescent="0.5">
      <c r="A84" s="54">
        <v>47392</v>
      </c>
      <c r="B84" s="52">
        <f>[2]DIESEL_CIUDADES!Q93</f>
        <v>17.353845519479854</v>
      </c>
      <c r="C84" s="53">
        <f>[2]DIESEL_CIUDADES!CE93/[2]DIESEL_CIUDADES!$E$4</f>
        <v>10.172157442491025</v>
      </c>
      <c r="E84" s="52">
        <f>+(B84*[2]DIESEL_CIUDADES!$E$4)*[2]DIESEL_CIUDADES!$G93</f>
        <v>10718.873679695724</v>
      </c>
      <c r="F84" s="52">
        <f>+(C84*[2]DIESEL_CIUDADES!$E$4)*[2]DIESEL_CIUDADES!$G93</f>
        <v>6282.9918909700018</v>
      </c>
      <c r="G84" s="56">
        <f>+(G83*(1+[2]DIESEL_CIUDADES!$Z93/100))</f>
        <v>10129.007845876746</v>
      </c>
      <c r="H84" s="57"/>
      <c r="I84" s="57"/>
      <c r="J84" s="55">
        <f t="shared" si="3"/>
        <v>589.86583381897799</v>
      </c>
      <c r="K84" s="55">
        <f t="shared" si="4"/>
        <v>10718.873679695724</v>
      </c>
      <c r="L84" s="55">
        <f t="shared" si="5"/>
        <v>10718.873679695724</v>
      </c>
    </row>
    <row r="85" spans="1:12" x14ac:dyDescent="0.5">
      <c r="A85" s="54">
        <v>47423</v>
      </c>
      <c r="B85" s="52">
        <f>[2]DIESEL_CIUDADES!Q94</f>
        <v>16.928391640029634</v>
      </c>
      <c r="C85" s="53">
        <f>[2]DIESEL_CIUDADES!CE94/[2]DIESEL_CIUDADES!$E$4</f>
        <v>9.9227727259203817</v>
      </c>
      <c r="E85" s="52">
        <f>+(B85*[2]DIESEL_CIUDADES!$E$4)*[2]DIESEL_CIUDADES!$G94</f>
        <v>10506.409176325731</v>
      </c>
      <c r="F85" s="52">
        <f>+(C85*[2]DIESEL_CIUDADES!$E$4)*[2]DIESEL_CIUDADES!$G94</f>
        <v>6158.4533627922428</v>
      </c>
      <c r="G85" s="56">
        <f>+(G84*(1+[2]DIESEL_CIUDADES!$Z94/100))</f>
        <v>9880.681002228599</v>
      </c>
      <c r="H85" s="57"/>
      <c r="I85" s="57"/>
      <c r="J85" s="55">
        <f t="shared" si="3"/>
        <v>625.72817409713207</v>
      </c>
      <c r="K85" s="55">
        <f t="shared" si="4"/>
        <v>10506.409176325731</v>
      </c>
      <c r="L85" s="55">
        <f t="shared" si="5"/>
        <v>10506.409176325731</v>
      </c>
    </row>
    <row r="86" spans="1:12" x14ac:dyDescent="0.5">
      <c r="A86" s="54">
        <v>47453</v>
      </c>
      <c r="B86" s="52">
        <f>[2]DIESEL_CIUDADES!Q95</f>
        <v>17.674197718791035</v>
      </c>
      <c r="C86" s="53">
        <f>[2]DIESEL_CIUDADES!CE95/[2]DIESEL_CIUDADES!$E$4</f>
        <v>10.359935592572155</v>
      </c>
      <c r="E86" s="52">
        <f>+(B86*[2]DIESEL_CIUDADES!$E$4)*[2]DIESEL_CIUDADES!$G95</f>
        <v>11031.083381391247</v>
      </c>
      <c r="F86" s="52">
        <f>+(C86*[2]DIESEL_CIUDADES!$E$4)*[2]DIESEL_CIUDADES!$G95</f>
        <v>6465.9972218146913</v>
      </c>
      <c r="G86" s="56">
        <f>+(G85*(1+[2]DIESEL_CIUDADES!$Z95/100))</f>
        <v>10315.98945387968</v>
      </c>
      <c r="H86" s="57"/>
      <c r="I86" s="57"/>
      <c r="J86" s="55">
        <f t="shared" ref="J86:J149" si="6">+E86-G86</f>
        <v>715.09392751156702</v>
      </c>
      <c r="K86" s="55">
        <f t="shared" ref="K86:K149" si="7">+E86-H86</f>
        <v>11031.083381391247</v>
      </c>
      <c r="L86" s="55">
        <f t="shared" ref="L86:L149" si="8">+E86-I86</f>
        <v>11031.083381391247</v>
      </c>
    </row>
    <row r="87" spans="1:12" x14ac:dyDescent="0.5">
      <c r="A87" s="54">
        <v>47484</v>
      </c>
      <c r="B87" s="52">
        <f>[2]DIESEL_CIUDADES!Q96</f>
        <v>17.624913791938912</v>
      </c>
      <c r="C87" s="53">
        <f>[2]DIESEL_CIUDADES!CE96/[2]DIESEL_CIUDADES!$E$4</f>
        <v>10.331047248328149</v>
      </c>
      <c r="E87" s="52">
        <f>+(B87*[2]DIESEL_CIUDADES!$E$4)*[2]DIESEL_CIUDADES!$G96</f>
        <v>10943.288413169803</v>
      </c>
      <c r="F87" s="52">
        <f>+(C87*[2]DIESEL_CIUDADES!$E$4)*[2]DIESEL_CIUDADES!$G96</f>
        <v>6414.5351848612918</v>
      </c>
      <c r="G87" s="55">
        <f>+(G86*(1+[2]DIESEL_CIUDADES!$Z96/100))+G$2</f>
        <v>10687.223652017468</v>
      </c>
      <c r="H87" s="57"/>
      <c r="I87" s="57"/>
      <c r="J87" s="55">
        <f t="shared" si="6"/>
        <v>256.06476115233454</v>
      </c>
      <c r="K87" s="55">
        <f t="shared" si="7"/>
        <v>10943.288413169803</v>
      </c>
      <c r="L87" s="55">
        <f t="shared" si="8"/>
        <v>10943.288413169803</v>
      </c>
    </row>
    <row r="88" spans="1:12" x14ac:dyDescent="0.5">
      <c r="A88" s="54">
        <v>47515</v>
      </c>
      <c r="B88" s="52">
        <f>[2]DIESEL_CIUDADES!Q97</f>
        <v>17.034214907422331</v>
      </c>
      <c r="C88" s="53">
        <f>[2]DIESEL_CIUDADES!CE97/[2]DIESEL_CIUDADES!$E$4</f>
        <v>9.9848022591318539</v>
      </c>
      <c r="E88" s="52">
        <f>+(B88*[2]DIESEL_CIUDADES!$E$4)*[2]DIESEL_CIUDADES!$G97</f>
        <v>10578.69661950404</v>
      </c>
      <c r="F88" s="52">
        <f>+(C88*[2]DIESEL_CIUDADES!$E$4)*[2]DIESEL_CIUDADES!$G97</f>
        <v>6200.8254844236981</v>
      </c>
      <c r="G88" s="56">
        <f>+(G87*(1+[2]DIESEL_CIUDADES!$Z97/100))</f>
        <v>10329.041412697054</v>
      </c>
      <c r="H88" s="57"/>
      <c r="I88" s="57"/>
      <c r="J88" s="55">
        <f t="shared" si="6"/>
        <v>249.65520680698683</v>
      </c>
      <c r="K88" s="55">
        <f t="shared" si="7"/>
        <v>10578.69661950404</v>
      </c>
      <c r="L88" s="55">
        <f t="shared" si="8"/>
        <v>10578.69661950404</v>
      </c>
    </row>
    <row r="89" spans="1:12" x14ac:dyDescent="0.5">
      <c r="A89" s="54">
        <v>47543</v>
      </c>
      <c r="B89" s="52">
        <f>[2]DIESEL_CIUDADES!Q98</f>
        <v>17.575900709448746</v>
      </c>
      <c r="C89" s="53">
        <f>[2]DIESEL_CIUDADES!CE98/[2]DIESEL_CIUDADES!$E$4</f>
        <v>10.302317662642249</v>
      </c>
      <c r="E89" s="52">
        <f>+(B89*[2]DIESEL_CIUDADES!$E$4)*[2]DIESEL_CIUDADES!$G98</f>
        <v>10933.044660003852</v>
      </c>
      <c r="F89" s="52">
        <f>+(C89*[2]DIESEL_CIUDADES!$E$4)*[2]DIESEL_CIUDADES!$G98</f>
        <v>6408.5306903595356</v>
      </c>
      <c r="G89" s="56">
        <f>+(G88*(1+[2]DIESEL_CIUDADES!$Z98/100))</f>
        <v>10657.503576184428</v>
      </c>
      <c r="H89" s="57"/>
      <c r="I89" s="57"/>
      <c r="J89" s="55">
        <f t="shared" si="6"/>
        <v>275.54108381942387</v>
      </c>
      <c r="K89" s="55">
        <f t="shared" si="7"/>
        <v>10933.044660003852</v>
      </c>
      <c r="L89" s="55">
        <f t="shared" si="8"/>
        <v>10933.044660003852</v>
      </c>
    </row>
    <row r="90" spans="1:12" x14ac:dyDescent="0.5">
      <c r="A90" s="54">
        <v>47574</v>
      </c>
      <c r="B90" s="52">
        <f>[2]DIESEL_CIUDADES!Q99</f>
        <v>17.542764087828694</v>
      </c>
      <c r="C90" s="53">
        <f>[2]DIESEL_CIUDADES!CE99/[2]DIESEL_CIUDADES!$E$4</f>
        <v>10.282894248284144</v>
      </c>
      <c r="E90" s="52">
        <f>+(B90*[2]DIESEL_CIUDADES!$E$4)*[2]DIESEL_CIUDADES!$G99</f>
        <v>10911.250947625689</v>
      </c>
      <c r="F90" s="52">
        <f>+(C90*[2]DIESEL_CIUDADES!$E$4)*[2]DIESEL_CIUDADES!$G99</f>
        <v>6395.7560535611274</v>
      </c>
      <c r="G90" s="56">
        <f>+(G89*(1+[2]DIESEL_CIUDADES!$Z99/100))</f>
        <v>10637.410514141326</v>
      </c>
      <c r="H90" s="57"/>
      <c r="I90" s="57"/>
      <c r="J90" s="55">
        <f t="shared" si="6"/>
        <v>273.84043348436353</v>
      </c>
      <c r="K90" s="55">
        <f t="shared" si="7"/>
        <v>10911.250947625689</v>
      </c>
      <c r="L90" s="55">
        <f t="shared" si="8"/>
        <v>10911.250947625689</v>
      </c>
    </row>
    <row r="91" spans="1:12" x14ac:dyDescent="0.5">
      <c r="A91" s="54">
        <v>47604</v>
      </c>
      <c r="B91" s="52">
        <f>[2]DIESEL_CIUDADES!Q100</f>
        <v>17.607463916303281</v>
      </c>
      <c r="C91" s="53">
        <f>[2]DIESEL_CIUDADES!CE100/[2]DIESEL_CIUDADES!$E$4</f>
        <v>10.320818801721414</v>
      </c>
      <c r="E91" s="52">
        <f>+(B91*[2]DIESEL_CIUDADES!$E$4)*[2]DIESEL_CIUDADES!$G100</f>
        <v>10916.782910161824</v>
      </c>
      <c r="F91" s="52">
        <f>+(C91*[2]DIESEL_CIUDADES!$E$4)*[2]DIESEL_CIUDADES!$G100</f>
        <v>6398.998677440678</v>
      </c>
      <c r="G91" s="56">
        <f>+(G90*(1+[2]DIESEL_CIUDADES!$Z100/100))</f>
        <v>10676.642566298728</v>
      </c>
      <c r="H91" s="57"/>
      <c r="I91" s="57"/>
      <c r="J91" s="55">
        <f t="shared" si="6"/>
        <v>240.14034386309686</v>
      </c>
      <c r="K91" s="55">
        <f t="shared" si="7"/>
        <v>10916.782910161824</v>
      </c>
      <c r="L91" s="55">
        <f t="shared" si="8"/>
        <v>10916.782910161824</v>
      </c>
    </row>
    <row r="92" spans="1:12" x14ac:dyDescent="0.5">
      <c r="A92" s="54">
        <v>47635</v>
      </c>
      <c r="B92" s="52">
        <f>[2]DIESEL_CIUDADES!Q101</f>
        <v>18.182986550817084</v>
      </c>
      <c r="C92" s="53">
        <f>[2]DIESEL_CIUDADES!CE101/[2]DIESEL_CIUDADES!$E$4</f>
        <v>10.658168056295571</v>
      </c>
      <c r="E92" s="52">
        <f>+(B92*[2]DIESEL_CIUDADES!$E$4)*[2]DIESEL_CIUDADES!$G101</f>
        <v>11261.045216672706</v>
      </c>
      <c r="F92" s="52">
        <f>+(C92*[2]DIESEL_CIUDADES!$E$4)*[2]DIESEL_CIUDADES!$G101</f>
        <v>6600.7920136446273</v>
      </c>
      <c r="G92" s="56">
        <f>+(G91*(1+[2]DIESEL_CIUDADES!$Z101/100))</f>
        <v>11025.622378878605</v>
      </c>
      <c r="H92" s="57"/>
      <c r="I92" s="57"/>
      <c r="J92" s="55">
        <f t="shared" si="6"/>
        <v>235.42283779410172</v>
      </c>
      <c r="K92" s="55">
        <f t="shared" si="7"/>
        <v>11261.045216672706</v>
      </c>
      <c r="L92" s="55">
        <f t="shared" si="8"/>
        <v>11261.045216672706</v>
      </c>
    </row>
    <row r="93" spans="1:12" x14ac:dyDescent="0.5">
      <c r="A93" s="54">
        <v>47665</v>
      </c>
      <c r="B93" s="52">
        <f>[2]DIESEL_CIUDADES!Q102</f>
        <v>18.344279199010682</v>
      </c>
      <c r="C93" s="53">
        <f>[2]DIESEL_CIUDADES!CE102/[2]DIESEL_CIUDADES!$E$4</f>
        <v>10.752711609187052</v>
      </c>
      <c r="E93" s="52">
        <f>+(B93*[2]DIESEL_CIUDADES!$E$4)*[2]DIESEL_CIUDADES!$G102</f>
        <v>11399.901499081599</v>
      </c>
      <c r="F93" s="52">
        <f>+(C93*[2]DIESEL_CIUDADES!$E$4)*[2]DIESEL_CIUDADES!$G102</f>
        <v>6682.1842310039856</v>
      </c>
      <c r="G93" s="55">
        <f>+(G92*(1+[2]DIESEL_CIUDADES!$Z102/100))+G$2</f>
        <v>11523.4254447557</v>
      </c>
      <c r="H93" s="57"/>
      <c r="I93" s="57"/>
      <c r="J93" s="55">
        <f t="shared" si="6"/>
        <v>-123.5239456741001</v>
      </c>
      <c r="K93" s="55">
        <f t="shared" si="7"/>
        <v>11399.901499081599</v>
      </c>
      <c r="L93" s="55">
        <f t="shared" si="8"/>
        <v>11399.901499081599</v>
      </c>
    </row>
    <row r="94" spans="1:12" x14ac:dyDescent="0.5">
      <c r="A94" s="54">
        <v>47696</v>
      </c>
      <c r="B94" s="52">
        <f>[2]DIESEL_CIUDADES!Q103</f>
        <v>18.653323658078577</v>
      </c>
      <c r="C94" s="53">
        <f>[2]DIESEL_CIUDADES!CE103/[2]DIESEL_CIUDADES!$E$4</f>
        <v>10.933861596424137</v>
      </c>
      <c r="E94" s="52">
        <f>+(B94*[2]DIESEL_CIUDADES!$E$4)*[2]DIESEL_CIUDADES!$G103</f>
        <v>11573.398749786307</v>
      </c>
      <c r="F94" s="52">
        <f>+(C94*[2]DIESEL_CIUDADES!$E$4)*[2]DIESEL_CIUDADES!$G103</f>
        <v>6783.8816529400392</v>
      </c>
      <c r="G94" s="56">
        <f>+(G93*(1+[2]DIESEL_CIUDADES!$Z103/100))</f>
        <v>11717.559580229163</v>
      </c>
      <c r="H94" s="57"/>
      <c r="I94" s="57"/>
      <c r="J94" s="55">
        <f t="shared" si="6"/>
        <v>-144.16083044285551</v>
      </c>
      <c r="K94" s="55">
        <f t="shared" si="7"/>
        <v>11573.398749786307</v>
      </c>
      <c r="L94" s="55">
        <f t="shared" si="8"/>
        <v>11573.398749786307</v>
      </c>
    </row>
    <row r="95" spans="1:12" x14ac:dyDescent="0.5">
      <c r="A95" s="54">
        <v>47727</v>
      </c>
      <c r="B95" s="52">
        <f>[2]DIESEL_CIUDADES!Q104</f>
        <v>18.177503043334166</v>
      </c>
      <c r="C95" s="53">
        <f>[2]DIESEL_CIUDADES!CE104/[2]DIESEL_CIUDADES!$E$4</f>
        <v>10.654953834906383</v>
      </c>
      <c r="E95" s="52">
        <f>+(B95*[2]DIESEL_CIUDADES!$E$4)*[2]DIESEL_CIUDADES!$G104</f>
        <v>11358.430585641898</v>
      </c>
      <c r="F95" s="52">
        <f>+(C95*[2]DIESEL_CIUDADES!$E$4)*[2]DIESEL_CIUDADES!$G104</f>
        <v>6657.8755750165255</v>
      </c>
      <c r="G95" s="56">
        <f>+(G94*(1+[2]DIESEL_CIUDADES!$Z104/100))</f>
        <v>11418.660761714627</v>
      </c>
      <c r="H95" s="57"/>
      <c r="I95" s="57"/>
      <c r="J95" s="55">
        <f t="shared" si="6"/>
        <v>-60.230176072729591</v>
      </c>
      <c r="K95" s="55">
        <f t="shared" si="7"/>
        <v>11358.430585641898</v>
      </c>
      <c r="L95" s="55">
        <f t="shared" si="8"/>
        <v>11358.430585641898</v>
      </c>
    </row>
    <row r="96" spans="1:12" x14ac:dyDescent="0.5">
      <c r="A96" s="54">
        <v>47757</v>
      </c>
      <c r="B96" s="52">
        <f>[2]DIESEL_CIUDADES!Q105</f>
        <v>17.888586279398254</v>
      </c>
      <c r="C96" s="53">
        <f>[2]DIESEL_CIUDADES!CE105/[2]DIESEL_CIUDADES!$E$4</f>
        <v>10.485601929172745</v>
      </c>
      <c r="E96" s="52">
        <f>+(B96*[2]DIESEL_CIUDADES!$E$4)*[2]DIESEL_CIUDADES!$G105</f>
        <v>11201.616505670569</v>
      </c>
      <c r="F96" s="52">
        <f>+(C96*[2]DIESEL_CIUDADES!$E$4)*[2]DIESEL_CIUDADES!$G105</f>
        <v>6565.9571867332397</v>
      </c>
      <c r="G96" s="56">
        <f>+(G95*(1+[2]DIESEL_CIUDADES!$Z105/100))</f>
        <v>11237.170349753655</v>
      </c>
      <c r="H96" s="57"/>
      <c r="I96" s="57"/>
      <c r="J96" s="55">
        <f t="shared" si="6"/>
        <v>-35.553844083086005</v>
      </c>
      <c r="K96" s="55">
        <f t="shared" si="7"/>
        <v>11201.616505670569</v>
      </c>
      <c r="L96" s="55">
        <f t="shared" si="8"/>
        <v>11201.616505670569</v>
      </c>
    </row>
    <row r="97" spans="1:12" x14ac:dyDescent="0.5">
      <c r="A97" s="54">
        <v>47788</v>
      </c>
      <c r="B97" s="52">
        <f>[2]DIESEL_CIUDADES!Q106</f>
        <v>17.457035239903743</v>
      </c>
      <c r="C97" s="53">
        <f>[2]DIESEL_CIUDADES!CE106/[2]DIESEL_CIUDADES!$E$4</f>
        <v>10.232643291660313</v>
      </c>
      <c r="E97" s="52">
        <f>+(B97*[2]DIESEL_CIUDADES!$E$4)*[2]DIESEL_CIUDADES!$G106</f>
        <v>10982.912816624588</v>
      </c>
      <c r="F97" s="52">
        <f>+(C97*[2]DIESEL_CIUDADES!$E$4)*[2]DIESEL_CIUDADES!$G106</f>
        <v>6437.7614876455591</v>
      </c>
      <c r="G97" s="56">
        <f>+(G96*(1+[2]DIESEL_CIUDADES!$Z106/100))</f>
        <v>10966.080590637361</v>
      </c>
      <c r="H97" s="57"/>
      <c r="I97" s="57"/>
      <c r="J97" s="55">
        <f t="shared" si="6"/>
        <v>16.832225987227503</v>
      </c>
      <c r="K97" s="55">
        <f t="shared" si="7"/>
        <v>10982.912816624588</v>
      </c>
      <c r="L97" s="55">
        <f t="shared" si="8"/>
        <v>10982.912816624588</v>
      </c>
    </row>
    <row r="98" spans="1:12" x14ac:dyDescent="0.5">
      <c r="A98" s="54">
        <v>47818</v>
      </c>
      <c r="B98" s="52">
        <f>[2]DIESEL_CIUDADES!Q107</f>
        <v>18.217140650059271</v>
      </c>
      <c r="C98" s="53">
        <f>[2]DIESEL_CIUDADES!CE107/[2]DIESEL_CIUDADES!$E$4</f>
        <v>10.678187876940394</v>
      </c>
      <c r="E98" s="52">
        <f>+(B98*[2]DIESEL_CIUDADES!$E$4)*[2]DIESEL_CIUDADES!$G107</f>
        <v>11524.371959844964</v>
      </c>
      <c r="F98" s="52">
        <f>+(C98*[2]DIESEL_CIUDADES!$E$4)*[2]DIESEL_CIUDADES!$G107</f>
        <v>6755.1440324729519</v>
      </c>
      <c r="G98" s="56">
        <f>+(G97*(1+[2]DIESEL_CIUDADES!$Z107/100))</f>
        <v>11443.560132300412</v>
      </c>
      <c r="H98" s="57"/>
      <c r="I98" s="57"/>
      <c r="J98" s="55">
        <f t="shared" si="6"/>
        <v>80.811827544552216</v>
      </c>
      <c r="K98" s="55">
        <f t="shared" si="7"/>
        <v>11524.371959844964</v>
      </c>
      <c r="L98" s="55">
        <f t="shared" si="8"/>
        <v>11524.371959844964</v>
      </c>
    </row>
    <row r="99" spans="1:12" x14ac:dyDescent="0.5">
      <c r="A99" s="54">
        <v>47849</v>
      </c>
      <c r="B99" s="52">
        <f>[2]DIESEL_CIUDADES!Q108</f>
        <v>18.037071963718194</v>
      </c>
      <c r="C99" s="53">
        <f>[2]DIESEL_CIUDADES!CE108/[2]DIESEL_CIUDADES!$E$4</f>
        <v>10.57263853193396</v>
      </c>
      <c r="E99" s="52">
        <f>+(B99*[2]DIESEL_CIUDADES!$E$4)*[2]DIESEL_CIUDADES!$G108</f>
        <v>11352.517619523605</v>
      </c>
      <c r="F99" s="52">
        <f>+(C99*[2]DIESEL_CIUDADES!$E$4)*[2]DIESEL_CIUDADES!$G108</f>
        <v>6654.4096214767269</v>
      </c>
      <c r="G99" s="57"/>
      <c r="H99" s="57"/>
      <c r="I99" s="57"/>
      <c r="J99" s="55">
        <f t="shared" si="6"/>
        <v>11352.517619523605</v>
      </c>
      <c r="K99" s="55">
        <f t="shared" si="7"/>
        <v>11352.517619523605</v>
      </c>
      <c r="L99" s="55">
        <f t="shared" si="8"/>
        <v>11352.517619523605</v>
      </c>
    </row>
    <row r="100" spans="1:12" x14ac:dyDescent="0.5">
      <c r="A100" s="54">
        <v>47880</v>
      </c>
      <c r="B100" s="52">
        <f>[2]DIESEL_CIUDADES!Q109</f>
        <v>17.434774682594522</v>
      </c>
      <c r="C100" s="53">
        <f>[2]DIESEL_CIUDADES!CE109/[2]DIESEL_CIUDADES!$E$4</f>
        <v>10.219595008301283</v>
      </c>
      <c r="E100" s="52">
        <f>+(B100*[2]DIESEL_CIUDADES!$E$4)*[2]DIESEL_CIUDADES!$G109</f>
        <v>10975.648147236372</v>
      </c>
      <c r="F100" s="52">
        <f>+(C100*[2]DIESEL_CIUDADES!$E$4)*[2]DIESEL_CIUDADES!$G109</f>
        <v>6433.5032175865308</v>
      </c>
      <c r="G100" s="57"/>
      <c r="H100" s="57"/>
      <c r="I100" s="57"/>
      <c r="J100" s="55">
        <f t="shared" si="6"/>
        <v>10975.648147236372</v>
      </c>
      <c r="K100" s="55">
        <f t="shared" si="7"/>
        <v>10975.648147236372</v>
      </c>
      <c r="L100" s="55">
        <f t="shared" si="8"/>
        <v>10975.648147236372</v>
      </c>
    </row>
    <row r="101" spans="1:12" x14ac:dyDescent="0.5">
      <c r="A101" s="54">
        <v>47908</v>
      </c>
      <c r="B101" s="52">
        <f>[2]DIESEL_CIUDADES!Q110</f>
        <v>17.984212987557424</v>
      </c>
      <c r="C101" s="53">
        <f>[2]DIESEL_CIUDADES!CE110/[2]DIESEL_CIUDADES!$E$4</f>
        <v>10.541654631152273</v>
      </c>
      <c r="E101" s="52">
        <f>+(B101*[2]DIESEL_CIUDADES!$E$4)*[2]DIESEL_CIUDADES!$G110</f>
        <v>11339.773039770205</v>
      </c>
      <c r="F101" s="52">
        <f>+(C101*[2]DIESEL_CIUDADES!$E$4)*[2]DIESEL_CIUDADES!$G110</f>
        <v>6646.9392385207129</v>
      </c>
      <c r="G101" s="57"/>
      <c r="H101" s="57"/>
      <c r="I101" s="57"/>
      <c r="J101" s="55">
        <f t="shared" si="6"/>
        <v>11339.773039770205</v>
      </c>
      <c r="K101" s="55">
        <f t="shared" si="7"/>
        <v>11339.773039770205</v>
      </c>
      <c r="L101" s="55">
        <f t="shared" si="8"/>
        <v>11339.773039770205</v>
      </c>
    </row>
    <row r="102" spans="1:12" x14ac:dyDescent="0.5">
      <c r="A102" s="54">
        <v>47939</v>
      </c>
      <c r="B102" s="52">
        <f>[2]DIESEL_CIUDADES!Q111</f>
        <v>17.952242999660534</v>
      </c>
      <c r="C102" s="53">
        <f>[2]DIESEL_CIUDADES!CE111/[2]DIESEL_CIUDADES!$E$4</f>
        <v>10.522915052656161</v>
      </c>
      <c r="E102" s="52">
        <f>+(B102*[2]DIESEL_CIUDADES!$E$4)*[2]DIESEL_CIUDADES!$G111</f>
        <v>11318.421921270423</v>
      </c>
      <c r="F102" s="52">
        <f>+(C102*[2]DIESEL_CIUDADES!$E$4)*[2]DIESEL_CIUDADES!$G111</f>
        <v>6634.4240332476656</v>
      </c>
      <c r="G102" s="57"/>
      <c r="H102" s="57"/>
      <c r="I102" s="57"/>
      <c r="J102" s="55">
        <f t="shared" si="6"/>
        <v>11318.421921270423</v>
      </c>
      <c r="K102" s="55">
        <f t="shared" si="7"/>
        <v>11318.421921270423</v>
      </c>
      <c r="L102" s="55">
        <f t="shared" si="8"/>
        <v>11318.421921270423</v>
      </c>
    </row>
    <row r="103" spans="1:12" x14ac:dyDescent="0.5">
      <c r="A103" s="54">
        <v>47969</v>
      </c>
      <c r="B103" s="52">
        <f>[2]DIESEL_CIUDADES!Q112</f>
        <v>18.015781860308621</v>
      </c>
      <c r="C103" s="53">
        <f>[2]DIESEL_CIUDADES!CE112/[2]DIESEL_CIUDADES!$E$4</f>
        <v>10.560159091362356</v>
      </c>
      <c r="E103" s="52">
        <f>+(B103*[2]DIESEL_CIUDADES!$E$4)*[2]DIESEL_CIUDADES!$G112</f>
        <v>11323.22930217491</v>
      </c>
      <c r="F103" s="52">
        <f>+(C103*[2]DIESEL_CIUDADES!$E$4)*[2]DIESEL_CIUDADES!$G112</f>
        <v>6637.2419352159395</v>
      </c>
      <c r="G103" s="57"/>
      <c r="H103" s="57"/>
      <c r="I103" s="57"/>
      <c r="J103" s="55">
        <f t="shared" si="6"/>
        <v>11323.22930217491</v>
      </c>
      <c r="K103" s="55">
        <f t="shared" si="7"/>
        <v>11323.22930217491</v>
      </c>
      <c r="L103" s="55">
        <f t="shared" si="8"/>
        <v>11323.22930217491</v>
      </c>
    </row>
    <row r="104" spans="1:12" x14ac:dyDescent="0.5">
      <c r="A104" s="54">
        <v>48000</v>
      </c>
      <c r="B104" s="52">
        <f>[2]DIESEL_CIUDADES!Q113</f>
        <v>18.601797159148212</v>
      </c>
      <c r="C104" s="53">
        <f>[2]DIESEL_CIUDADES!CE113/[2]DIESEL_CIUDADES!$E$4</f>
        <v>10.903658742596052</v>
      </c>
      <c r="E104" s="52">
        <f>+(B104*[2]DIESEL_CIUDADES!$E$4)*[2]DIESEL_CIUDADES!$G113</f>
        <v>11678.793223389317</v>
      </c>
      <c r="F104" s="52">
        <f>+(C104*[2]DIESEL_CIUDADES!$E$4)*[2]DIESEL_CIUDADES!$G113</f>
        <v>6845.6598437078919</v>
      </c>
      <c r="G104" s="57"/>
      <c r="H104" s="57"/>
      <c r="I104" s="57"/>
      <c r="J104" s="55">
        <f t="shared" si="6"/>
        <v>11678.793223389317</v>
      </c>
      <c r="K104" s="55">
        <f t="shared" si="7"/>
        <v>11678.793223389317</v>
      </c>
      <c r="L104" s="55">
        <f t="shared" si="8"/>
        <v>11678.793223389317</v>
      </c>
    </row>
    <row r="105" spans="1:12" x14ac:dyDescent="0.5">
      <c r="A105" s="54">
        <v>48030</v>
      </c>
      <c r="B105" s="52">
        <f>[2]DIESEL_CIUDADES!Q114</f>
        <v>18.760779878625531</v>
      </c>
      <c r="C105" s="53">
        <f>[2]DIESEL_CIUDADES!CE114/[2]DIESEL_CIUDADES!$E$4</f>
        <v>10.996848304030339</v>
      </c>
      <c r="E105" s="52">
        <f>+(B105*[2]DIESEL_CIUDADES!$E$4)*[2]DIESEL_CIUDADES!$G114</f>
        <v>11818.17370600221</v>
      </c>
      <c r="F105" s="52">
        <f>+(C105*[2]DIESEL_CIUDADES!$E$4)*[2]DIESEL_CIUDADES!$G114</f>
        <v>6927.3593270850615</v>
      </c>
      <c r="G105" s="57"/>
      <c r="H105" s="57"/>
      <c r="I105" s="57"/>
      <c r="J105" s="55">
        <f t="shared" si="6"/>
        <v>11818.17370600221</v>
      </c>
      <c r="K105" s="55">
        <f t="shared" si="7"/>
        <v>11818.17370600221</v>
      </c>
      <c r="L105" s="55">
        <f t="shared" si="8"/>
        <v>11818.17370600221</v>
      </c>
    </row>
    <row r="106" spans="1:12" x14ac:dyDescent="0.5">
      <c r="A106" s="54">
        <v>48061</v>
      </c>
      <c r="B106" s="52">
        <f>[2]DIESEL_CIUDADES!Q115</f>
        <v>19.074665671290443</v>
      </c>
      <c r="C106" s="53">
        <f>[2]DIESEL_CIUDADES!CE115/[2]DIESEL_CIUDADES!$E$4</f>
        <v>11.180836094999464</v>
      </c>
      <c r="E106" s="52">
        <f>+(B106*[2]DIESEL_CIUDADES!$E$4)*[2]DIESEL_CIUDADES!$G115</f>
        <v>11997.070452088057</v>
      </c>
      <c r="F106" s="52">
        <f>+(C106*[2]DIESEL_CIUDADES!$E$4)*[2]DIESEL_CIUDADES!$G115</f>
        <v>7032.2217257443026</v>
      </c>
      <c r="G106" s="57"/>
      <c r="H106" s="57"/>
      <c r="I106" s="57"/>
      <c r="J106" s="55">
        <f t="shared" si="6"/>
        <v>11997.070452088057</v>
      </c>
      <c r="K106" s="55">
        <f t="shared" si="7"/>
        <v>11997.070452088057</v>
      </c>
      <c r="L106" s="55">
        <f t="shared" si="8"/>
        <v>11997.070452088057</v>
      </c>
    </row>
    <row r="107" spans="1:12" x14ac:dyDescent="0.5">
      <c r="A107" s="54">
        <v>48092</v>
      </c>
      <c r="B107" s="52">
        <f>[2]DIESEL_CIUDADES!Q116</f>
        <v>18.592554426545849</v>
      </c>
      <c r="C107" s="53">
        <f>[2]DIESEL_CIUDADES!CE116/[2]DIESEL_CIUDADES!$E$4</f>
        <v>10.898241007885634</v>
      </c>
      <c r="E107" s="52">
        <f>+(B107*[2]DIESEL_CIUDADES!$E$4)*[2]DIESEL_CIUDADES!$G116</f>
        <v>11775.341396945394</v>
      </c>
      <c r="F107" s="52">
        <f>+(C107*[2]DIESEL_CIUDADES!$E$4)*[2]DIESEL_CIUDADES!$G116</f>
        <v>6902.2526732968681</v>
      </c>
      <c r="G107" s="57"/>
      <c r="H107" s="57"/>
      <c r="I107" s="57"/>
      <c r="J107" s="55">
        <f t="shared" si="6"/>
        <v>11775.341396945394</v>
      </c>
      <c r="K107" s="55">
        <f t="shared" si="7"/>
        <v>11775.341396945394</v>
      </c>
      <c r="L107" s="55">
        <f t="shared" si="8"/>
        <v>11775.341396945394</v>
      </c>
    </row>
    <row r="108" spans="1:12" x14ac:dyDescent="0.5">
      <c r="A108" s="54">
        <v>48122</v>
      </c>
      <c r="B108" s="52">
        <f>[2]DIESEL_CIUDADES!Q117</f>
        <v>18.300593635030772</v>
      </c>
      <c r="C108" s="53">
        <f>[2]DIESEL_CIUDADES!CE117/[2]DIESEL_CIUDADES!$E$4</f>
        <v>10.727104810148255</v>
      </c>
      <c r="E108" s="52">
        <f>+(B108*[2]DIESEL_CIUDADES!$E$4)*[2]DIESEL_CIUDADES!$G117</f>
        <v>11614.527834577331</v>
      </c>
      <c r="F108" s="52">
        <f>+(C108*[2]DIESEL_CIUDADES!$E$4)*[2]DIESEL_CIUDADES!$G117</f>
        <v>6807.9899421080045</v>
      </c>
      <c r="G108" s="57"/>
      <c r="H108" s="57"/>
      <c r="I108" s="57"/>
      <c r="J108" s="55">
        <f t="shared" si="6"/>
        <v>11614.527834577331</v>
      </c>
      <c r="K108" s="55">
        <f t="shared" si="7"/>
        <v>11614.527834577331</v>
      </c>
      <c r="L108" s="55">
        <f t="shared" si="8"/>
        <v>11614.527834577331</v>
      </c>
    </row>
    <row r="109" spans="1:12" x14ac:dyDescent="0.5">
      <c r="A109" s="54">
        <v>48153</v>
      </c>
      <c r="B109" s="52">
        <f>[2]DIESEL_CIUDADES!Q118</f>
        <v>17.862830876632373</v>
      </c>
      <c r="C109" s="53">
        <f>[2]DIESEL_CIUDADES!CE118/[2]DIESEL_CIUDADES!$E$4</f>
        <v>10.47050510169233</v>
      </c>
      <c r="E109" s="52">
        <f>+(B109*[2]DIESEL_CIUDADES!$E$4)*[2]DIESEL_CIUDADES!$G118</f>
        <v>11389.053918392716</v>
      </c>
      <c r="F109" s="52">
        <f>+(C109*[2]DIESEL_CIUDADES!$E$4)*[2]DIESEL_CIUDADES!$G118</f>
        <v>6675.8257960096435</v>
      </c>
      <c r="G109" s="57"/>
      <c r="H109" s="57"/>
      <c r="I109" s="57"/>
      <c r="J109" s="55">
        <f t="shared" si="6"/>
        <v>11389.053918392716</v>
      </c>
      <c r="K109" s="55">
        <f t="shared" si="7"/>
        <v>11389.053918392716</v>
      </c>
      <c r="L109" s="55">
        <f t="shared" si="8"/>
        <v>11389.053918392716</v>
      </c>
    </row>
    <row r="110" spans="1:12" x14ac:dyDescent="0.5">
      <c r="A110" s="54">
        <v>48183</v>
      </c>
      <c r="B110" s="52">
        <f>[2]DIESEL_CIUDADES!Q119</f>
        <v>18.637504286723672</v>
      </c>
      <c r="C110" s="53">
        <f>[2]DIESEL_CIUDADES!CE119/[2]DIESEL_CIUDADES!$E$4</f>
        <v>10.92458888877656</v>
      </c>
      <c r="E110" s="52">
        <f>+(B110*[2]DIESEL_CIUDADES!$E$4)*[2]DIESEL_CIUDADES!$G119</f>
        <v>11947.22432859694</v>
      </c>
      <c r="F110" s="52">
        <f>+(C110*[2]DIESEL_CIUDADES!$E$4)*[2]DIESEL_CIUDADES!$G119</f>
        <v>7003.0038434322614</v>
      </c>
      <c r="G110" s="57"/>
      <c r="H110" s="57"/>
      <c r="I110" s="57"/>
      <c r="J110" s="55">
        <f t="shared" si="6"/>
        <v>11947.22432859694</v>
      </c>
      <c r="K110" s="55">
        <f t="shared" si="7"/>
        <v>11947.22432859694</v>
      </c>
      <c r="L110" s="55">
        <f t="shared" si="8"/>
        <v>11947.22432859694</v>
      </c>
    </row>
    <row r="111" spans="1:12" x14ac:dyDescent="0.5">
      <c r="A111" s="54">
        <v>48214</v>
      </c>
      <c r="B111" s="52">
        <f>[2]DIESEL_CIUDADES!Q120</f>
        <v>18.321634851457031</v>
      </c>
      <c r="C111" s="53">
        <f>[2]DIESEL_CIUDADES!CE120/[2]DIESEL_CIUDADES!$E$4</f>
        <v>10.739438362733424</v>
      </c>
      <c r="E111" s="52">
        <f>+(B111*[2]DIESEL_CIUDADES!$E$4)*[2]DIESEL_CIUDADES!$G120</f>
        <v>11686.304230994265</v>
      </c>
      <c r="F111" s="52">
        <f>+(C111*[2]DIESEL_CIUDADES!$E$4)*[2]DIESEL_CIUDADES!$G120</f>
        <v>6850.0625077643099</v>
      </c>
      <c r="G111" s="57"/>
      <c r="H111" s="57"/>
      <c r="I111" s="57"/>
      <c r="J111" s="55">
        <f t="shared" si="6"/>
        <v>11686.304230994265</v>
      </c>
      <c r="K111" s="55">
        <f t="shared" si="7"/>
        <v>11686.304230994265</v>
      </c>
      <c r="L111" s="55">
        <f t="shared" si="8"/>
        <v>11686.304230994265</v>
      </c>
    </row>
    <row r="112" spans="1:12" x14ac:dyDescent="0.5">
      <c r="A112" s="54">
        <v>48245</v>
      </c>
      <c r="B112" s="52">
        <f>[2]DIESEL_CIUDADES!Q121</f>
        <v>17.707521252746897</v>
      </c>
      <c r="C112" s="53">
        <f>[2]DIESEL_CIUDADES!CE121/[2]DIESEL_CIUDADES!$E$4</f>
        <v>10.37946856775962</v>
      </c>
      <c r="E112" s="52">
        <f>+(B112*[2]DIESEL_CIUDADES!$E$4)*[2]DIESEL_CIUDADES!$G121</f>
        <v>11296.834463059231</v>
      </c>
      <c r="F112" s="52">
        <f>+(C112*[2]DIESEL_CIUDADES!$E$4)*[2]DIESEL_CIUDADES!$G121</f>
        <v>6621.7702947168618</v>
      </c>
      <c r="G112" s="57"/>
      <c r="H112" s="57"/>
      <c r="I112" s="57"/>
      <c r="J112" s="55">
        <f t="shared" si="6"/>
        <v>11296.834463059231</v>
      </c>
      <c r="K112" s="55">
        <f t="shared" si="7"/>
        <v>11296.834463059231</v>
      </c>
      <c r="L112" s="55">
        <f t="shared" si="8"/>
        <v>11296.834463059231</v>
      </c>
    </row>
    <row r="113" spans="1:12" x14ac:dyDescent="0.5">
      <c r="A113" s="54">
        <v>48274</v>
      </c>
      <c r="B113" s="52">
        <f>[2]DIESEL_CIUDADES!Q122</f>
        <v>18.264857721558737</v>
      </c>
      <c r="C113" s="53">
        <f>[2]DIESEL_CIUDADES!CE122/[2]DIESEL_CIUDADES!$E$4</f>
        <v>10.706157790781235</v>
      </c>
      <c r="E113" s="52">
        <f>+(B113*[2]DIESEL_CIUDADES!$E$4)*[2]DIESEL_CIUDADES!$G122</f>
        <v>11670.792587018726</v>
      </c>
      <c r="F113" s="52">
        <f>+(C113*[2]DIESEL_CIUDADES!$E$4)*[2]DIESEL_CIUDADES!$G122</f>
        <v>6840.9701780824571</v>
      </c>
      <c r="G113" s="57"/>
      <c r="H113" s="57"/>
      <c r="I113" s="57"/>
      <c r="J113" s="55">
        <f t="shared" si="6"/>
        <v>11670.792587018726</v>
      </c>
      <c r="K113" s="55">
        <f t="shared" si="7"/>
        <v>11670.792587018726</v>
      </c>
      <c r="L113" s="55">
        <f t="shared" si="8"/>
        <v>11670.792587018726</v>
      </c>
    </row>
    <row r="114" spans="1:12" x14ac:dyDescent="0.5">
      <c r="A114" s="54">
        <v>48305</v>
      </c>
      <c r="B114" s="52">
        <f>[2]DIESEL_CIUDADES!Q123</f>
        <v>18.234076287135814</v>
      </c>
      <c r="C114" s="53">
        <f>[2]DIESEL_CIUDADES!CE123/[2]DIESEL_CIUDADES!$E$4</f>
        <v>10.688114896662796</v>
      </c>
      <c r="E114" s="52">
        <f>+(B114*[2]DIESEL_CIUDADES!$E$4)*[2]DIESEL_CIUDADES!$G123</f>
        <v>11649.923596303748</v>
      </c>
      <c r="F114" s="52">
        <f>+(C114*[2]DIESEL_CIUDADES!$E$4)*[2]DIESEL_CIUDADES!$G123</f>
        <v>6828.7375775916698</v>
      </c>
      <c r="G114" s="57"/>
      <c r="H114" s="57"/>
      <c r="I114" s="57"/>
      <c r="J114" s="55">
        <f t="shared" si="6"/>
        <v>11649.923596303748</v>
      </c>
      <c r="K114" s="55">
        <f t="shared" si="7"/>
        <v>11649.923596303748</v>
      </c>
      <c r="L114" s="55">
        <f t="shared" si="8"/>
        <v>11649.923596303748</v>
      </c>
    </row>
    <row r="115" spans="1:12" x14ac:dyDescent="0.5">
      <c r="A115" s="54">
        <v>48335</v>
      </c>
      <c r="B115" s="52">
        <f>[2]DIESEL_CIUDADES!Q124</f>
        <v>18.296432366662486</v>
      </c>
      <c r="C115" s="53">
        <f>[2]DIESEL_CIUDADES!CE124/[2]DIESEL_CIUDADES!$E$4</f>
        <v>10.724665634522587</v>
      </c>
      <c r="E115" s="52">
        <f>+(B115*[2]DIESEL_CIUDADES!$E$4)*[2]DIESEL_CIUDADES!$G124</f>
        <v>11654.217426981524</v>
      </c>
      <c r="F115" s="52">
        <f>+(C115*[2]DIESEL_CIUDADES!$E$4)*[2]DIESEL_CIUDADES!$G124</f>
        <v>6831.254456149607</v>
      </c>
      <c r="G115" s="57"/>
      <c r="H115" s="57"/>
      <c r="I115" s="57"/>
      <c r="J115" s="55">
        <f t="shared" si="6"/>
        <v>11654.217426981524</v>
      </c>
      <c r="K115" s="55">
        <f t="shared" si="7"/>
        <v>11654.217426981524</v>
      </c>
      <c r="L115" s="55">
        <f t="shared" si="8"/>
        <v>11654.217426981524</v>
      </c>
    </row>
    <row r="116" spans="1:12" x14ac:dyDescent="0.5">
      <c r="A116" s="54">
        <v>48366</v>
      </c>
      <c r="B116" s="52">
        <f>[2]DIESEL_CIUDADES!Q125</f>
        <v>18.893137475326803</v>
      </c>
      <c r="C116" s="53">
        <f>[2]DIESEL_CIUDADES!CE125/[2]DIESEL_CIUDADES!$E$4</f>
        <v>11.074431241532213</v>
      </c>
      <c r="E116" s="52">
        <f>+(B116*[2]DIESEL_CIUDADES!$E$4)*[2]DIESEL_CIUDADES!$G125</f>
        <v>12021.436277592518</v>
      </c>
      <c r="F116" s="52">
        <f>+(C116*[2]DIESEL_CIUDADES!$E$4)*[2]DIESEL_CIUDADES!$G125</f>
        <v>7046.5040364269344</v>
      </c>
      <c r="G116" s="57"/>
      <c r="H116" s="57"/>
      <c r="I116" s="57"/>
      <c r="J116" s="55">
        <f t="shared" si="6"/>
        <v>12021.436277592518</v>
      </c>
      <c r="K116" s="55">
        <f t="shared" si="7"/>
        <v>12021.436277592518</v>
      </c>
      <c r="L116" s="55">
        <f t="shared" si="8"/>
        <v>12021.436277592518</v>
      </c>
    </row>
    <row r="117" spans="1:12" x14ac:dyDescent="0.5">
      <c r="A117" s="54">
        <v>48396</v>
      </c>
      <c r="B117" s="52">
        <f>[2]DIESEL_CIUDADES!Q126</f>
        <v>19.049766865095066</v>
      </c>
      <c r="C117" s="53">
        <f>[2]DIESEL_CIUDADES!CE126/[2]DIESEL_CIUDADES!$E$4</f>
        <v>11.166241371514968</v>
      </c>
      <c r="E117" s="52">
        <f>+(B117*[2]DIESEL_CIUDADES!$E$4)*[2]DIESEL_CIUDADES!$G126</f>
        <v>12160.989160608598</v>
      </c>
      <c r="F117" s="52">
        <f>+(C117*[2]DIESEL_CIUDADES!$E$4)*[2]DIESEL_CIUDADES!$G126</f>
        <v>7128.3045742961713</v>
      </c>
      <c r="G117" s="57"/>
      <c r="H117" s="57"/>
      <c r="I117" s="57"/>
      <c r="J117" s="55">
        <f t="shared" si="6"/>
        <v>12160.989160608598</v>
      </c>
      <c r="K117" s="55">
        <f t="shared" si="7"/>
        <v>12160.989160608598</v>
      </c>
      <c r="L117" s="55">
        <f t="shared" si="8"/>
        <v>12160.989160608598</v>
      </c>
    </row>
    <row r="118" spans="1:12" x14ac:dyDescent="0.5">
      <c r="A118" s="54">
        <v>48427</v>
      </c>
      <c r="B118" s="52">
        <f>[2]DIESEL_CIUDADES!Q127</f>
        <v>19.368584954633533</v>
      </c>
      <c r="C118" s="53">
        <f>[2]DIESEL_CIUDADES!CE127/[2]DIESEL_CIUDADES!$E$4</f>
        <v>11.353120285393688</v>
      </c>
      <c r="E118" s="52">
        <f>+(B118*[2]DIESEL_CIUDADES!$E$4)*[2]DIESEL_CIUDADES!$G127</f>
        <v>12345.530633771887</v>
      </c>
      <c r="F118" s="52">
        <f>+(C118*[2]DIESEL_CIUDADES!$E$4)*[2]DIESEL_CIUDADES!$G127</f>
        <v>7236.4756950762339</v>
      </c>
      <c r="G118" s="57"/>
      <c r="H118" s="57"/>
      <c r="I118" s="57"/>
      <c r="J118" s="55">
        <f t="shared" si="6"/>
        <v>12345.530633771887</v>
      </c>
      <c r="K118" s="55">
        <f t="shared" si="7"/>
        <v>12345.530633771887</v>
      </c>
      <c r="L118" s="55">
        <f t="shared" si="8"/>
        <v>12345.530633771887</v>
      </c>
    </row>
    <row r="119" spans="1:12" x14ac:dyDescent="0.5">
      <c r="A119" s="54">
        <v>48458</v>
      </c>
      <c r="B119" s="52">
        <f>[2]DIESEL_CIUDADES!Q128</f>
        <v>18.880064885943849</v>
      </c>
      <c r="C119" s="53">
        <f>[2]DIESEL_CIUDADES!CE128/[2]DIESEL_CIUDADES!$E$4</f>
        <v>11.066768591934743</v>
      </c>
      <c r="E119" s="52">
        <f>+(B119*[2]DIESEL_CIUDADES!$E$4)*[2]DIESEL_CIUDADES!$G128</f>
        <v>12116.319183718813</v>
      </c>
      <c r="F119" s="52">
        <f>+(C119*[2]DIESEL_CIUDADES!$E$4)*[2]DIESEL_CIUDADES!$G128</f>
        <v>7102.1207502345105</v>
      </c>
      <c r="G119" s="57"/>
      <c r="H119" s="57"/>
      <c r="I119" s="57"/>
      <c r="J119" s="55">
        <f t="shared" si="6"/>
        <v>12116.319183718813</v>
      </c>
      <c r="K119" s="55">
        <f t="shared" si="7"/>
        <v>12116.319183718813</v>
      </c>
      <c r="L119" s="55">
        <f t="shared" si="8"/>
        <v>12116.319183718813</v>
      </c>
    </row>
    <row r="120" spans="1:12" x14ac:dyDescent="0.5">
      <c r="A120" s="54">
        <v>48488</v>
      </c>
      <c r="B120" s="52">
        <f>[2]DIESEL_CIUDADES!Q129</f>
        <v>18.585002872955108</v>
      </c>
      <c r="C120" s="53">
        <f>[2]DIESEL_CIUDADES!CE129/[2]DIESEL_CIUDADES!$E$4</f>
        <v>10.893814577330273</v>
      </c>
      <c r="E120" s="52">
        <f>+(B120*[2]DIESEL_CIUDADES!$E$4)*[2]DIESEL_CIUDADES!$G129</f>
        <v>11951.262551749967</v>
      </c>
      <c r="F120" s="52">
        <f>+(C120*[2]DIESEL_CIUDADES!$E$4)*[2]DIESEL_CIUDADES!$G129</f>
        <v>7005.3708946806073</v>
      </c>
      <c r="G120" s="57"/>
      <c r="H120" s="57"/>
      <c r="I120" s="57"/>
      <c r="J120" s="55">
        <f t="shared" si="6"/>
        <v>11951.262551749967</v>
      </c>
      <c r="K120" s="55">
        <f t="shared" si="7"/>
        <v>11951.262551749967</v>
      </c>
      <c r="L120" s="55">
        <f t="shared" si="8"/>
        <v>11951.262551749967</v>
      </c>
    </row>
    <row r="121" spans="1:12" x14ac:dyDescent="0.5">
      <c r="A121" s="54">
        <v>48519</v>
      </c>
      <c r="B121" s="52">
        <f>[2]DIESEL_CIUDADES!Q130</f>
        <v>18.140911684359597</v>
      </c>
      <c r="C121" s="53">
        <f>[2]DIESEL_CIUDADES!CE130/[2]DIESEL_CIUDADES!$E$4</f>
        <v>10.633505386255262</v>
      </c>
      <c r="E121" s="52">
        <f>+(B121*[2]DIESEL_CIUDADES!$E$4)*[2]DIESEL_CIUDADES!$G130</f>
        <v>11718.483314463598</v>
      </c>
      <c r="F121" s="52">
        <f>+(C121*[2]DIESEL_CIUDADES!$E$4)*[2]DIESEL_CIUDADES!$G130</f>
        <v>6868.9246500507379</v>
      </c>
      <c r="G121" s="57"/>
      <c r="H121" s="57"/>
      <c r="I121" s="57"/>
      <c r="J121" s="55">
        <f t="shared" si="6"/>
        <v>11718.483314463598</v>
      </c>
      <c r="K121" s="55">
        <f t="shared" si="7"/>
        <v>11718.483314463598</v>
      </c>
      <c r="L121" s="55">
        <f t="shared" si="8"/>
        <v>11718.483314463598</v>
      </c>
    </row>
    <row r="122" spans="1:12" x14ac:dyDescent="0.5">
      <c r="A122" s="54">
        <v>48549</v>
      </c>
      <c r="B122" s="52">
        <f>[2]DIESEL_CIUDADES!Q131</f>
        <v>18.93042681091157</v>
      </c>
      <c r="C122" s="53">
        <f>[2]DIESEL_CIUDADES!CE131/[2]DIESEL_CIUDADES!$E$4</f>
        <v>11.096288817253303</v>
      </c>
      <c r="E122" s="52">
        <f>+(B122*[2]DIESEL_CIUDADES!$E$4)*[2]DIESEL_CIUDADES!$G131</f>
        <v>12293.294986970534</v>
      </c>
      <c r="F122" s="52">
        <f>+(C122*[2]DIESEL_CIUDADES!$E$4)*[2]DIESEL_CIUDADES!$G131</f>
        <v>7205.8571660143443</v>
      </c>
      <c r="G122" s="57"/>
      <c r="H122" s="57"/>
      <c r="I122" s="57"/>
      <c r="J122" s="55">
        <f t="shared" si="6"/>
        <v>12293.294986970534</v>
      </c>
      <c r="K122" s="55">
        <f t="shared" si="7"/>
        <v>12293.294986970534</v>
      </c>
      <c r="L122" s="55">
        <f t="shared" si="8"/>
        <v>12293.294986970534</v>
      </c>
    </row>
    <row r="123" spans="1:12" x14ac:dyDescent="0.5">
      <c r="A123" s="54">
        <v>48580</v>
      </c>
      <c r="B123" s="52">
        <f>[2]DIESEL_CIUDADES!Q132</f>
        <v>18.992676682328685</v>
      </c>
      <c r="C123" s="53">
        <f>[2]DIESEL_CIUDADES!CE132/[2]DIESEL_CIUDADES!$E$4</f>
        <v>11.132777300000191</v>
      </c>
      <c r="E123" s="52">
        <f>+(B123*[2]DIESEL_CIUDADES!$E$4)*[2]DIESEL_CIUDADES!$G132</f>
        <v>12273.560139745659</v>
      </c>
      <c r="F123" s="52">
        <f>+(C123*[2]DIESEL_CIUDADES!$E$4)*[2]DIESEL_CIUDADES!$G132</f>
        <v>7194.2893568593308</v>
      </c>
      <c r="G123" s="57"/>
      <c r="H123" s="57"/>
      <c r="I123" s="57"/>
      <c r="J123" s="55">
        <f t="shared" si="6"/>
        <v>12273.560139745659</v>
      </c>
      <c r="K123" s="55">
        <f t="shared" si="7"/>
        <v>12273.560139745659</v>
      </c>
      <c r="L123" s="55">
        <f t="shared" si="8"/>
        <v>12273.560139745659</v>
      </c>
    </row>
    <row r="124" spans="1:12" x14ac:dyDescent="0.5">
      <c r="A124" s="54">
        <v>48611</v>
      </c>
      <c r="B124" s="52">
        <f>[2]DIESEL_CIUDADES!Q133</f>
        <v>18.366524750559755</v>
      </c>
      <c r="C124" s="53">
        <f>[2]DIESEL_CIUDADES!CE133/[2]DIESEL_CIUDADES!$E$4</f>
        <v>10.765751096746058</v>
      </c>
      <c r="E124" s="52">
        <f>+(B124*[2]DIESEL_CIUDADES!$E$4)*[2]DIESEL_CIUDADES!$G133</f>
        <v>11871.230242699907</v>
      </c>
      <c r="F124" s="52">
        <f>+(C124*[2]DIESEL_CIUDADES!$E$4)*[2]DIESEL_CIUDADES!$G133</f>
        <v>6958.4590302624601</v>
      </c>
      <c r="G124" s="57"/>
      <c r="H124" s="57"/>
      <c r="I124" s="57"/>
      <c r="J124" s="55">
        <f t="shared" si="6"/>
        <v>11871.230242699907</v>
      </c>
      <c r="K124" s="55">
        <f t="shared" si="7"/>
        <v>11871.230242699907</v>
      </c>
      <c r="L124" s="55">
        <f t="shared" si="8"/>
        <v>11871.230242699907</v>
      </c>
    </row>
    <row r="125" spans="1:12" x14ac:dyDescent="0.5">
      <c r="A125" s="54">
        <v>48639</v>
      </c>
      <c r="B125" s="52">
        <f>[2]DIESEL_CIUDADES!Q134</f>
        <v>18.931907780939564</v>
      </c>
      <c r="C125" s="53">
        <f>[2]DIESEL_CIUDADES!CE134/[2]DIESEL_CIUDADES!$E$4</f>
        <v>11.097156904979188</v>
      </c>
      <c r="E125" s="52">
        <f>+(B125*[2]DIESEL_CIUDADES!$E$4)*[2]DIESEL_CIUDADES!$G134</f>
        <v>12255.601978229246</v>
      </c>
      <c r="F125" s="52">
        <f>+(C125*[2]DIESEL_CIUDADES!$E$4)*[2]DIESEL_CIUDADES!$G134</f>
        <v>7183.7629725995675</v>
      </c>
      <c r="G125" s="57"/>
      <c r="H125" s="57"/>
      <c r="I125" s="57"/>
      <c r="J125" s="55">
        <f t="shared" si="6"/>
        <v>12255.601978229246</v>
      </c>
      <c r="K125" s="55">
        <f t="shared" si="7"/>
        <v>12255.601978229246</v>
      </c>
      <c r="L125" s="55">
        <f t="shared" si="8"/>
        <v>12255.601978229246</v>
      </c>
    </row>
    <row r="126" spans="1:12" x14ac:dyDescent="0.5">
      <c r="A126" s="54">
        <v>48670</v>
      </c>
      <c r="B126" s="52">
        <f>[2]DIESEL_CIUDADES!Q135</f>
        <v>18.902337231589197</v>
      </c>
      <c r="C126" s="53">
        <f>[2]DIESEL_CIUDADES!CE135/[2]DIESEL_CIUDADES!$E$4</f>
        <v>11.079823785163454</v>
      </c>
      <c r="E126" s="52">
        <f>+(B126*[2]DIESEL_CIUDADES!$E$4)*[2]DIESEL_CIUDADES!$G135</f>
        <v>12235.224522144184</v>
      </c>
      <c r="F126" s="52">
        <f>+(C126*[2]DIESEL_CIUDADES!$E$4)*[2]DIESEL_CIUDADES!$G135</f>
        <v>7171.8184908221974</v>
      </c>
      <c r="G126" s="57"/>
      <c r="H126" s="57"/>
      <c r="I126" s="57"/>
      <c r="J126" s="55">
        <f t="shared" si="6"/>
        <v>12235.224522144184</v>
      </c>
      <c r="K126" s="55">
        <f t="shared" si="7"/>
        <v>12235.224522144184</v>
      </c>
      <c r="L126" s="55">
        <f t="shared" si="8"/>
        <v>12235.224522144184</v>
      </c>
    </row>
    <row r="127" spans="1:12" x14ac:dyDescent="0.5">
      <c r="A127" s="54">
        <v>48700</v>
      </c>
      <c r="B127" s="52">
        <f>[2]DIESEL_CIUDADES!Q136</f>
        <v>18.963488306851982</v>
      </c>
      <c r="C127" s="53">
        <f>[2]DIESEL_CIUDADES!CE136/[2]DIESEL_CIUDADES!$E$4</f>
        <v>11.115668195824618</v>
      </c>
      <c r="E127" s="52">
        <f>+(B127*[2]DIESEL_CIUDADES!$E$4)*[2]DIESEL_CIUDADES!$G136</f>
        <v>12238.220834142641</v>
      </c>
      <c r="F127" s="52">
        <f>+(C127*[2]DIESEL_CIUDADES!$E$4)*[2]DIESEL_CIUDADES!$G136</f>
        <v>7173.5748137859418</v>
      </c>
      <c r="G127" s="57"/>
      <c r="H127" s="57"/>
      <c r="I127" s="57"/>
      <c r="J127" s="55">
        <f t="shared" si="6"/>
        <v>12238.220834142641</v>
      </c>
      <c r="K127" s="55">
        <f t="shared" si="7"/>
        <v>12238.220834142641</v>
      </c>
      <c r="L127" s="55">
        <f t="shared" si="8"/>
        <v>12238.220834142641</v>
      </c>
    </row>
    <row r="128" spans="1:12" x14ac:dyDescent="0.5">
      <c r="A128" s="54">
        <v>48731</v>
      </c>
      <c r="B128" s="52">
        <f>[2]DIESEL_CIUDADES!Q137</f>
        <v>19.571084074984743</v>
      </c>
      <c r="C128" s="53">
        <f>[2]DIESEL_CIUDADES!CE137/[2]DIESEL_CIUDADES!$E$4</f>
        <v>11.471817488953912</v>
      </c>
      <c r="E128" s="52">
        <f>+(B128*[2]DIESEL_CIUDADES!$E$4)*[2]DIESEL_CIUDADES!$G137</f>
        <v>12617.106597375991</v>
      </c>
      <c r="F128" s="52">
        <f>+(C128*[2]DIESEL_CIUDADES!$E$4)*[2]DIESEL_CIUDADES!$G137</f>
        <v>7395.6630899551483</v>
      </c>
      <c r="G128" s="57"/>
      <c r="H128" s="57"/>
      <c r="I128" s="57"/>
      <c r="J128" s="55">
        <f t="shared" si="6"/>
        <v>12617.106597375991</v>
      </c>
      <c r="K128" s="55">
        <f t="shared" si="7"/>
        <v>12617.106597375991</v>
      </c>
      <c r="L128" s="55">
        <f t="shared" si="8"/>
        <v>12617.106597375991</v>
      </c>
    </row>
    <row r="129" spans="1:12" x14ac:dyDescent="0.5">
      <c r="A129" s="54">
        <v>48761</v>
      </c>
      <c r="B129" s="52">
        <f>[2]DIESEL_CIUDADES!Q138</f>
        <v>19.725315918594674</v>
      </c>
      <c r="C129" s="53">
        <f>[2]DIESEL_CIUDADES!CE138/[2]DIESEL_CIUDADES!$E$4</f>
        <v>11.562222269501531</v>
      </c>
      <c r="E129" s="52">
        <f>+(B129*[2]DIESEL_CIUDADES!$E$4)*[2]DIESEL_CIUDADES!$G138</f>
        <v>12757.556113900053</v>
      </c>
      <c r="F129" s="52">
        <f>+(C129*[2]DIESEL_CIUDADES!$E$4)*[2]DIESEL_CIUDADES!$G138</f>
        <v>7477.989199934681</v>
      </c>
      <c r="G129" s="57"/>
      <c r="H129" s="57"/>
      <c r="I129" s="57"/>
      <c r="J129" s="55">
        <f t="shared" si="6"/>
        <v>12757.556113900053</v>
      </c>
      <c r="K129" s="55">
        <f t="shared" si="7"/>
        <v>12757.556113900053</v>
      </c>
      <c r="L129" s="55">
        <f t="shared" si="8"/>
        <v>12757.556113900053</v>
      </c>
    </row>
    <row r="130" spans="1:12" x14ac:dyDescent="0.5">
      <c r="A130" s="54">
        <v>48792</v>
      </c>
      <c r="B130" s="52">
        <f>[2]DIESEL_CIUDADES!Q139</f>
        <v>20.049158977382234</v>
      </c>
      <c r="C130" s="53">
        <f>[2]DIESEL_CIUDADES!CE139/[2]DIESEL_CIUDADES!$E$4</f>
        <v>11.752046627275559</v>
      </c>
      <c r="E130" s="52">
        <f>+(B130*[2]DIESEL_CIUDADES!$E$4)*[2]DIESEL_CIUDADES!$G139</f>
        <v>12947.489301524169</v>
      </c>
      <c r="F130" s="52">
        <f>+(C130*[2]DIESEL_CIUDADES!$E$4)*[2]DIESEL_CIUDADES!$G139</f>
        <v>7589.320736561418</v>
      </c>
      <c r="G130" s="57"/>
      <c r="H130" s="57"/>
      <c r="I130" s="57"/>
      <c r="J130" s="55">
        <f t="shared" si="6"/>
        <v>12947.489301524169</v>
      </c>
      <c r="K130" s="55">
        <f t="shared" si="7"/>
        <v>12947.489301524169</v>
      </c>
      <c r="L130" s="55">
        <f t="shared" si="8"/>
        <v>12947.489301524169</v>
      </c>
    </row>
    <row r="131" spans="1:12" x14ac:dyDescent="0.5">
      <c r="A131" s="54">
        <v>48823</v>
      </c>
      <c r="B131" s="52">
        <f>[2]DIESEL_CIUDADES!Q140</f>
        <v>19.554109670069572</v>
      </c>
      <c r="C131" s="53">
        <f>[2]DIESEL_CIUDADES!CE140/[2]DIESEL_CIUDADES!$E$4</f>
        <v>11.461867745014109</v>
      </c>
      <c r="E131" s="52">
        <f>+(B131*[2]DIESEL_CIUDADES!$E$4)*[2]DIESEL_CIUDADES!$G140</f>
        <v>12712.306314522695</v>
      </c>
      <c r="F131" s="52">
        <f>+(C131*[2]DIESEL_CIUDADES!$E$4)*[2]DIESEL_CIUDADES!$G140</f>
        <v>7451.4655062097972</v>
      </c>
      <c r="G131" s="57"/>
      <c r="H131" s="57"/>
      <c r="I131" s="57"/>
      <c r="J131" s="55">
        <f t="shared" si="6"/>
        <v>12712.306314522695</v>
      </c>
      <c r="K131" s="55">
        <f t="shared" si="7"/>
        <v>12712.306314522695</v>
      </c>
      <c r="L131" s="55">
        <f t="shared" si="8"/>
        <v>12712.306314522695</v>
      </c>
    </row>
    <row r="132" spans="1:12" x14ac:dyDescent="0.5">
      <c r="A132" s="54">
        <v>48853</v>
      </c>
      <c r="B132" s="52">
        <f>[2]DIESEL_CIUDADES!Q141</f>
        <v>19.255888167103016</v>
      </c>
      <c r="C132" s="53">
        <f>[2]DIESEL_CIUDADES!CE141/[2]DIESEL_CIUDADES!$E$4</f>
        <v>11.287061758784318</v>
      </c>
      <c r="E132" s="52">
        <f>+(B132*[2]DIESEL_CIUDADES!$E$4)*[2]DIESEL_CIUDADES!$G141</f>
        <v>12543.434197353565</v>
      </c>
      <c r="F132" s="52">
        <f>+(C132*[2]DIESEL_CIUDADES!$E$4)*[2]DIESEL_CIUDADES!$G141</f>
        <v>7352.4791598370048</v>
      </c>
      <c r="G132" s="57"/>
      <c r="H132" s="57"/>
      <c r="I132" s="57"/>
      <c r="J132" s="55">
        <f t="shared" si="6"/>
        <v>12543.434197353565</v>
      </c>
      <c r="K132" s="55">
        <f t="shared" si="7"/>
        <v>12543.434197353565</v>
      </c>
      <c r="L132" s="55">
        <f t="shared" si="8"/>
        <v>12543.434197353565</v>
      </c>
    </row>
    <row r="133" spans="1:12" x14ac:dyDescent="0.5">
      <c r="A133" s="54">
        <v>48884</v>
      </c>
      <c r="B133" s="52">
        <f>[2]DIESEL_CIUDADES!Q142</f>
        <v>18.805349644141728</v>
      </c>
      <c r="C133" s="53">
        <f>[2]DIESEL_CIUDADES!CE142/[2]DIESEL_CIUDADES!$E$4</f>
        <v>11.022973388035302</v>
      </c>
      <c r="E133" s="52">
        <f>+(B133*[2]DIESEL_CIUDADES!$E$4)*[2]DIESEL_CIUDADES!$G142</f>
        <v>12304.306469381179</v>
      </c>
      <c r="F133" s="52">
        <f>+(C133*[2]DIESEL_CIUDADES!$E$4)*[2]DIESEL_CIUDADES!$G142</f>
        <v>7212.3116739002526</v>
      </c>
      <c r="G133" s="57"/>
      <c r="H133" s="57"/>
      <c r="I133" s="57"/>
      <c r="J133" s="55">
        <f t="shared" si="6"/>
        <v>12304.306469381179</v>
      </c>
      <c r="K133" s="55">
        <f t="shared" si="7"/>
        <v>12304.306469381179</v>
      </c>
      <c r="L133" s="55">
        <f t="shared" si="8"/>
        <v>12304.306469381179</v>
      </c>
    </row>
    <row r="134" spans="1:12" x14ac:dyDescent="0.5">
      <c r="A134" s="54">
        <v>48914</v>
      </c>
      <c r="B134" s="52">
        <f>[2]DIESEL_CIUDADES!Q143</f>
        <v>19.609985346508541</v>
      </c>
      <c r="C134" s="53">
        <f>[2]DIESEL_CIUDADES!CE143/[2]DIESEL_CIUDADES!$E$4</f>
        <v>11.494619919585725</v>
      </c>
      <c r="E134" s="52">
        <f>+(B134*[2]DIESEL_CIUDADES!$E$4)*[2]DIESEL_CIUDADES!$G143</f>
        <v>12897.456235359006</v>
      </c>
      <c r="F134" s="52">
        <f>+(C134*[2]DIESEL_CIUDADES!$E$4)*[2]DIESEL_CIUDADES!$G143</f>
        <v>7559.9932756369026</v>
      </c>
      <c r="G134" s="57"/>
      <c r="H134" s="57"/>
      <c r="I134" s="57"/>
      <c r="J134" s="55">
        <f t="shared" si="6"/>
        <v>12897.456235359006</v>
      </c>
      <c r="K134" s="55">
        <f t="shared" si="7"/>
        <v>12897.456235359006</v>
      </c>
      <c r="L134" s="55">
        <f t="shared" si="8"/>
        <v>12897.456235359006</v>
      </c>
    </row>
    <row r="135" spans="1:12" x14ac:dyDescent="0.5">
      <c r="A135" s="54">
        <v>48945</v>
      </c>
      <c r="B135" s="52">
        <f>[2]DIESEL_CIUDADES!Q144</f>
        <v>19.610656034573211</v>
      </c>
      <c r="C135" s="53">
        <f>[2]DIESEL_CIUDADES!CE144/[2]DIESEL_CIUDADES!$E$4</f>
        <v>11.495013051158839</v>
      </c>
      <c r="E135" s="52">
        <f>+(B135*[2]DIESEL_CIUDADES!$E$4)*[2]DIESEL_CIUDADES!$G144</f>
        <v>12836.200707900873</v>
      </c>
      <c r="F135" s="52">
        <f>+(C135*[2]DIESEL_CIUDADES!$E$4)*[2]DIESEL_CIUDADES!$G144</f>
        <v>7524.0876391122774</v>
      </c>
      <c r="G135" s="57"/>
      <c r="H135" s="57"/>
      <c r="I135" s="57"/>
      <c r="J135" s="55">
        <f t="shared" si="6"/>
        <v>12836.200707900873</v>
      </c>
      <c r="K135" s="55">
        <f t="shared" si="7"/>
        <v>12836.200707900873</v>
      </c>
      <c r="L135" s="55">
        <f t="shared" si="8"/>
        <v>12836.200707900873</v>
      </c>
    </row>
    <row r="136" spans="1:12" x14ac:dyDescent="0.5">
      <c r="A136" s="54">
        <v>48976</v>
      </c>
      <c r="B136" s="52">
        <f>[2]DIESEL_CIUDADES!Q145</f>
        <v>18.936213934165266</v>
      </c>
      <c r="C136" s="53">
        <f>[2]DIESEL_CIUDADES!CE145/[2]DIESEL_CIUDADES!$E$4</f>
        <v>11.099681006541237</v>
      </c>
      <c r="E136" s="52">
        <f>+(B136*[2]DIESEL_CIUDADES!$E$4)*[2]DIESEL_CIUDADES!$G145</f>
        <v>12397.10445559913</v>
      </c>
      <c r="F136" s="52">
        <f>+(C136*[2]DIESEL_CIUDADES!$E$4)*[2]DIESEL_CIUDADES!$G145</f>
        <v>7266.706287768141</v>
      </c>
      <c r="G136" s="57"/>
      <c r="H136" s="57"/>
      <c r="I136" s="57"/>
      <c r="J136" s="55">
        <f t="shared" si="6"/>
        <v>12397.10445559913</v>
      </c>
      <c r="K136" s="55">
        <f t="shared" si="7"/>
        <v>12397.10445559913</v>
      </c>
      <c r="L136" s="55">
        <f t="shared" si="8"/>
        <v>12397.10445559913</v>
      </c>
    </row>
    <row r="137" spans="1:12" x14ac:dyDescent="0.5">
      <c r="A137" s="54">
        <v>49004</v>
      </c>
      <c r="B137" s="52">
        <f>[2]DIESEL_CIUDADES!Q146</f>
        <v>19.50773094705724</v>
      </c>
      <c r="C137" s="53">
        <f>[2]DIESEL_CIUDADES!CE146/[2]DIESEL_CIUDADES!$E$4</f>
        <v>11.434682319631964</v>
      </c>
      <c r="E137" s="52">
        <f>+(B137*[2]DIESEL_CIUDADES!$E$4)*[2]DIESEL_CIUDADES!$G146</f>
        <v>12790.642517943168</v>
      </c>
      <c r="F137" s="52">
        <f>+(C137*[2]DIESEL_CIUDADES!$E$4)*[2]DIESEL_CIUDADES!$G146</f>
        <v>7497.3831786787396</v>
      </c>
      <c r="G137" s="57"/>
      <c r="H137" s="57"/>
      <c r="I137" s="57"/>
      <c r="J137" s="55">
        <f t="shared" si="6"/>
        <v>12790.642517943168</v>
      </c>
      <c r="K137" s="55">
        <f t="shared" si="7"/>
        <v>12790.642517943168</v>
      </c>
      <c r="L137" s="55">
        <f t="shared" si="8"/>
        <v>12790.642517943168</v>
      </c>
    </row>
    <row r="138" spans="1:12" x14ac:dyDescent="0.5">
      <c r="A138" s="54">
        <v>49035</v>
      </c>
      <c r="B138" s="52">
        <f>[2]DIESEL_CIUDADES!Q147</f>
        <v>19.479083468734991</v>
      </c>
      <c r="C138" s="53">
        <f>[2]DIESEL_CIUDADES!CE147/[2]DIESEL_CIUDADES!$E$4</f>
        <v>11.417890268584998</v>
      </c>
      <c r="E138" s="52">
        <f>+(B138*[2]DIESEL_CIUDADES!$E$4)*[2]DIESEL_CIUDADES!$G147</f>
        <v>12770.595572779508</v>
      </c>
      <c r="F138" s="52">
        <f>+(C138*[2]DIESEL_CIUDADES!$E$4)*[2]DIESEL_CIUDADES!$G147</f>
        <v>7485.6324297040028</v>
      </c>
      <c r="G138" s="57"/>
      <c r="H138" s="57"/>
      <c r="I138" s="57"/>
      <c r="J138" s="55">
        <f t="shared" si="6"/>
        <v>12770.595572779508</v>
      </c>
      <c r="K138" s="55">
        <f t="shared" si="7"/>
        <v>12770.595572779508</v>
      </c>
      <c r="L138" s="55">
        <f t="shared" si="8"/>
        <v>12770.595572779508</v>
      </c>
    </row>
    <row r="139" spans="1:12" x14ac:dyDescent="0.5">
      <c r="A139" s="54">
        <v>49065</v>
      </c>
      <c r="B139" s="52">
        <f>[2]DIESEL_CIUDADES!Q148</f>
        <v>19.526658322516713</v>
      </c>
      <c r="C139" s="53">
        <f>[2]DIESEL_CIUDADES!CE148/[2]DIESEL_CIUDADES!$E$4</f>
        <v>11.445776819864248</v>
      </c>
      <c r="E139" s="52">
        <f>+(B139*[2]DIESEL_CIUDADES!$E$4)*[2]DIESEL_CIUDADES!$G148</f>
        <v>12764.369688882218</v>
      </c>
      <c r="F139" s="52">
        <f>+(C139*[2]DIESEL_CIUDADES!$E$4)*[2]DIESEL_CIUDADES!$G148</f>
        <v>7481.9830557856503</v>
      </c>
      <c r="G139" s="57"/>
      <c r="H139" s="57"/>
      <c r="I139" s="57"/>
      <c r="J139" s="55">
        <f t="shared" si="6"/>
        <v>12764.369688882218</v>
      </c>
      <c r="K139" s="55">
        <f t="shared" si="7"/>
        <v>12764.369688882218</v>
      </c>
      <c r="L139" s="55">
        <f t="shared" si="8"/>
        <v>12764.369688882218</v>
      </c>
    </row>
    <row r="140" spans="1:12" x14ac:dyDescent="0.5">
      <c r="A140" s="54">
        <v>49096</v>
      </c>
      <c r="B140" s="52">
        <f>[2]DIESEL_CIUDADES!Q149</f>
        <v>20.128063212595496</v>
      </c>
      <c r="C140" s="53">
        <f>[2]DIESEL_CIUDADES!CE149/[2]DIESEL_CIUDADES!$E$4</f>
        <v>11.798297258155479</v>
      </c>
      <c r="E140" s="52">
        <f>+(B140*[2]DIESEL_CIUDADES!$E$4)*[2]DIESEL_CIUDADES!$G149</f>
        <v>13143.987854589523</v>
      </c>
      <c r="F140" s="52">
        <f>+(C140*[2]DIESEL_CIUDADES!$E$4)*[2]DIESEL_CIUDADES!$G149</f>
        <v>7704.5006381433896</v>
      </c>
      <c r="G140" s="57"/>
      <c r="H140" s="57"/>
      <c r="I140" s="57"/>
      <c r="J140" s="55">
        <f t="shared" si="6"/>
        <v>13143.987854589523</v>
      </c>
      <c r="K140" s="55">
        <f t="shared" si="7"/>
        <v>13143.987854589523</v>
      </c>
      <c r="L140" s="55">
        <f t="shared" si="8"/>
        <v>13143.987854589523</v>
      </c>
    </row>
    <row r="141" spans="1:12" x14ac:dyDescent="0.5">
      <c r="A141" s="54">
        <v>49126</v>
      </c>
      <c r="B141" s="52">
        <f>[2]DIESEL_CIUDADES!Q150</f>
        <v>20.26753570696264</v>
      </c>
      <c r="C141" s="53">
        <f>[2]DIESEL_CIUDADES!CE150/[2]DIESEL_CIUDADES!$E$4</f>
        <v>11.880050675287549</v>
      </c>
      <c r="E141" s="52">
        <f>+(B141*[2]DIESEL_CIUDADES!$E$4)*[2]DIESEL_CIUDADES!$G150</f>
        <v>13276.92475034436</v>
      </c>
      <c r="F141" s="52">
        <f>+(C141*[2]DIESEL_CIUDADES!$E$4)*[2]DIESEL_CIUDADES!$G150</f>
        <v>7782.4231384915856</v>
      </c>
      <c r="G141" s="57"/>
      <c r="H141" s="57"/>
      <c r="I141" s="57"/>
      <c r="J141" s="55">
        <f t="shared" si="6"/>
        <v>13276.92475034436</v>
      </c>
      <c r="K141" s="55">
        <f t="shared" si="7"/>
        <v>13276.92475034436</v>
      </c>
      <c r="L141" s="55">
        <f t="shared" si="8"/>
        <v>13276.92475034436</v>
      </c>
    </row>
    <row r="142" spans="1:12" x14ac:dyDescent="0.5">
      <c r="A142" s="54">
        <v>49157</v>
      </c>
      <c r="B142" s="52">
        <f>[2]DIESEL_CIUDADES!Q151</f>
        <v>20.580180912676653</v>
      </c>
      <c r="C142" s="53">
        <f>[2]DIESEL_CIUDADES!CE151/[2]DIESEL_CIUDADES!$E$4</f>
        <v>12.063311281854146</v>
      </c>
      <c r="E142" s="52">
        <f>+(B142*[2]DIESEL_CIUDADES!$E$4)*[2]DIESEL_CIUDADES!$G151</f>
        <v>13461.837299276964</v>
      </c>
      <c r="F142" s="52">
        <f>+(C142*[2]DIESEL_CIUDADES!$E$4)*[2]DIESEL_CIUDADES!$G151</f>
        <v>7890.8117696294721</v>
      </c>
      <c r="G142" s="57"/>
      <c r="H142" s="57"/>
      <c r="I142" s="57"/>
      <c r="J142" s="55">
        <f t="shared" si="6"/>
        <v>13461.837299276964</v>
      </c>
      <c r="K142" s="55">
        <f t="shared" si="7"/>
        <v>13461.837299276964</v>
      </c>
      <c r="L142" s="55">
        <f t="shared" si="8"/>
        <v>13461.837299276964</v>
      </c>
    </row>
    <row r="143" spans="1:12" x14ac:dyDescent="0.5">
      <c r="A143" s="54">
        <v>49188</v>
      </c>
      <c r="B143" s="52">
        <f>[2]DIESEL_CIUDADES!Q152</f>
        <v>20.069203717027325</v>
      </c>
      <c r="C143" s="53">
        <f>[2]DIESEL_CIUDADES!CE152/[2]DIESEL_CIUDADES!$E$4</f>
        <v>11.763796083460051</v>
      </c>
      <c r="E143" s="52">
        <f>+(B143*[2]DIESEL_CIUDADES!$E$4)*[2]DIESEL_CIUDADES!$G152</f>
        <v>13213.747153412914</v>
      </c>
      <c r="F143" s="52">
        <f>+(C143*[2]DIESEL_CIUDADES!$E$4)*[2]DIESEL_CIUDADES!$G152</f>
        <v>7745.3908586949547</v>
      </c>
      <c r="G143" s="57"/>
      <c r="H143" s="57"/>
      <c r="I143" s="57"/>
      <c r="J143" s="55">
        <f t="shared" si="6"/>
        <v>13213.747153412914</v>
      </c>
      <c r="K143" s="55">
        <f t="shared" si="7"/>
        <v>13213.747153412914</v>
      </c>
      <c r="L143" s="55">
        <f t="shared" si="8"/>
        <v>13213.747153412914</v>
      </c>
    </row>
    <row r="144" spans="1:12" x14ac:dyDescent="0.5">
      <c r="A144" s="54">
        <v>49218</v>
      </c>
      <c r="B144" s="52">
        <f>[2]DIESEL_CIUDADES!Q153</f>
        <v>19.75703222816087</v>
      </c>
      <c r="C144" s="53">
        <f>[2]DIESEL_CIUDADES!CE153/[2]DIESEL_CIUDADES!$E$4</f>
        <v>11.580813151507481</v>
      </c>
      <c r="E144" s="52">
        <f>+(B144*[2]DIESEL_CIUDADES!$E$4)*[2]DIESEL_CIUDADES!$G153</f>
        <v>13033.692770716398</v>
      </c>
      <c r="F144" s="52">
        <f>+(C144*[2]DIESEL_CIUDADES!$E$4)*[2]DIESEL_CIUDADES!$G153</f>
        <v>7639.8498979353599</v>
      </c>
      <c r="G144" s="57"/>
      <c r="H144" s="57"/>
      <c r="I144" s="57"/>
      <c r="J144" s="55">
        <f t="shared" si="6"/>
        <v>13033.692770716398</v>
      </c>
      <c r="K144" s="55">
        <f t="shared" si="7"/>
        <v>13033.692770716398</v>
      </c>
      <c r="L144" s="55">
        <f t="shared" si="8"/>
        <v>13033.692770716398</v>
      </c>
    </row>
    <row r="145" spans="1:12" x14ac:dyDescent="0.5">
      <c r="A145" s="54">
        <v>49249</v>
      </c>
      <c r="B145" s="52">
        <f>[2]DIESEL_CIUDADES!Q154</f>
        <v>19.292543717553702</v>
      </c>
      <c r="C145" s="53">
        <f>[2]DIESEL_CIUDADES!CE154/[2]DIESEL_CIUDADES!$E$4</f>
        <v>11.308547834012256</v>
      </c>
      <c r="E145" s="52">
        <f>+(B145*[2]DIESEL_CIUDADES!$E$4)*[2]DIESEL_CIUDADES!$G154</f>
        <v>12782.659856645596</v>
      </c>
      <c r="F145" s="52">
        <f>+(C145*[2]DIESEL_CIUDADES!$E$4)*[2]DIESEL_CIUDADES!$G154</f>
        <v>7492.7040493504373</v>
      </c>
      <c r="G145" s="57"/>
      <c r="H145" s="57"/>
      <c r="I145" s="57"/>
      <c r="J145" s="55">
        <f t="shared" si="6"/>
        <v>12782.659856645596</v>
      </c>
      <c r="K145" s="55">
        <f t="shared" si="7"/>
        <v>12782.659856645596</v>
      </c>
      <c r="L145" s="55">
        <f t="shared" si="8"/>
        <v>12782.659856645596</v>
      </c>
    </row>
    <row r="146" spans="1:12" x14ac:dyDescent="0.5">
      <c r="A146" s="54">
        <v>49279</v>
      </c>
      <c r="B146" s="52">
        <f>[2]DIESEL_CIUDADES!Q155</f>
        <v>20.086151999522347</v>
      </c>
      <c r="C146" s="53">
        <f>[2]DIESEL_CIUDADES!CE155/[2]DIESEL_CIUDADES!$E$4</f>
        <v>11.773730515440887</v>
      </c>
      <c r="E146" s="52">
        <f>+(B146*[2]DIESEL_CIUDADES!$E$4)*[2]DIESEL_CIUDADES!$G155</f>
        <v>13376.321616855095</v>
      </c>
      <c r="F146" s="52">
        <f>+(C146*[2]DIESEL_CIUDADES!$E$4)*[2]DIESEL_CIUDADES!$G155</f>
        <v>7840.6857624329205</v>
      </c>
      <c r="G146" s="57"/>
      <c r="H146" s="57"/>
      <c r="I146" s="57"/>
      <c r="J146" s="55">
        <f t="shared" si="6"/>
        <v>13376.321616855095</v>
      </c>
      <c r="K146" s="55">
        <f t="shared" si="7"/>
        <v>13376.321616855095</v>
      </c>
      <c r="L146" s="55">
        <f t="shared" si="8"/>
        <v>13376.321616855095</v>
      </c>
    </row>
    <row r="147" spans="1:12" x14ac:dyDescent="0.5">
      <c r="A147" s="54">
        <v>49310</v>
      </c>
      <c r="B147" s="52">
        <f>[2]DIESEL_CIUDADES!Q156</f>
        <v>20.25081568594435</v>
      </c>
      <c r="C147" s="53">
        <f>[2]DIESEL_CIUDADES!CE156/[2]DIESEL_CIUDADES!$E$4</f>
        <v>11.870250041413696</v>
      </c>
      <c r="E147" s="52">
        <f>+(B147*[2]DIESEL_CIUDADES!$E$4)*[2]DIESEL_CIUDADES!$G156</f>
        <v>13422.691031649038</v>
      </c>
      <c r="F147" s="52">
        <f>+(C147*[2]DIESEL_CIUDADES!$E$4)*[2]DIESEL_CIUDADES!$G156</f>
        <v>7867.8657316951048</v>
      </c>
      <c r="G147" s="57"/>
      <c r="H147" s="57"/>
      <c r="I147" s="57"/>
      <c r="J147" s="55">
        <f t="shared" si="6"/>
        <v>13422.691031649038</v>
      </c>
      <c r="K147" s="55">
        <f t="shared" si="7"/>
        <v>13422.691031649038</v>
      </c>
      <c r="L147" s="55">
        <f t="shared" si="8"/>
        <v>13422.691031649038</v>
      </c>
    </row>
    <row r="148" spans="1:12" x14ac:dyDescent="0.5">
      <c r="A148" s="54">
        <v>49341</v>
      </c>
      <c r="B148" s="52">
        <f>[2]DIESEL_CIUDADES!Q157</f>
        <v>19.600372052030831</v>
      </c>
      <c r="C148" s="53">
        <f>[2]DIESEL_CIUDADES!CE157/[2]DIESEL_CIUDADES!$E$4</f>
        <v>11.488984975742383</v>
      </c>
      <c r="E148" s="52">
        <f>+(B148*[2]DIESEL_CIUDADES!$E$4)*[2]DIESEL_CIUDADES!$G157</f>
        <v>12993.990541117699</v>
      </c>
      <c r="F148" s="52">
        <f>+(C148*[2]DIESEL_CIUDADES!$E$4)*[2]DIESEL_CIUDADES!$G157</f>
        <v>7616.5779764559056</v>
      </c>
      <c r="G148" s="57"/>
      <c r="H148" s="57"/>
      <c r="I148" s="57"/>
      <c r="J148" s="55">
        <f t="shared" si="6"/>
        <v>12993.990541117699</v>
      </c>
      <c r="K148" s="55">
        <f t="shared" si="7"/>
        <v>12993.990541117699</v>
      </c>
      <c r="L148" s="55">
        <f t="shared" si="8"/>
        <v>12993.990541117699</v>
      </c>
    </row>
    <row r="149" spans="1:12" x14ac:dyDescent="0.5">
      <c r="A149" s="54">
        <v>49369</v>
      </c>
      <c r="B149" s="52">
        <f>[2]DIESEL_CIUDADES!Q158</f>
        <v>20.160567379824293</v>
      </c>
      <c r="C149" s="53">
        <f>[2]DIESEL_CIUDADES!CE158/[2]DIESEL_CIUDADES!$E$4</f>
        <v>11.817349952050746</v>
      </c>
      <c r="E149" s="52">
        <f>+(B149*[2]DIESEL_CIUDADES!$E$4)*[2]DIESEL_CIUDADES!$G158</f>
        <v>13385.263730792745</v>
      </c>
      <c r="F149" s="52">
        <f>+(C149*[2]DIESEL_CIUDADES!$E$4)*[2]DIESEL_CIUDADES!$G158</f>
        <v>7845.9272860330002</v>
      </c>
      <c r="G149" s="57"/>
      <c r="H149" s="57"/>
      <c r="I149" s="57"/>
      <c r="J149" s="55">
        <f t="shared" si="6"/>
        <v>13385.263730792745</v>
      </c>
      <c r="K149" s="55">
        <f t="shared" si="7"/>
        <v>13385.263730792745</v>
      </c>
      <c r="L149" s="55">
        <f t="shared" si="8"/>
        <v>13385.263730792745</v>
      </c>
    </row>
    <row r="150" spans="1:12" x14ac:dyDescent="0.5">
      <c r="A150" s="54">
        <v>49400</v>
      </c>
      <c r="B150" s="52">
        <f>[2]DIESEL_CIUDADES!Q159</f>
        <v>20.11924312010613</v>
      </c>
      <c r="C150" s="53">
        <f>[2]DIESEL_CIUDADES!CE159/[2]DIESEL_CIUDADES!$E$4</f>
        <v>11.793127258839856</v>
      </c>
      <c r="E150" s="52">
        <f>+(B150*[2]DIESEL_CIUDADES!$E$4)*[2]DIESEL_CIUDADES!$G159</f>
        <v>13356.530831512115</v>
      </c>
      <c r="F150" s="52">
        <f>+(C150*[2]DIESEL_CIUDADES!$E$4)*[2]DIESEL_CIUDADES!$G159</f>
        <v>7829.0851645024304</v>
      </c>
      <c r="G150" s="57"/>
      <c r="H150" s="57"/>
      <c r="I150" s="57"/>
      <c r="J150" s="55">
        <f t="shared" ref="J150:J213" si="9">+E150-G150</f>
        <v>13356.530831512115</v>
      </c>
      <c r="K150" s="55">
        <f t="shared" ref="K150:K213" si="10">+E150-H150</f>
        <v>13356.530831512115</v>
      </c>
      <c r="L150" s="55">
        <f t="shared" ref="L150:L213" si="11">+E150-I150</f>
        <v>13356.530831512115</v>
      </c>
    </row>
    <row r="151" spans="1:12" x14ac:dyDescent="0.5">
      <c r="A151" s="54">
        <v>49430</v>
      </c>
      <c r="B151" s="52">
        <f>[2]DIESEL_CIUDADES!Q160</f>
        <v>20.166817973887845</v>
      </c>
      <c r="C151" s="53">
        <f>[2]DIESEL_CIUDADES!CE160/[2]DIESEL_CIUDADES!$E$4</f>
        <v>11.821013810119103</v>
      </c>
      <c r="E151" s="52">
        <f>+(B151*[2]DIESEL_CIUDADES!$E$4)*[2]DIESEL_CIUDADES!$G160</f>
        <v>13349.729053811538</v>
      </c>
      <c r="F151" s="52">
        <f>+(C151*[2]DIESEL_CIUDADES!$E$4)*[2]DIESEL_CIUDADES!$G160</f>
        <v>7825.0982237646322</v>
      </c>
      <c r="G151" s="57"/>
      <c r="H151" s="57"/>
      <c r="I151" s="57"/>
      <c r="J151" s="55">
        <f t="shared" si="9"/>
        <v>13349.729053811538</v>
      </c>
      <c r="K151" s="55">
        <f t="shared" si="10"/>
        <v>13349.729053811538</v>
      </c>
      <c r="L151" s="55">
        <f t="shared" si="11"/>
        <v>13349.729053811538</v>
      </c>
    </row>
    <row r="152" spans="1:12" x14ac:dyDescent="0.5">
      <c r="A152" s="54">
        <v>49461</v>
      </c>
      <c r="B152" s="52">
        <f>[2]DIESEL_CIUDADES!Q161</f>
        <v>20.768222863966635</v>
      </c>
      <c r="C152" s="53">
        <f>[2]DIESEL_CIUDADES!CE161/[2]DIESEL_CIUDADES!$E$4</f>
        <v>12.173534248410339</v>
      </c>
      <c r="E152" s="52">
        <f>+(B152*[2]DIESEL_CIUDADES!$E$4)*[2]DIESEL_CIUDADES!$G161</f>
        <v>13733.987888377622</v>
      </c>
      <c r="F152" s="52">
        <f>+(C152*[2]DIESEL_CIUDADES!$E$4)*[2]DIESEL_CIUDADES!$G161</f>
        <v>8050.3359878951651</v>
      </c>
      <c r="G152" s="57"/>
      <c r="H152" s="57"/>
      <c r="I152" s="57"/>
      <c r="J152" s="55">
        <f t="shared" si="9"/>
        <v>13733.987888377622</v>
      </c>
      <c r="K152" s="55">
        <f t="shared" si="10"/>
        <v>13733.987888377622</v>
      </c>
      <c r="L152" s="55">
        <f t="shared" si="11"/>
        <v>13733.987888377622</v>
      </c>
    </row>
    <row r="153" spans="1:12" x14ac:dyDescent="0.5">
      <c r="A153" s="54">
        <v>49491</v>
      </c>
      <c r="B153" s="52">
        <f>[2]DIESEL_CIUDADES!Q162</f>
        <v>20.907695358333765</v>
      </c>
      <c r="C153" s="53">
        <f>[2]DIESEL_CIUDADES!CE162/[2]DIESEL_CIUDADES!$E$4</f>
        <v>12.255287665542399</v>
      </c>
      <c r="E153" s="52">
        <f>+(B153*[2]DIESEL_CIUDADES!$E$4)*[2]DIESEL_CIUDADES!$G162</f>
        <v>13869.112308958223</v>
      </c>
      <c r="F153" s="52">
        <f>+(C153*[2]DIESEL_CIUDADES!$E$4)*[2]DIESEL_CIUDADES!$G162</f>
        <v>8129.5407312431644</v>
      </c>
      <c r="G153" s="57"/>
      <c r="H153" s="57"/>
      <c r="I153" s="57"/>
      <c r="J153" s="55">
        <f t="shared" si="9"/>
        <v>13869.112308958223</v>
      </c>
      <c r="K153" s="55">
        <f t="shared" si="10"/>
        <v>13869.112308958223</v>
      </c>
      <c r="L153" s="55">
        <f t="shared" si="11"/>
        <v>13869.112308958223</v>
      </c>
    </row>
    <row r="154" spans="1:12" x14ac:dyDescent="0.5">
      <c r="A154" s="54">
        <v>49522</v>
      </c>
      <c r="B154" s="52">
        <f>[2]DIESEL_CIUDADES!Q163</f>
        <v>21.220340564047795</v>
      </c>
      <c r="C154" s="53">
        <f>[2]DIESEL_CIUDADES!CE163/[2]DIESEL_CIUDADES!$E$4</f>
        <v>12.43854827210901</v>
      </c>
      <c r="E154" s="52">
        <f>+(B154*[2]DIESEL_CIUDADES!$E$4)*[2]DIESEL_CIUDADES!$G163</f>
        <v>14056.127382555858</v>
      </c>
      <c r="F154" s="52">
        <f>+(C154*[2]DIESEL_CIUDADES!$E$4)*[2]DIESEL_CIUDADES!$G163</f>
        <v>8239.1617815526643</v>
      </c>
      <c r="G154" s="57"/>
      <c r="H154" s="57"/>
      <c r="I154" s="57"/>
      <c r="J154" s="55">
        <f t="shared" si="9"/>
        <v>14056.127382555858</v>
      </c>
      <c r="K154" s="55">
        <f t="shared" si="10"/>
        <v>14056.127382555858</v>
      </c>
      <c r="L154" s="55">
        <f t="shared" si="11"/>
        <v>14056.127382555858</v>
      </c>
    </row>
    <row r="155" spans="1:12" x14ac:dyDescent="0.5">
      <c r="A155" s="54">
        <v>49553</v>
      </c>
      <c r="B155" s="52">
        <f>[2]DIESEL_CIUDADES!Q164</f>
        <v>20.709363368398467</v>
      </c>
      <c r="C155" s="53">
        <f>[2]DIESEL_CIUDADES!CE164/[2]DIESEL_CIUDADES!$E$4</f>
        <v>12.139033073714915</v>
      </c>
      <c r="E155" s="52">
        <f>+(B155*[2]DIESEL_CIUDADES!$E$4)*[2]DIESEL_CIUDADES!$G164</f>
        <v>13805.963466264933</v>
      </c>
      <c r="F155" s="52">
        <f>+(C155*[2]DIESEL_CIUDADES!$E$4)*[2]DIESEL_CIUDADES!$G164</f>
        <v>8092.5253060760933</v>
      </c>
      <c r="G155" s="57"/>
      <c r="H155" s="57"/>
      <c r="I155" s="57"/>
      <c r="J155" s="55">
        <f t="shared" si="9"/>
        <v>13805.963466264933</v>
      </c>
      <c r="K155" s="55">
        <f t="shared" si="10"/>
        <v>13805.963466264933</v>
      </c>
      <c r="L155" s="55">
        <f t="shared" si="11"/>
        <v>13805.963466264933</v>
      </c>
    </row>
    <row r="156" spans="1:12" x14ac:dyDescent="0.5">
      <c r="A156" s="54">
        <v>49583</v>
      </c>
      <c r="B156" s="52">
        <f>[2]DIESEL_CIUDADES!Q165</f>
        <v>20.397191879532009</v>
      </c>
      <c r="C156" s="53">
        <f>[2]DIESEL_CIUDADES!CE165/[2]DIESEL_CIUDADES!$E$4</f>
        <v>11.956050141762343</v>
      </c>
      <c r="E156" s="52">
        <f>+(B156*[2]DIESEL_CIUDADES!$E$4)*[2]DIESEL_CIUDADES!$G165</f>
        <v>13623.987025424616</v>
      </c>
      <c r="F156" s="52">
        <f>+(C156*[2]DIESEL_CIUDADES!$E$4)*[2]DIESEL_CIUDADES!$G165</f>
        <v>7985.8577086854175</v>
      </c>
      <c r="G156" s="57"/>
      <c r="H156" s="57"/>
      <c r="I156" s="57"/>
      <c r="J156" s="55">
        <f t="shared" si="9"/>
        <v>13623.987025424616</v>
      </c>
      <c r="K156" s="55">
        <f t="shared" si="10"/>
        <v>13623.987025424616</v>
      </c>
      <c r="L156" s="55">
        <f t="shared" si="11"/>
        <v>13623.987025424616</v>
      </c>
    </row>
    <row r="157" spans="1:12" x14ac:dyDescent="0.5">
      <c r="A157" s="54">
        <v>49614</v>
      </c>
      <c r="B157" s="52">
        <f>[2]DIESEL_CIUDADES!Q166</f>
        <v>19.932703368924834</v>
      </c>
      <c r="C157" s="53">
        <f>[2]DIESEL_CIUDADES!CE166/[2]DIESEL_CIUDADES!$E$4</f>
        <v>11.683784824267114</v>
      </c>
      <c r="E157" s="52">
        <f>+(B157*[2]DIESEL_CIUDADES!$E$4)*[2]DIESEL_CIUDADES!$G166</f>
        <v>13370.588924074485</v>
      </c>
      <c r="F157" s="52">
        <f>+(C157*[2]DIESEL_CIUDADES!$E$4)*[2]DIESEL_CIUDADES!$G166</f>
        <v>7837.3254781968817</v>
      </c>
      <c r="G157" s="57"/>
      <c r="H157" s="57"/>
      <c r="I157" s="57"/>
      <c r="J157" s="55">
        <f t="shared" si="9"/>
        <v>13370.588924074485</v>
      </c>
      <c r="K157" s="55">
        <f t="shared" si="10"/>
        <v>13370.588924074485</v>
      </c>
      <c r="L157" s="55">
        <f t="shared" si="11"/>
        <v>13370.588924074485</v>
      </c>
    </row>
    <row r="158" spans="1:12" x14ac:dyDescent="0.5">
      <c r="A158" s="54">
        <v>49644</v>
      </c>
      <c r="B158" s="52">
        <f>[2]DIESEL_CIUDADES!Q167</f>
        <v>20.726311650893479</v>
      </c>
      <c r="C158" s="53">
        <f>[2]DIESEL_CIUDADES!CE167/[2]DIESEL_CIUDADES!$E$4</f>
        <v>12.148967505695746</v>
      </c>
      <c r="E158" s="52">
        <f>+(B158*[2]DIESEL_CIUDADES!$E$4)*[2]DIESEL_CIUDADES!$G167</f>
        <v>13972.474437176155</v>
      </c>
      <c r="F158" s="52">
        <f>+(C158*[2]DIESEL_CIUDADES!$E$4)*[2]DIESEL_CIUDADES!$G167</f>
        <v>8190.1276392367608</v>
      </c>
      <c r="G158" s="57"/>
      <c r="H158" s="57"/>
      <c r="I158" s="57"/>
      <c r="J158" s="55">
        <f t="shared" si="9"/>
        <v>13972.474437176155</v>
      </c>
      <c r="K158" s="55">
        <f t="shared" si="10"/>
        <v>13972.474437176155</v>
      </c>
      <c r="L158" s="55">
        <f t="shared" si="11"/>
        <v>13972.474437176155</v>
      </c>
    </row>
    <row r="159" spans="1:12" x14ac:dyDescent="0.5">
      <c r="A159" s="54">
        <v>49675</v>
      </c>
      <c r="B159" s="52">
        <f>[2]DIESEL_CIUDADES!Q168</f>
        <v>20.762346092832779</v>
      </c>
      <c r="C159" s="53">
        <f>[2]DIESEL_CIUDADES!CE168/[2]DIESEL_CIUDADES!$E$4</f>
        <v>12.17008951097967</v>
      </c>
      <c r="E159" s="52">
        <f>+(B159*[2]DIESEL_CIUDADES!$E$4)*[2]DIESEL_CIUDADES!$G168</f>
        <v>13932.30257019173</v>
      </c>
      <c r="F159" s="52">
        <f>+(C159*[2]DIESEL_CIUDADES!$E$4)*[2]DIESEL_CIUDADES!$G168</f>
        <v>8166.5804343670561</v>
      </c>
      <c r="G159" s="57"/>
      <c r="H159" s="57"/>
      <c r="I159" s="57"/>
      <c r="J159" s="55">
        <f t="shared" si="9"/>
        <v>13932.30257019173</v>
      </c>
      <c r="K159" s="55">
        <f t="shared" si="10"/>
        <v>13932.30257019173</v>
      </c>
      <c r="L159" s="55">
        <f t="shared" si="11"/>
        <v>13932.30257019173</v>
      </c>
    </row>
    <row r="160" spans="1:12" x14ac:dyDescent="0.5">
      <c r="A160" s="54">
        <v>49706</v>
      </c>
      <c r="B160" s="52">
        <f>[2]DIESEL_CIUDADES!Q169</f>
        <v>20.111902458919264</v>
      </c>
      <c r="C160" s="53">
        <f>[2]DIESEL_CIUDADES!CE169/[2]DIESEL_CIUDADES!$E$4</f>
        <v>11.788824445308359</v>
      </c>
      <c r="E160" s="52">
        <f>+(B160*[2]DIESEL_CIUDADES!$E$4)*[2]DIESEL_CIUDADES!$G169</f>
        <v>13498.305913504984</v>
      </c>
      <c r="F160" s="52">
        <f>+(C160*[2]DIESEL_CIUDADES!$E$4)*[2]DIESEL_CIUDADES!$G169</f>
        <v>7912.1882700264914</v>
      </c>
      <c r="G160" s="57"/>
      <c r="H160" s="57"/>
      <c r="I160" s="57"/>
      <c r="J160" s="55">
        <f t="shared" si="9"/>
        <v>13498.305913504984</v>
      </c>
      <c r="K160" s="55">
        <f t="shared" si="10"/>
        <v>13498.305913504984</v>
      </c>
      <c r="L160" s="55">
        <f t="shared" si="11"/>
        <v>13498.305913504984</v>
      </c>
    </row>
    <row r="161" spans="1:12" x14ac:dyDescent="0.5">
      <c r="A161" s="54">
        <v>49735</v>
      </c>
      <c r="B161" s="52">
        <f>[2]DIESEL_CIUDADES!Q170</f>
        <v>20.672097786712722</v>
      </c>
      <c r="C161" s="53">
        <f>[2]DIESEL_CIUDADES!CE170/[2]DIESEL_CIUDADES!$E$4</f>
        <v>12.117189421616718</v>
      </c>
      <c r="E161" s="52">
        <f>+(B161*[2]DIESEL_CIUDADES!$E$4)*[2]DIESEL_CIUDADES!$G170</f>
        <v>13894.551628921219</v>
      </c>
      <c r="F161" s="52">
        <f>+(C161*[2]DIESEL_CIUDADES!$E$4)*[2]DIESEL_CIUDADES!$G170</f>
        <v>8144.4522831296354</v>
      </c>
      <c r="G161" s="57"/>
      <c r="H161" s="57"/>
      <c r="I161" s="57"/>
      <c r="J161" s="55">
        <f t="shared" si="9"/>
        <v>13894.551628921219</v>
      </c>
      <c r="K161" s="55">
        <f t="shared" si="10"/>
        <v>13894.551628921219</v>
      </c>
      <c r="L161" s="55">
        <f t="shared" si="11"/>
        <v>13894.551628921219</v>
      </c>
    </row>
    <row r="162" spans="1:12" x14ac:dyDescent="0.5">
      <c r="A162" s="54">
        <v>49766</v>
      </c>
      <c r="B162" s="52">
        <f>[2]DIESEL_CIUDADES!Q171</f>
        <v>20.630773526994552</v>
      </c>
      <c r="C162" s="53">
        <f>[2]DIESEL_CIUDADES!CE171/[2]DIESEL_CIUDADES!$E$4</f>
        <v>12.092966728405823</v>
      </c>
      <c r="E162" s="52">
        <f>+(B162*[2]DIESEL_CIUDADES!$E$4)*[2]DIESEL_CIUDADES!$G171</f>
        <v>13865.455331396945</v>
      </c>
      <c r="F162" s="52">
        <f>+(C162*[2]DIESEL_CIUDADES!$E$4)*[2]DIESEL_CIUDADES!$G171</f>
        <v>8127.397151511791</v>
      </c>
      <c r="G162" s="57"/>
      <c r="H162" s="57"/>
      <c r="I162" s="57"/>
      <c r="J162" s="55">
        <f t="shared" si="9"/>
        <v>13865.455331396945</v>
      </c>
      <c r="K162" s="55">
        <f t="shared" si="10"/>
        <v>13865.455331396945</v>
      </c>
      <c r="L162" s="55">
        <f t="shared" si="11"/>
        <v>13865.455331396945</v>
      </c>
    </row>
    <row r="163" spans="1:12" x14ac:dyDescent="0.5">
      <c r="A163" s="54">
        <v>49796</v>
      </c>
      <c r="B163" s="52">
        <f>[2]DIESEL_CIUDADES!Q172</f>
        <v>20.678348380776274</v>
      </c>
      <c r="C163" s="53">
        <f>[2]DIESEL_CIUDADES!CE172/[2]DIESEL_CIUDADES!$E$4</f>
        <v>12.120853279685074</v>
      </c>
      <c r="E163" s="52">
        <f>+(B163*[2]DIESEL_CIUDADES!$E$4)*[2]DIESEL_CIUDADES!$G172</f>
        <v>13858.327861365829</v>
      </c>
      <c r="F163" s="52">
        <f>+(C163*[2]DIESEL_CIUDADES!$E$4)*[2]DIESEL_CIUDADES!$G172</f>
        <v>8123.219302444174</v>
      </c>
      <c r="G163" s="57"/>
      <c r="H163" s="57"/>
      <c r="I163" s="57"/>
      <c r="J163" s="55">
        <f t="shared" si="9"/>
        <v>13858.327861365829</v>
      </c>
      <c r="K163" s="55">
        <f t="shared" si="10"/>
        <v>13858.327861365829</v>
      </c>
      <c r="L163" s="55">
        <f t="shared" si="11"/>
        <v>13858.327861365829</v>
      </c>
    </row>
    <row r="164" spans="1:12" x14ac:dyDescent="0.5">
      <c r="A164" s="54">
        <v>49827</v>
      </c>
      <c r="B164" s="52">
        <f>[2]DIESEL_CIUDADES!Q173</f>
        <v>21.279753270855064</v>
      </c>
      <c r="C164" s="53">
        <f>[2]DIESEL_CIUDADES!CE173/[2]DIESEL_CIUDADES!$E$4</f>
        <v>12.473373717976312</v>
      </c>
      <c r="E164" s="52">
        <f>+(B164*[2]DIESEL_CIUDADES!$E$4)*[2]DIESEL_CIUDADES!$G173</f>
        <v>14247.28258503836</v>
      </c>
      <c r="F164" s="52">
        <f>+(C164*[2]DIESEL_CIUDADES!$E$4)*[2]DIESEL_CIUDADES!$G173</f>
        <v>8351.2096163349106</v>
      </c>
      <c r="G164" s="57"/>
      <c r="H164" s="57"/>
      <c r="I164" s="57"/>
      <c r="J164" s="55">
        <f t="shared" si="9"/>
        <v>14247.28258503836</v>
      </c>
      <c r="K164" s="55">
        <f t="shared" si="10"/>
        <v>14247.28258503836</v>
      </c>
      <c r="L164" s="55">
        <f t="shared" si="11"/>
        <v>14247.28258503836</v>
      </c>
    </row>
    <row r="165" spans="1:12" x14ac:dyDescent="0.5">
      <c r="A165" s="54">
        <v>49857</v>
      </c>
      <c r="B165" s="52">
        <f>[2]DIESEL_CIUDADES!Q174</f>
        <v>21.419225765222205</v>
      </c>
      <c r="C165" s="53">
        <f>[2]DIESEL_CIUDADES!CE174/[2]DIESEL_CIUDADES!$E$4</f>
        <v>12.555127135108378</v>
      </c>
      <c r="E165" s="52">
        <f>+(B165*[2]DIESEL_CIUDADES!$E$4)*[2]DIESEL_CIUDADES!$G174</f>
        <v>14384.314446399056</v>
      </c>
      <c r="F165" s="52">
        <f>+(C165*[2]DIESEL_CIUDADES!$E$4)*[2]DIESEL_CIUDADES!$G174</f>
        <v>8431.5324281770409</v>
      </c>
      <c r="G165" s="57"/>
      <c r="H165" s="57"/>
      <c r="I165" s="57"/>
      <c r="J165" s="55">
        <f t="shared" si="9"/>
        <v>14384.314446399056</v>
      </c>
      <c r="K165" s="55">
        <f t="shared" si="10"/>
        <v>14384.314446399056</v>
      </c>
      <c r="L165" s="55">
        <f t="shared" si="11"/>
        <v>14384.314446399056</v>
      </c>
    </row>
    <row r="166" spans="1:12" x14ac:dyDescent="0.5">
      <c r="A166" s="54">
        <v>49888</v>
      </c>
      <c r="B166" s="52">
        <f>[2]DIESEL_CIUDADES!Q175</f>
        <v>21.731870970936225</v>
      </c>
      <c r="C166" s="53">
        <f>[2]DIESEL_CIUDADES!CE175/[2]DIESEL_CIUDADES!$E$4</f>
        <v>12.738387741674982</v>
      </c>
      <c r="E166" s="52">
        <f>+(B166*[2]DIESEL_CIUDADES!$E$4)*[2]DIESEL_CIUDADES!$G175</f>
        <v>14573.542191142453</v>
      </c>
      <c r="F166" s="52">
        <f>+(C166*[2]DIESEL_CIUDADES!$E$4)*[2]DIESEL_CIUDADES!$G175</f>
        <v>8542.4504612929122</v>
      </c>
      <c r="G166" s="57"/>
      <c r="H166" s="57"/>
      <c r="I166" s="57"/>
      <c r="J166" s="55">
        <f t="shared" si="9"/>
        <v>14573.542191142453</v>
      </c>
      <c r="K166" s="55">
        <f t="shared" si="10"/>
        <v>14573.542191142453</v>
      </c>
      <c r="L166" s="55">
        <f t="shared" si="11"/>
        <v>14573.542191142453</v>
      </c>
    </row>
    <row r="167" spans="1:12" x14ac:dyDescent="0.5">
      <c r="A167" s="54">
        <v>49919</v>
      </c>
      <c r="B167" s="52">
        <f>[2]DIESEL_CIUDADES!Q176</f>
        <v>21.220893775286896</v>
      </c>
      <c r="C167" s="53">
        <f>[2]DIESEL_CIUDADES!CE176/[2]DIESEL_CIUDADES!$E$4</f>
        <v>12.438872543280885</v>
      </c>
      <c r="E167" s="52">
        <f>+(B167*[2]DIESEL_CIUDADES!$E$4)*[2]DIESEL_CIUDADES!$G176</f>
        <v>14320.766581321308</v>
      </c>
      <c r="F167" s="52">
        <f>+(C167*[2]DIESEL_CIUDADES!$E$4)*[2]DIESEL_CIUDADES!$G176</f>
        <v>8394.2831114201654</v>
      </c>
      <c r="G167" s="57"/>
      <c r="H167" s="57"/>
      <c r="I167" s="57"/>
      <c r="J167" s="55">
        <f t="shared" si="9"/>
        <v>14320.766581321308</v>
      </c>
      <c r="K167" s="55">
        <f t="shared" si="10"/>
        <v>14320.766581321308</v>
      </c>
      <c r="L167" s="55">
        <f t="shared" si="11"/>
        <v>14320.766581321308</v>
      </c>
    </row>
    <row r="168" spans="1:12" x14ac:dyDescent="0.5">
      <c r="A168" s="54">
        <v>49949</v>
      </c>
      <c r="B168" s="52">
        <f>[2]DIESEL_CIUDADES!Q177</f>
        <v>20.908722286420431</v>
      </c>
      <c r="C168" s="53">
        <f>[2]DIESEL_CIUDADES!CE177/[2]DIESEL_CIUDADES!$E$4</f>
        <v>12.255889611328309</v>
      </c>
      <c r="E168" s="52">
        <f>+(B168*[2]DIESEL_CIUDADES!$E$4)*[2]DIESEL_CIUDADES!$G177</f>
        <v>14136.714893249562</v>
      </c>
      <c r="F168" s="52">
        <f>+(C168*[2]DIESEL_CIUDADES!$E$4)*[2]DIESEL_CIUDADES!$G177</f>
        <v>8286.3990838413501</v>
      </c>
      <c r="G168" s="57"/>
      <c r="H168" s="57"/>
      <c r="I168" s="57"/>
      <c r="J168" s="55">
        <f t="shared" si="9"/>
        <v>14136.714893249562</v>
      </c>
      <c r="K168" s="55">
        <f t="shared" si="10"/>
        <v>14136.714893249562</v>
      </c>
      <c r="L168" s="55">
        <f t="shared" si="11"/>
        <v>14136.714893249562</v>
      </c>
    </row>
    <row r="169" spans="1:12" x14ac:dyDescent="0.5">
      <c r="A169" s="54">
        <v>49980</v>
      </c>
      <c r="B169" s="52">
        <f>[2]DIESEL_CIUDADES!Q178</f>
        <v>20.444233775813274</v>
      </c>
      <c r="C169" s="53">
        <f>[2]DIESEL_CIUDADES!CE178/[2]DIESEL_CIUDADES!$E$4</f>
        <v>11.983624293833087</v>
      </c>
      <c r="E169" s="52">
        <f>+(B169*[2]DIESEL_CIUDADES!$E$4)*[2]DIESEL_CIUDADES!$G178</f>
        <v>13880.597781593524</v>
      </c>
      <c r="F169" s="52">
        <f>+(C169*[2]DIESEL_CIUDADES!$E$4)*[2]DIESEL_CIUDADES!$G178</f>
        <v>8136.2730739862509</v>
      </c>
      <c r="G169" s="57"/>
      <c r="H169" s="57"/>
      <c r="I169" s="57"/>
      <c r="J169" s="55">
        <f t="shared" si="9"/>
        <v>13880.597781593524</v>
      </c>
      <c r="K169" s="55">
        <f t="shared" si="10"/>
        <v>13880.597781593524</v>
      </c>
      <c r="L169" s="55">
        <f t="shared" si="11"/>
        <v>13880.597781593524</v>
      </c>
    </row>
    <row r="170" spans="1:12" x14ac:dyDescent="0.5">
      <c r="A170" s="54">
        <v>50010</v>
      </c>
      <c r="B170" s="52">
        <f>[2]DIESEL_CIUDADES!Q179</f>
        <v>21.237842057781901</v>
      </c>
      <c r="C170" s="53">
        <f>[2]DIESEL_CIUDADES!CE179/[2]DIESEL_CIUDADES!$E$4</f>
        <v>12.448806975261707</v>
      </c>
      <c r="E170" s="52">
        <f>+(B170*[2]DIESEL_CIUDADES!$E$4)*[2]DIESEL_CIUDADES!$G179</f>
        <v>14490.218873041373</v>
      </c>
      <c r="F170" s="52">
        <f>+(C170*[2]DIESEL_CIUDADES!$E$4)*[2]DIESEL_CIUDADES!$G179</f>
        <v>8493.609533822193</v>
      </c>
      <c r="G170" s="57"/>
      <c r="H170" s="57"/>
      <c r="I170" s="57"/>
      <c r="J170" s="55">
        <f t="shared" si="9"/>
        <v>14490.218873041373</v>
      </c>
      <c r="K170" s="55">
        <f t="shared" si="10"/>
        <v>14490.218873041373</v>
      </c>
      <c r="L170" s="55">
        <f t="shared" si="11"/>
        <v>14490.218873041373</v>
      </c>
    </row>
    <row r="171" spans="1:12" x14ac:dyDescent="0.5">
      <c r="A171" s="54">
        <v>50041</v>
      </c>
      <c r="B171" s="52">
        <f>[2]DIESEL_CIUDADES!Q180</f>
        <v>21.356694065207062</v>
      </c>
      <c r="C171" s="53">
        <f>[2]DIESEL_CIUDADES!CE180/[2]DIESEL_CIUDADES!$E$4</f>
        <v>12.518473455266255</v>
      </c>
      <c r="E171" s="52">
        <f>+(B171*[2]DIESEL_CIUDADES!$E$4)*[2]DIESEL_CIUDADES!$G180</f>
        <v>14505.423760957263</v>
      </c>
      <c r="F171" s="52">
        <f>+(C171*[2]DIESEL_CIUDADES!$E$4)*[2]DIESEL_CIUDADES!$G180</f>
        <v>8502.5220548886191</v>
      </c>
      <c r="G171" s="57"/>
      <c r="H171" s="57"/>
      <c r="I171" s="57"/>
      <c r="J171" s="55">
        <f t="shared" si="9"/>
        <v>14505.423760957263</v>
      </c>
      <c r="K171" s="55">
        <f t="shared" si="10"/>
        <v>14505.423760957263</v>
      </c>
      <c r="L171" s="55">
        <f t="shared" si="11"/>
        <v>14505.423760957263</v>
      </c>
    </row>
    <row r="172" spans="1:12" x14ac:dyDescent="0.5">
      <c r="A172" s="54">
        <v>50072</v>
      </c>
      <c r="B172" s="52">
        <f>[2]DIESEL_CIUDADES!Q181</f>
        <v>20.706250431293547</v>
      </c>
      <c r="C172" s="53">
        <f>[2]DIESEL_CIUDADES!CE181/[2]DIESEL_CIUDADES!$E$4</f>
        <v>12.137208389594944</v>
      </c>
      <c r="E172" s="52">
        <f>+(B172*[2]DIESEL_CIUDADES!$E$4)*[2]DIESEL_CIUDADES!$G181</f>
        <v>14066.175601857743</v>
      </c>
      <c r="F172" s="52">
        <f>+(C172*[2]DIESEL_CIUDADES!$E$4)*[2]DIESEL_CIUDADES!$G181</f>
        <v>8245.0516616164659</v>
      </c>
      <c r="G172" s="57"/>
      <c r="H172" s="57"/>
      <c r="I172" s="57"/>
      <c r="J172" s="55">
        <f t="shared" si="9"/>
        <v>14066.175601857743</v>
      </c>
      <c r="K172" s="55">
        <f t="shared" si="10"/>
        <v>14066.175601857743</v>
      </c>
      <c r="L172" s="55">
        <f t="shared" si="11"/>
        <v>14066.175601857743</v>
      </c>
    </row>
    <row r="173" spans="1:12" x14ac:dyDescent="0.5">
      <c r="A173" s="54">
        <v>50100</v>
      </c>
      <c r="B173" s="52">
        <f>[2]DIESEL_CIUDADES!Q182</f>
        <v>21.266445759087006</v>
      </c>
      <c r="C173" s="53">
        <f>[2]DIESEL_CIUDADES!CE182/[2]DIESEL_CIUDADES!$E$4</f>
        <v>12.465573365903305</v>
      </c>
      <c r="E173" s="52">
        <f>+(B173*[2]DIESEL_CIUDADES!$E$4)*[2]DIESEL_CIUDADES!$G182</f>
        <v>14467.44114847021</v>
      </c>
      <c r="F173" s="52">
        <f>+(C173*[2]DIESEL_CIUDADES!$E$4)*[2]DIESEL_CIUDADES!$G182</f>
        <v>8480.2581068857544</v>
      </c>
      <c r="G173" s="57"/>
      <c r="H173" s="57"/>
      <c r="I173" s="57"/>
      <c r="J173" s="55">
        <f t="shared" si="9"/>
        <v>14467.44114847021</v>
      </c>
      <c r="K173" s="55">
        <f t="shared" si="10"/>
        <v>14467.44114847021</v>
      </c>
      <c r="L173" s="55">
        <f t="shared" si="11"/>
        <v>14467.44114847021</v>
      </c>
    </row>
    <row r="174" spans="1:12" x14ac:dyDescent="0.5">
      <c r="A174" s="54">
        <v>50131</v>
      </c>
      <c r="B174" s="52">
        <f>[2]DIESEL_CIUDADES!Q183</f>
        <v>21.225121499368822</v>
      </c>
      <c r="C174" s="53">
        <f>[2]DIESEL_CIUDADES!CE183/[2]DIESEL_CIUDADES!$E$4</f>
        <v>12.441350672692401</v>
      </c>
      <c r="E174" s="52">
        <f>+(B174*[2]DIESEL_CIUDADES!$E$4)*[2]DIESEL_CIUDADES!$G183</f>
        <v>14437.978587490703</v>
      </c>
      <c r="F174" s="52">
        <f>+(C174*[2]DIESEL_CIUDADES!$E$4)*[2]DIESEL_CIUDADES!$G183</f>
        <v>8462.9882857036919</v>
      </c>
      <c r="G174" s="57"/>
      <c r="H174" s="57"/>
      <c r="I174" s="57"/>
      <c r="J174" s="55">
        <f t="shared" si="9"/>
        <v>14437.978587490703</v>
      </c>
      <c r="K174" s="55">
        <f t="shared" si="10"/>
        <v>14437.978587490703</v>
      </c>
      <c r="L174" s="55">
        <f t="shared" si="11"/>
        <v>14437.978587490703</v>
      </c>
    </row>
    <row r="175" spans="1:12" x14ac:dyDescent="0.5">
      <c r="A175" s="54">
        <v>50161</v>
      </c>
      <c r="B175" s="52">
        <f>[2]DIESEL_CIUDADES!Q184</f>
        <v>21.272696353150547</v>
      </c>
      <c r="C175" s="53">
        <f>[2]DIESEL_CIUDADES!CE184/[2]DIESEL_CIUDADES!$E$4</f>
        <v>12.469237223971653</v>
      </c>
      <c r="E175" s="52">
        <f>+(B175*[2]DIESEL_CIUDADES!$E$4)*[2]DIESEL_CIUDADES!$G184</f>
        <v>14430.373459576324</v>
      </c>
      <c r="F175" s="52">
        <f>+(C175*[2]DIESEL_CIUDADES!$E$4)*[2]DIESEL_CIUDADES!$G184</f>
        <v>8458.5304519383462</v>
      </c>
      <c r="G175" s="57"/>
      <c r="H175" s="57"/>
      <c r="I175" s="57"/>
      <c r="J175" s="55">
        <f t="shared" si="9"/>
        <v>14430.373459576324</v>
      </c>
      <c r="K175" s="55">
        <f t="shared" si="10"/>
        <v>14430.373459576324</v>
      </c>
      <c r="L175" s="55">
        <f t="shared" si="11"/>
        <v>14430.373459576324</v>
      </c>
    </row>
    <row r="176" spans="1:12" x14ac:dyDescent="0.5">
      <c r="A176" s="54">
        <v>50192</v>
      </c>
      <c r="B176" s="52">
        <f>[2]DIESEL_CIUDADES!Q185</f>
        <v>21.874101243229347</v>
      </c>
      <c r="C176" s="53">
        <f>[2]DIESEL_CIUDADES!CE185/[2]DIESEL_CIUDADES!$E$4</f>
        <v>12.821757662262897</v>
      </c>
      <c r="E176" s="52">
        <f>+(B176*[2]DIESEL_CIUDADES!$E$4)*[2]DIESEL_CIUDADES!$G185</f>
        <v>14823.939217143025</v>
      </c>
      <c r="F176" s="52">
        <f>+(C176*[2]DIESEL_CIUDADES!$E$4)*[2]DIESEL_CIUDADES!$G185</f>
        <v>8689.223576724311</v>
      </c>
      <c r="G176" s="57"/>
      <c r="H176" s="57"/>
      <c r="I176" s="57"/>
      <c r="J176" s="55">
        <f t="shared" si="9"/>
        <v>14823.939217143025</v>
      </c>
      <c r="K176" s="55">
        <f t="shared" si="10"/>
        <v>14823.939217143025</v>
      </c>
      <c r="L176" s="55">
        <f t="shared" si="11"/>
        <v>14823.939217143025</v>
      </c>
    </row>
    <row r="177" spans="1:12" x14ac:dyDescent="0.5">
      <c r="A177" s="54">
        <v>50222</v>
      </c>
      <c r="B177" s="52">
        <f>[2]DIESEL_CIUDADES!Q186</f>
        <v>22.013573737596481</v>
      </c>
      <c r="C177" s="53">
        <f>[2]DIESEL_CIUDADES!CE186/[2]DIESEL_CIUDADES!$E$4</f>
        <v>12.90351107939496</v>
      </c>
      <c r="E177" s="52">
        <f>+(B177*[2]DIESEL_CIUDADES!$E$4)*[2]DIESEL_CIUDADES!$G186</f>
        <v>14963.032219432851</v>
      </c>
      <c r="F177" s="52">
        <f>+(C177*[2]DIESEL_CIUDADES!$E$4)*[2]DIESEL_CIUDADES!$G186</f>
        <v>8770.7545501821933</v>
      </c>
      <c r="G177" s="57"/>
      <c r="H177" s="57"/>
      <c r="I177" s="57"/>
      <c r="J177" s="55">
        <f t="shared" si="9"/>
        <v>14963.032219432851</v>
      </c>
      <c r="K177" s="55">
        <f t="shared" si="10"/>
        <v>14963.032219432851</v>
      </c>
      <c r="L177" s="55">
        <f t="shared" si="11"/>
        <v>14963.032219432851</v>
      </c>
    </row>
    <row r="178" spans="1:12" x14ac:dyDescent="0.5">
      <c r="A178" s="54">
        <v>50253</v>
      </c>
      <c r="B178" s="52">
        <f>[2]DIESEL_CIUDADES!Q187</f>
        <v>22.326218943310511</v>
      </c>
      <c r="C178" s="53">
        <f>[2]DIESEL_CIUDADES!CE187/[2]DIESEL_CIUDADES!$E$4</f>
        <v>13.086771685961569</v>
      </c>
      <c r="E178" s="52">
        <f>+(B178*[2]DIESEL_CIUDADES!$E$4)*[2]DIESEL_CIUDADES!$G187</f>
        <v>15154.380294085862</v>
      </c>
      <c r="F178" s="52">
        <f>+(C178*[2]DIESEL_CIUDADES!$E$4)*[2]DIESEL_CIUDADES!$G187</f>
        <v>8882.9154392199034</v>
      </c>
      <c r="G178" s="57"/>
      <c r="H178" s="57"/>
      <c r="I178" s="57"/>
      <c r="J178" s="55">
        <f t="shared" si="9"/>
        <v>15154.380294085862</v>
      </c>
      <c r="K178" s="55">
        <f t="shared" si="10"/>
        <v>15154.380294085862</v>
      </c>
      <c r="L178" s="55">
        <f t="shared" si="11"/>
        <v>15154.380294085862</v>
      </c>
    </row>
    <row r="179" spans="1:12" x14ac:dyDescent="0.5">
      <c r="A179" s="54">
        <v>50284</v>
      </c>
      <c r="B179" s="52">
        <f>[2]DIESEL_CIUDADES!Q188</f>
        <v>21.815241747661183</v>
      </c>
      <c r="C179" s="53">
        <f>[2]DIESEL_CIUDADES!CE188/[2]DIESEL_CIUDADES!$E$4</f>
        <v>12.787256487567474</v>
      </c>
      <c r="E179" s="52">
        <f>+(B179*[2]DIESEL_CIUDADES!$E$4)*[2]DIESEL_CIUDADES!$G188</f>
        <v>14899.355521141699</v>
      </c>
      <c r="F179" s="52">
        <f>+(C179*[2]DIESEL_CIUDADES!$E$4)*[2]DIESEL_CIUDADES!$G188</f>
        <v>8733.4297163458832</v>
      </c>
      <c r="G179" s="57"/>
      <c r="H179" s="57"/>
      <c r="I179" s="57"/>
      <c r="J179" s="55">
        <f t="shared" si="9"/>
        <v>14899.355521141699</v>
      </c>
      <c r="K179" s="55">
        <f t="shared" si="10"/>
        <v>14899.355521141699</v>
      </c>
      <c r="L179" s="55">
        <f t="shared" si="11"/>
        <v>14899.355521141699</v>
      </c>
    </row>
    <row r="180" spans="1:12" x14ac:dyDescent="0.5">
      <c r="A180" s="54">
        <v>50314</v>
      </c>
      <c r="B180" s="52">
        <f>[2]DIESEL_CIUDADES!Q189</f>
        <v>21.503070258794725</v>
      </c>
      <c r="C180" s="53">
        <f>[2]DIESEL_CIUDADES!CE189/[2]DIESEL_CIUDADES!$E$4</f>
        <v>12.604273555614903</v>
      </c>
      <c r="E180" s="52">
        <f>+(B180*[2]DIESEL_CIUDADES!$E$4)*[2]DIESEL_CIUDADES!$G189</f>
        <v>14713.345784053752</v>
      </c>
      <c r="F180" s="52">
        <f>+(C180*[2]DIESEL_CIUDADES!$E$4)*[2]DIESEL_CIUDADES!$G189</f>
        <v>8624.397955669494</v>
      </c>
      <c r="G180" s="57"/>
      <c r="H180" s="57"/>
      <c r="I180" s="57"/>
      <c r="J180" s="55">
        <f t="shared" si="9"/>
        <v>14713.345784053752</v>
      </c>
      <c r="K180" s="55">
        <f t="shared" si="10"/>
        <v>14713.345784053752</v>
      </c>
      <c r="L180" s="55">
        <f t="shared" si="11"/>
        <v>14713.345784053752</v>
      </c>
    </row>
    <row r="181" spans="1:12" x14ac:dyDescent="0.5">
      <c r="A181" s="54">
        <v>50345</v>
      </c>
      <c r="B181" s="52">
        <f>[2]DIESEL_CIUDADES!Q190</f>
        <v>21.038581748187543</v>
      </c>
      <c r="C181" s="53">
        <f>[2]DIESEL_CIUDADES!CE190/[2]DIESEL_CIUDADES!$E$4</f>
        <v>12.33200823811967</v>
      </c>
      <c r="E181" s="52">
        <f>+(B181*[2]DIESEL_CIUDADES!$E$4)*[2]DIESEL_CIUDADES!$G190</f>
        <v>14454.758021400419</v>
      </c>
      <c r="F181" s="52">
        <f>+(C181*[2]DIESEL_CIUDADES!$E$4)*[2]DIESEL_CIUDADES!$G190</f>
        <v>8472.8237451316309</v>
      </c>
      <c r="G181" s="57"/>
      <c r="H181" s="57"/>
      <c r="I181" s="57"/>
      <c r="J181" s="55">
        <f t="shared" si="9"/>
        <v>14454.758021400419</v>
      </c>
      <c r="K181" s="55">
        <f t="shared" si="10"/>
        <v>14454.758021400419</v>
      </c>
      <c r="L181" s="55">
        <f t="shared" si="11"/>
        <v>14454.758021400419</v>
      </c>
    </row>
    <row r="182" spans="1:12" x14ac:dyDescent="0.5">
      <c r="A182" s="54">
        <v>50375</v>
      </c>
      <c r="B182" s="52">
        <f>[2]DIESEL_CIUDADES!Q191</f>
        <v>21.832190030156177</v>
      </c>
      <c r="C182" s="53">
        <f>[2]DIESEL_CIUDADES!CE191/[2]DIESEL_CIUDADES!$E$4</f>
        <v>12.797190919548292</v>
      </c>
      <c r="E182" s="52">
        <f>+(B182*[2]DIESEL_CIUDADES!$E$4)*[2]DIESEL_CIUDADES!$G191</f>
        <v>15072.336715727373</v>
      </c>
      <c r="F182" s="52">
        <f>+(C182*[2]DIESEL_CIUDADES!$E$4)*[2]DIESEL_CIUDADES!$G191</f>
        <v>8834.8246460138071</v>
      </c>
      <c r="G182" s="57"/>
      <c r="H182" s="57"/>
      <c r="I182" s="57"/>
      <c r="J182" s="55">
        <f t="shared" si="9"/>
        <v>15072.336715727373</v>
      </c>
      <c r="K182" s="55">
        <f t="shared" si="10"/>
        <v>15072.336715727373</v>
      </c>
      <c r="L182" s="55">
        <f t="shared" si="11"/>
        <v>15072.336715727373</v>
      </c>
    </row>
    <row r="183" spans="1:12" x14ac:dyDescent="0.5">
      <c r="A183" s="54">
        <v>50406</v>
      </c>
      <c r="B183" s="52">
        <f>[2]DIESEL_CIUDADES!Q192</f>
        <v>21.868407797001503</v>
      </c>
      <c r="C183" s="53">
        <f>[2]DIESEL_CIUDADES!CE192/[2]DIESEL_CIUDADES!$E$4</f>
        <v>12.818420382848087</v>
      </c>
      <c r="E183" s="52">
        <f>+(B183*[2]DIESEL_CIUDADES!$E$4)*[2]DIESEL_CIUDADES!$G192</f>
        <v>15030.299372725744</v>
      </c>
      <c r="F183" s="52">
        <f>+(C183*[2]DIESEL_CIUDADES!$E$4)*[2]DIESEL_CIUDADES!$G192</f>
        <v>8810.1839707815307</v>
      </c>
      <c r="G183" s="57"/>
      <c r="H183" s="57"/>
      <c r="I183" s="57"/>
      <c r="J183" s="55">
        <f t="shared" si="9"/>
        <v>15030.299372725744</v>
      </c>
      <c r="K183" s="55">
        <f t="shared" si="10"/>
        <v>15030.299372725744</v>
      </c>
      <c r="L183" s="55">
        <f t="shared" si="11"/>
        <v>15030.299372725744</v>
      </c>
    </row>
    <row r="184" spans="1:12" x14ac:dyDescent="0.5">
      <c r="A184" s="54">
        <v>50437</v>
      </c>
      <c r="B184" s="52">
        <f>[2]DIESEL_CIUDADES!Q193</f>
        <v>21.217964163087984</v>
      </c>
      <c r="C184" s="53">
        <f>[2]DIESEL_CIUDADES!CE193/[2]DIESEL_CIUDADES!$E$4</f>
        <v>12.437155317176774</v>
      </c>
      <c r="E184" s="52">
        <f>+(B184*[2]DIESEL_CIUDADES!$E$4)*[2]DIESEL_CIUDADES!$G193</f>
        <v>14585.823250707848</v>
      </c>
      <c r="F184" s="52">
        <f>+(C184*[2]DIESEL_CIUDADES!$E$4)*[2]DIESEL_CIUDADES!$G193</f>
        <v>8549.649146524931</v>
      </c>
      <c r="G184" s="57"/>
      <c r="H184" s="57"/>
      <c r="I184" s="57"/>
      <c r="J184" s="55">
        <f t="shared" si="9"/>
        <v>14585.823250707848</v>
      </c>
      <c r="K184" s="55">
        <f t="shared" si="10"/>
        <v>14585.823250707848</v>
      </c>
      <c r="L184" s="55">
        <f t="shared" si="11"/>
        <v>14585.823250707848</v>
      </c>
    </row>
    <row r="185" spans="1:12" x14ac:dyDescent="0.5">
      <c r="A185" s="54">
        <v>50465</v>
      </c>
      <c r="B185" s="52">
        <f>[2]DIESEL_CIUDADES!Q194</f>
        <v>21.778159490881443</v>
      </c>
      <c r="C185" s="53">
        <f>[2]DIESEL_CIUDADES!CE194/[2]DIESEL_CIUDADES!$E$4</f>
        <v>12.765520293485132</v>
      </c>
      <c r="E185" s="52">
        <f>+(B185*[2]DIESEL_CIUDADES!$E$4)*[2]DIESEL_CIUDADES!$G194</f>
        <v>14991.995129962876</v>
      </c>
      <c r="F185" s="52">
        <f>+(C185*[2]DIESEL_CIUDADES!$E$4)*[2]DIESEL_CIUDADES!$G194</f>
        <v>8787.7314954692483</v>
      </c>
      <c r="G185" s="57"/>
      <c r="H185" s="57"/>
      <c r="I185" s="57"/>
      <c r="J185" s="55">
        <f t="shared" si="9"/>
        <v>14991.995129962876</v>
      </c>
      <c r="K185" s="55">
        <f t="shared" si="10"/>
        <v>14991.995129962876</v>
      </c>
      <c r="L185" s="55">
        <f t="shared" si="11"/>
        <v>14991.995129962876</v>
      </c>
    </row>
    <row r="186" spans="1:12" x14ac:dyDescent="0.5">
      <c r="A186" s="54">
        <v>50496</v>
      </c>
      <c r="B186" s="52">
        <f>[2]DIESEL_CIUDADES!Q195</f>
        <v>21.73683523116329</v>
      </c>
      <c r="C186" s="53">
        <f>[2]DIESEL_CIUDADES!CE195/[2]DIESEL_CIUDADES!$E$4</f>
        <v>12.741297600274249</v>
      </c>
      <c r="E186" s="52">
        <f>+(B186*[2]DIESEL_CIUDADES!$E$4)*[2]DIESEL_CIUDADES!$G195</f>
        <v>14962.173950744007</v>
      </c>
      <c r="F186" s="52">
        <f>+(C186*[2]DIESEL_CIUDADES!$E$4)*[2]DIESEL_CIUDADES!$G195</f>
        <v>8770.2514660547549</v>
      </c>
      <c r="G186" s="57"/>
      <c r="H186" s="57"/>
      <c r="I186" s="57"/>
      <c r="J186" s="55">
        <f t="shared" si="9"/>
        <v>14962.173950744007</v>
      </c>
      <c r="K186" s="55">
        <f t="shared" si="10"/>
        <v>14962.173950744007</v>
      </c>
      <c r="L186" s="55">
        <f t="shared" si="11"/>
        <v>14962.173950744007</v>
      </c>
    </row>
    <row r="187" spans="1:12" x14ac:dyDescent="0.5">
      <c r="A187" s="54">
        <v>50526</v>
      </c>
      <c r="B187" s="52">
        <f>[2]DIESEL_CIUDADES!Q196</f>
        <v>21.784410084945005</v>
      </c>
      <c r="C187" s="53">
        <f>[2]DIESEL_CIUDADES!CE196/[2]DIESEL_CIUDADES!$E$4</f>
        <v>12.769184151553496</v>
      </c>
      <c r="E187" s="52">
        <f>+(B187*[2]DIESEL_CIUDADES!$E$4)*[2]DIESEL_CIUDADES!$G196</f>
        <v>14954.250919018166</v>
      </c>
      <c r="F187" s="52">
        <f>+(C187*[2]DIESEL_CIUDADES!$E$4)*[2]DIESEL_CIUDADES!$G196</f>
        <v>8765.6072892902102</v>
      </c>
      <c r="G187" s="57"/>
      <c r="H187" s="57"/>
      <c r="I187" s="57"/>
      <c r="J187" s="55">
        <f t="shared" si="9"/>
        <v>14954.250919018166</v>
      </c>
      <c r="K187" s="55">
        <f t="shared" si="10"/>
        <v>14954.250919018166</v>
      </c>
      <c r="L187" s="55">
        <f t="shared" si="11"/>
        <v>14954.250919018166</v>
      </c>
    </row>
    <row r="188" spans="1:12" x14ac:dyDescent="0.5">
      <c r="A188" s="54">
        <v>50557</v>
      </c>
      <c r="B188" s="52">
        <f>[2]DIESEL_CIUDADES!Q197</f>
        <v>22.385814975023795</v>
      </c>
      <c r="C188" s="53">
        <f>[2]DIESEL_CIUDADES!CE197/[2]DIESEL_CIUDADES!$E$4</f>
        <v>13.121704589844732</v>
      </c>
      <c r="E188" s="52">
        <f>+(B188*[2]DIESEL_CIUDADES!$E$4)*[2]DIESEL_CIUDADES!$G197</f>
        <v>15352.452858303579</v>
      </c>
      <c r="F188" s="52">
        <f>+(C188*[2]DIESEL_CIUDADES!$E$4)*[2]DIESEL_CIUDADES!$G197</f>
        <v>8999.0179656598739</v>
      </c>
      <c r="G188" s="57"/>
      <c r="H188" s="57"/>
      <c r="I188" s="57"/>
      <c r="J188" s="55">
        <f t="shared" si="9"/>
        <v>15352.452858303579</v>
      </c>
      <c r="K188" s="55">
        <f t="shared" si="10"/>
        <v>15352.452858303579</v>
      </c>
      <c r="L188" s="55">
        <f t="shared" si="11"/>
        <v>15352.452858303579</v>
      </c>
    </row>
    <row r="189" spans="1:12" x14ac:dyDescent="0.5">
      <c r="A189" s="54">
        <v>50587</v>
      </c>
      <c r="B189" s="52">
        <f>[2]DIESEL_CIUDADES!Q198</f>
        <v>22.525287469390925</v>
      </c>
      <c r="C189" s="53">
        <f>[2]DIESEL_CIUDADES!CE198/[2]DIESEL_CIUDADES!$E$4</f>
        <v>13.203458006976794</v>
      </c>
      <c r="E189" s="52">
        <f>+(B189*[2]DIESEL_CIUDADES!$E$4)*[2]DIESEL_CIUDADES!$G198</f>
        <v>15493.425020656488</v>
      </c>
      <c r="F189" s="52">
        <f>+(C189*[2]DIESEL_CIUDADES!$E$4)*[2]DIESEL_CIUDADES!$G198</f>
        <v>9081.6504305422259</v>
      </c>
      <c r="G189" s="57"/>
      <c r="H189" s="57"/>
      <c r="I189" s="57"/>
      <c r="J189" s="55">
        <f t="shared" si="9"/>
        <v>15493.425020656488</v>
      </c>
      <c r="K189" s="55">
        <f t="shared" si="10"/>
        <v>15493.425020656488</v>
      </c>
      <c r="L189" s="55">
        <f t="shared" si="11"/>
        <v>15493.425020656488</v>
      </c>
    </row>
    <row r="190" spans="1:12" x14ac:dyDescent="0.5">
      <c r="A190" s="54">
        <v>50618</v>
      </c>
      <c r="B190" s="52">
        <f>[2]DIESEL_CIUDADES!Q199</f>
        <v>22.837932675104955</v>
      </c>
      <c r="C190" s="53">
        <f>[2]DIESEL_CIUDADES!CE199/[2]DIESEL_CIUDADES!$E$4</f>
        <v>13.386718613543403</v>
      </c>
      <c r="E190" s="52">
        <f>+(B190*[2]DIESEL_CIUDADES!$E$4)*[2]DIESEL_CIUDADES!$G199</f>
        <v>15686.958745686865</v>
      </c>
      <c r="F190" s="52">
        <f>+(C190*[2]DIESEL_CIUDADES!$E$4)*[2]DIESEL_CIUDADES!$G199</f>
        <v>9195.0924638501128</v>
      </c>
      <c r="G190" s="57"/>
      <c r="H190" s="57"/>
      <c r="I190" s="57"/>
      <c r="J190" s="55">
        <f t="shared" si="9"/>
        <v>15686.958745686865</v>
      </c>
      <c r="K190" s="55">
        <f t="shared" si="10"/>
        <v>15686.958745686865</v>
      </c>
      <c r="L190" s="55">
        <f t="shared" si="11"/>
        <v>15686.958745686865</v>
      </c>
    </row>
    <row r="191" spans="1:12" x14ac:dyDescent="0.5">
      <c r="A191" s="54">
        <v>50649</v>
      </c>
      <c r="B191" s="52">
        <f>[2]DIESEL_CIUDADES!Q200</f>
        <v>22.326955479455616</v>
      </c>
      <c r="C191" s="53">
        <f>[2]DIESEL_CIUDADES!CE200/[2]DIESEL_CIUDADES!$E$4</f>
        <v>13.0872034151493</v>
      </c>
      <c r="E191" s="52">
        <f>+(B191*[2]DIESEL_CIUDADES!$E$4)*[2]DIESEL_CIUDADES!$G200</f>
        <v>15429.34855149167</v>
      </c>
      <c r="F191" s="52">
        <f>+(C191*[2]DIESEL_CIUDADES!$E$4)*[2]DIESEL_CIUDADES!$G200</f>
        <v>9044.0912663804957</v>
      </c>
      <c r="G191" s="57"/>
      <c r="H191" s="57"/>
      <c r="I191" s="57"/>
      <c r="J191" s="55">
        <f t="shared" si="9"/>
        <v>15429.34855149167</v>
      </c>
      <c r="K191" s="55">
        <f t="shared" si="10"/>
        <v>15429.34855149167</v>
      </c>
      <c r="L191" s="55">
        <f t="shared" si="11"/>
        <v>15429.34855149167</v>
      </c>
    </row>
    <row r="192" spans="1:12" x14ac:dyDescent="0.5">
      <c r="A192" s="54">
        <v>50679</v>
      </c>
      <c r="B192" s="52">
        <f>[2]DIESEL_CIUDADES!Q201</f>
        <v>22.014783990589169</v>
      </c>
      <c r="C192" s="53">
        <f>[2]DIESEL_CIUDADES!CE201/[2]DIESEL_CIUDADES!$E$4</f>
        <v>12.904220483196736</v>
      </c>
      <c r="E192" s="52">
        <f>+(B192*[2]DIESEL_CIUDADES!$E$4)*[2]DIESEL_CIUDADES!$G201</f>
        <v>15241.287772068898</v>
      </c>
      <c r="F192" s="52">
        <f>+(C192*[2]DIESEL_CIUDADES!$E$4)*[2]DIESEL_CIUDADES!$G201</f>
        <v>8933.857263496313</v>
      </c>
      <c r="G192" s="57"/>
      <c r="H192" s="57"/>
      <c r="I192" s="57"/>
      <c r="J192" s="55">
        <f t="shared" si="9"/>
        <v>15241.287772068898</v>
      </c>
      <c r="K192" s="55">
        <f t="shared" si="10"/>
        <v>15241.287772068898</v>
      </c>
      <c r="L192" s="55">
        <f t="shared" si="11"/>
        <v>15241.287772068898</v>
      </c>
    </row>
    <row r="193" spans="1:12" x14ac:dyDescent="0.5">
      <c r="A193" s="54">
        <v>50710</v>
      </c>
      <c r="B193" s="52">
        <f>[2]DIESEL_CIUDADES!Q202</f>
        <v>21.550295479981994</v>
      </c>
      <c r="C193" s="53">
        <f>[2]DIESEL_CIUDADES!CE202/[2]DIESEL_CIUDADES!$E$4</f>
        <v>12.631955165701504</v>
      </c>
      <c r="E193" s="52">
        <f>+(B193*[2]DIESEL_CIUDADES!$E$4)*[2]DIESEL_CIUDADES!$G202</f>
        <v>14980.010110523115</v>
      </c>
      <c r="F193" s="52">
        <f>+(C193*[2]DIESEL_CIUDADES!$E$4)*[2]DIESEL_CIUDADES!$G202</f>
        <v>8780.7063375838843</v>
      </c>
      <c r="G193" s="57"/>
      <c r="H193" s="57"/>
      <c r="I193" s="57"/>
      <c r="J193" s="55">
        <f t="shared" si="9"/>
        <v>14980.010110523115</v>
      </c>
      <c r="K193" s="55">
        <f t="shared" si="10"/>
        <v>14980.010110523115</v>
      </c>
      <c r="L193" s="55">
        <f t="shared" si="11"/>
        <v>14980.010110523115</v>
      </c>
    </row>
    <row r="194" spans="1:12" x14ac:dyDescent="0.5">
      <c r="A194" s="54">
        <v>50740</v>
      </c>
      <c r="B194" s="52">
        <f>[2]DIESEL_CIUDADES!Q203</f>
        <v>22.343903761950628</v>
      </c>
      <c r="C194" s="53">
        <f>[2]DIESEL_CIUDADES!CE203/[2]DIESEL_CIUDADES!$E$4</f>
        <v>13.097137847130128</v>
      </c>
      <c r="E194" s="52">
        <f>+(B194*[2]DIESEL_CIUDADES!$E$4)*[2]DIESEL_CIUDADES!$G203</f>
        <v>15605.219978817657</v>
      </c>
      <c r="F194" s="52">
        <f>+(C194*[2]DIESEL_CIUDADES!$E$4)*[2]DIESEL_CIUDADES!$G203</f>
        <v>9147.1803394270082</v>
      </c>
      <c r="G194" s="57"/>
      <c r="H194" s="57"/>
      <c r="I194" s="57"/>
      <c r="J194" s="55">
        <f t="shared" si="9"/>
        <v>15605.219978817657</v>
      </c>
      <c r="K194" s="55">
        <f t="shared" si="10"/>
        <v>15605.219978817657</v>
      </c>
      <c r="L194" s="55">
        <f t="shared" si="11"/>
        <v>15605.219978817657</v>
      </c>
    </row>
    <row r="195" spans="1:12" x14ac:dyDescent="0.5">
      <c r="A195" s="54">
        <v>50771</v>
      </c>
      <c r="B195" s="52">
        <f>[2]DIESEL_CIUDADES!Q204</f>
        <v>22.446157316708291</v>
      </c>
      <c r="C195" s="53">
        <f>[2]DIESEL_CIUDADES!CE204/[2]DIESEL_CIUDADES!$E$4</f>
        <v>13.157074951956938</v>
      </c>
      <c r="E195" s="52">
        <f>+(B195*[2]DIESEL_CIUDADES!$E$4)*[2]DIESEL_CIUDADES!$G204</f>
        <v>15608.246915416505</v>
      </c>
      <c r="F195" s="52">
        <f>+(C195*[2]DIESEL_CIUDADES!$E$4)*[2]DIESEL_CIUDADES!$G204</f>
        <v>9148.9546133547865</v>
      </c>
      <c r="G195" s="57"/>
      <c r="H195" s="57"/>
      <c r="I195" s="57"/>
      <c r="J195" s="55">
        <f t="shared" si="9"/>
        <v>15608.246915416505</v>
      </c>
      <c r="K195" s="55">
        <f t="shared" si="10"/>
        <v>15608.246915416505</v>
      </c>
      <c r="L195" s="55">
        <f t="shared" si="11"/>
        <v>15608.246915416505</v>
      </c>
    </row>
    <row r="196" spans="1:12" x14ac:dyDescent="0.5">
      <c r="A196" s="54">
        <v>50802</v>
      </c>
      <c r="B196" s="52">
        <f>[2]DIESEL_CIUDADES!Q205</f>
        <v>21.795713682794783</v>
      </c>
      <c r="C196" s="53">
        <f>[2]DIESEL_CIUDADES!CE205/[2]DIESEL_CIUDADES!$E$4</f>
        <v>12.77580988628563</v>
      </c>
      <c r="E196" s="52">
        <f>+(B196*[2]DIESEL_CIUDADES!$E$4)*[2]DIESEL_CIUDADES!$G205</f>
        <v>15158.583703196531</v>
      </c>
      <c r="F196" s="52">
        <f>+(C196*[2]DIESEL_CIUDADES!$E$4)*[2]DIESEL_CIUDADES!$G205</f>
        <v>8885.3793161295453</v>
      </c>
      <c r="G196" s="57"/>
      <c r="H196" s="57"/>
      <c r="I196" s="57"/>
      <c r="J196" s="55">
        <f t="shared" si="9"/>
        <v>15158.583703196531</v>
      </c>
      <c r="K196" s="55">
        <f t="shared" si="10"/>
        <v>15158.583703196531</v>
      </c>
      <c r="L196" s="55">
        <f t="shared" si="11"/>
        <v>15158.583703196531</v>
      </c>
    </row>
    <row r="197" spans="1:12" x14ac:dyDescent="0.5">
      <c r="A197" s="54">
        <v>50830</v>
      </c>
      <c r="B197" s="52">
        <f>[2]DIESEL_CIUDADES!Q206</f>
        <v>22.355909010588235</v>
      </c>
      <c r="C197" s="53">
        <f>[2]DIESEL_CIUDADES!CE206/[2]DIESEL_CIUDADES!$E$4</f>
        <v>13.104174862593986</v>
      </c>
      <c r="E197" s="52">
        <f>+(B197*[2]DIESEL_CIUDADES!$E$4)*[2]DIESEL_CIUDADES!$G206</f>
        <v>15569.693751554791</v>
      </c>
      <c r="F197" s="52">
        <f>+(C197*[2]DIESEL_CIUDADES!$E$4)*[2]DIESEL_CIUDADES!$G206</f>
        <v>9126.3562300588601</v>
      </c>
      <c r="G197" s="57"/>
      <c r="H197" s="57"/>
      <c r="I197" s="57"/>
      <c r="J197" s="55">
        <f t="shared" si="9"/>
        <v>15569.693751554791</v>
      </c>
      <c r="K197" s="55">
        <f t="shared" si="10"/>
        <v>15569.693751554791</v>
      </c>
      <c r="L197" s="55">
        <f t="shared" si="11"/>
        <v>15569.693751554791</v>
      </c>
    </row>
    <row r="198" spans="1:12" x14ac:dyDescent="0.5">
      <c r="A198" s="54">
        <v>50861</v>
      </c>
      <c r="B198" s="52">
        <f>[2]DIESEL_CIUDADES!Q207</f>
        <v>22.314584750870075</v>
      </c>
      <c r="C198" s="53">
        <f>[2]DIESEL_CIUDADES!CE207/[2]DIESEL_CIUDADES!$E$4</f>
        <v>13.0799521693831</v>
      </c>
      <c r="E198" s="52">
        <f>+(B198*[2]DIESEL_CIUDADES!$E$4)*[2]DIESEL_CIUDADES!$G207</f>
        <v>15539.512109238414</v>
      </c>
      <c r="F198" s="52">
        <f>+(C198*[2]DIESEL_CIUDADES!$E$4)*[2]DIESEL_CIUDADES!$G207</f>
        <v>9108.6649110269791</v>
      </c>
      <c r="G198" s="57"/>
      <c r="H198" s="57"/>
      <c r="I198" s="57"/>
      <c r="J198" s="55">
        <f t="shared" si="9"/>
        <v>15539.512109238414</v>
      </c>
      <c r="K198" s="55">
        <f t="shared" si="10"/>
        <v>15539.512109238414</v>
      </c>
      <c r="L198" s="55">
        <f t="shared" si="11"/>
        <v>15539.512109238414</v>
      </c>
    </row>
    <row r="199" spans="1:12" x14ac:dyDescent="0.5">
      <c r="A199" s="54">
        <v>50891</v>
      </c>
      <c r="B199" s="52">
        <f>[2]DIESEL_CIUDADES!Q208</f>
        <v>22.362159604651794</v>
      </c>
      <c r="C199" s="53">
        <f>[2]DIESEL_CIUDADES!CE208/[2]DIESEL_CIUDADES!$E$4</f>
        <v>13.107838720662347</v>
      </c>
      <c r="E199" s="52">
        <f>+(B199*[2]DIESEL_CIUDADES!$E$4)*[2]DIESEL_CIUDADES!$G208</f>
        <v>15531.152035621079</v>
      </c>
      <c r="F199" s="52">
        <f>+(C199*[2]DIESEL_CIUDADES!$E$4)*[2]DIESEL_CIUDADES!$G208</f>
        <v>9103.764557098455</v>
      </c>
      <c r="G199" s="57"/>
      <c r="H199" s="57"/>
      <c r="I199" s="57"/>
      <c r="J199" s="55">
        <f t="shared" si="9"/>
        <v>15531.152035621079</v>
      </c>
      <c r="K199" s="55">
        <f t="shared" si="10"/>
        <v>15531.152035621079</v>
      </c>
      <c r="L199" s="55">
        <f t="shared" si="11"/>
        <v>15531.152035621079</v>
      </c>
    </row>
    <row r="200" spans="1:12" x14ac:dyDescent="0.5">
      <c r="A200" s="54">
        <v>50922</v>
      </c>
      <c r="B200" s="52">
        <f>[2]DIESEL_CIUDADES!Q209</f>
        <v>22.963564494730587</v>
      </c>
      <c r="C200" s="53">
        <f>[2]DIESEL_CIUDADES!CE209/[2]DIESEL_CIUDADES!$E$4</f>
        <v>13.460359158953587</v>
      </c>
      <c r="E200" s="52">
        <f>+(B200*[2]DIESEL_CIUDADES!$E$4)*[2]DIESEL_CIUDADES!$G209</f>
        <v>15933.918348993882</v>
      </c>
      <c r="F200" s="52">
        <f>+(C200*[2]DIESEL_CIUDADES!$E$4)*[2]DIESEL_CIUDADES!$G209</f>
        <v>9339.8506941774631</v>
      </c>
      <c r="G200" s="57"/>
      <c r="H200" s="57"/>
      <c r="I200" s="57"/>
      <c r="J200" s="55">
        <f t="shared" si="9"/>
        <v>15933.918348993882</v>
      </c>
      <c r="K200" s="55">
        <f t="shared" si="10"/>
        <v>15933.918348993882</v>
      </c>
      <c r="L200" s="55">
        <f t="shared" si="11"/>
        <v>15933.918348993882</v>
      </c>
    </row>
    <row r="201" spans="1:12" x14ac:dyDescent="0.5">
      <c r="A201" s="54">
        <v>50952</v>
      </c>
      <c r="B201" s="52">
        <f>[2]DIESEL_CIUDADES!Q210</f>
        <v>23.103036989097721</v>
      </c>
      <c r="C201" s="53">
        <f>[2]DIESEL_CIUDADES!CE210/[2]DIESEL_CIUDADES!$E$4</f>
        <v>13.54211257608565</v>
      </c>
      <c r="E201" s="52">
        <f>+(B201*[2]DIESEL_CIUDADES!$E$4)*[2]DIESEL_CIUDADES!$G210</f>
        <v>16076.888499403294</v>
      </c>
      <c r="F201" s="52">
        <f>+(C201*[2]DIESEL_CIUDADES!$E$4)*[2]DIESEL_CIUDADES!$G210</f>
        <v>9423.6543028882061</v>
      </c>
      <c r="G201" s="57"/>
      <c r="H201" s="57"/>
      <c r="I201" s="57"/>
      <c r="J201" s="55">
        <f t="shared" si="9"/>
        <v>16076.888499403294</v>
      </c>
      <c r="K201" s="55">
        <f t="shared" si="10"/>
        <v>16076.888499403294</v>
      </c>
      <c r="L201" s="55">
        <f t="shared" si="11"/>
        <v>16076.888499403294</v>
      </c>
    </row>
    <row r="202" spans="1:12" x14ac:dyDescent="0.5">
      <c r="A202" s="54">
        <v>50983</v>
      </c>
      <c r="B202" s="52">
        <f>[2]DIESEL_CIUDADES!Q211</f>
        <v>23.415682194811755</v>
      </c>
      <c r="C202" s="53">
        <f>[2]DIESEL_CIUDADES!CE211/[2]DIESEL_CIUDADES!$E$4</f>
        <v>13.725373182652261</v>
      </c>
      <c r="E202" s="52">
        <f>+(B202*[2]DIESEL_CIUDADES!$E$4)*[2]DIESEL_CIUDADES!$G211</f>
        <v>16272.532864878109</v>
      </c>
      <c r="F202" s="52">
        <f>+(C202*[2]DIESEL_CIUDADES!$E$4)*[2]DIESEL_CIUDADES!$G211</f>
        <v>9538.3335125257563</v>
      </c>
      <c r="G202" s="57"/>
      <c r="H202" s="57"/>
      <c r="I202" s="57"/>
      <c r="J202" s="55">
        <f t="shared" si="9"/>
        <v>16272.532864878109</v>
      </c>
      <c r="K202" s="55">
        <f t="shared" si="10"/>
        <v>16272.532864878109</v>
      </c>
      <c r="L202" s="55">
        <f t="shared" si="11"/>
        <v>16272.532864878109</v>
      </c>
    </row>
    <row r="203" spans="1:12" x14ac:dyDescent="0.5">
      <c r="A203" s="54">
        <v>51014</v>
      </c>
      <c r="B203" s="52">
        <f>[2]DIESEL_CIUDADES!Q212</f>
        <v>22.904704999162423</v>
      </c>
      <c r="C203" s="53">
        <f>[2]DIESEL_CIUDADES!CE212/[2]DIESEL_CIUDADES!$E$4</f>
        <v>13.425857984258164</v>
      </c>
      <c r="E203" s="52">
        <f>+(B203*[2]DIESEL_CIUDADES!$E$4)*[2]DIESEL_CIUDADES!$G212</f>
        <v>16012.62520256336</v>
      </c>
      <c r="F203" s="52">
        <f>+(C203*[2]DIESEL_CIUDADES!$E$4)*[2]DIESEL_CIUDADES!$G212</f>
        <v>9385.9856275219554</v>
      </c>
      <c r="G203" s="57"/>
      <c r="H203" s="57"/>
      <c r="I203" s="57"/>
      <c r="J203" s="55">
        <f t="shared" si="9"/>
        <v>16012.62520256336</v>
      </c>
      <c r="K203" s="55">
        <f t="shared" si="10"/>
        <v>16012.62520256336</v>
      </c>
      <c r="L203" s="55">
        <f t="shared" si="11"/>
        <v>16012.62520256336</v>
      </c>
    </row>
    <row r="204" spans="1:12" x14ac:dyDescent="0.5">
      <c r="A204" s="54">
        <v>51044</v>
      </c>
      <c r="B204" s="52">
        <f>[2]DIESEL_CIUDADES!Q213</f>
        <v>22.592533510295954</v>
      </c>
      <c r="C204" s="53">
        <f>[2]DIESEL_CIUDADES!CE213/[2]DIESEL_CIUDADES!$E$4</f>
        <v>13.242875052305584</v>
      </c>
      <c r="E204" s="52">
        <f>+(B204*[2]DIESEL_CIUDADES!$E$4)*[2]DIESEL_CIUDADES!$G213</f>
        <v>15822.607792234041</v>
      </c>
      <c r="F204" s="52">
        <f>+(C204*[2]DIESEL_CIUDADES!$E$4)*[2]DIESEL_CIUDADES!$G213</f>
        <v>9274.604722781587</v>
      </c>
      <c r="G204" s="57"/>
      <c r="H204" s="57"/>
      <c r="I204" s="57"/>
      <c r="J204" s="55">
        <f t="shared" si="9"/>
        <v>15822.607792234041</v>
      </c>
      <c r="K204" s="55">
        <f t="shared" si="10"/>
        <v>15822.607792234041</v>
      </c>
      <c r="L204" s="55">
        <f t="shared" si="11"/>
        <v>15822.607792234041</v>
      </c>
    </row>
    <row r="205" spans="1:12" x14ac:dyDescent="0.5">
      <c r="A205" s="54">
        <v>51075</v>
      </c>
      <c r="B205" s="52">
        <f>[2]DIESEL_CIUDADES!Q214</f>
        <v>22.128044999688779</v>
      </c>
      <c r="C205" s="53">
        <f>[2]DIESEL_CIUDADES!CE214/[2]DIESEL_CIUDADES!$E$4</f>
        <v>12.970609734810354</v>
      </c>
      <c r="E205" s="52">
        <f>+(B205*[2]DIESEL_CIUDADES!$E$4)*[2]DIESEL_CIUDADES!$G214</f>
        <v>15558.838466757205</v>
      </c>
      <c r="F205" s="52">
        <f>+(C205*[2]DIESEL_CIUDADES!$E$4)*[2]DIESEL_CIUDADES!$G214</f>
        <v>9119.9932792120198</v>
      </c>
      <c r="G205" s="57"/>
      <c r="H205" s="57"/>
      <c r="I205" s="57"/>
      <c r="J205" s="55">
        <f t="shared" si="9"/>
        <v>15558.838466757205</v>
      </c>
      <c r="K205" s="55">
        <f t="shared" si="10"/>
        <v>15558.838466757205</v>
      </c>
      <c r="L205" s="55">
        <f t="shared" si="11"/>
        <v>15558.838466757205</v>
      </c>
    </row>
    <row r="206" spans="1:12" x14ac:dyDescent="0.5">
      <c r="A206" s="54">
        <v>51105</v>
      </c>
      <c r="B206" s="52">
        <f>[2]DIESEL_CIUDADES!Q215</f>
        <v>22.92165328165742</v>
      </c>
      <c r="C206" s="53">
        <f>[2]DIESEL_CIUDADES!CE215/[2]DIESEL_CIUDADES!$E$4</f>
        <v>13.435792416238986</v>
      </c>
      <c r="E206" s="52">
        <f>+(B206*[2]DIESEL_CIUDADES!$E$4)*[2]DIESEL_CIUDADES!$G215</f>
        <v>16191.845906504448</v>
      </c>
      <c r="F206" s="52">
        <f>+(C206*[2]DIESEL_CIUDADES!$E$4)*[2]DIESEL_CIUDADES!$G215</f>
        <v>9491.0379178282419</v>
      </c>
      <c r="G206" s="57"/>
      <c r="H206" s="57"/>
      <c r="I206" s="57"/>
      <c r="J206" s="55">
        <f t="shared" si="9"/>
        <v>16191.845906504448</v>
      </c>
      <c r="K206" s="55">
        <f t="shared" si="10"/>
        <v>16191.845906504448</v>
      </c>
      <c r="L206" s="55">
        <f t="shared" si="11"/>
        <v>16191.845906504448</v>
      </c>
    </row>
    <row r="207" spans="1:12" x14ac:dyDescent="0.5">
      <c r="A207" s="54">
        <v>51136</v>
      </c>
      <c r="B207" s="52">
        <f>[2]DIESEL_CIUDADES!Q216</f>
        <v>23.102494988480863</v>
      </c>
      <c r="C207" s="53">
        <f>[2]DIESEL_CIUDADES!CE216/[2]DIESEL_CIUDADES!$E$4</f>
        <v>13.541794876149785</v>
      </c>
      <c r="E207" s="52">
        <f>+(B207*[2]DIESEL_CIUDADES!$E$4)*[2]DIESEL_CIUDADES!$G216</f>
        <v>16249.631105751892</v>
      </c>
      <c r="F207" s="52">
        <f>+(C207*[2]DIESEL_CIUDADES!$E$4)*[2]DIESEL_CIUDADES!$G216</f>
        <v>9524.9093812990268</v>
      </c>
      <c r="G207" s="57"/>
      <c r="H207" s="57"/>
      <c r="I207" s="57"/>
      <c r="J207" s="55">
        <f t="shared" si="9"/>
        <v>16249.631105751892</v>
      </c>
      <c r="K207" s="55">
        <f t="shared" si="10"/>
        <v>16249.631105751892</v>
      </c>
      <c r="L207" s="55">
        <f t="shared" si="11"/>
        <v>16249.631105751892</v>
      </c>
    </row>
    <row r="208" spans="1:12" x14ac:dyDescent="0.5">
      <c r="A208" s="54">
        <v>51167</v>
      </c>
      <c r="B208" s="52">
        <f>[2]DIESEL_CIUDADES!Q217</f>
        <v>22.452051354567345</v>
      </c>
      <c r="C208" s="53">
        <f>[2]DIESEL_CIUDADES!CE217/[2]DIESEL_CIUDADES!$E$4</f>
        <v>13.160529810478472</v>
      </c>
      <c r="E208" s="52">
        <f>+(B208*[2]DIESEL_CIUDADES!$E$4)*[2]DIESEL_CIUDADES!$G217</f>
        <v>15794.82225491198</v>
      </c>
      <c r="F208" s="52">
        <f>+(C208*[2]DIESEL_CIUDADES!$E$4)*[2]DIESEL_CIUDADES!$G217</f>
        <v>9258.3179084298681</v>
      </c>
      <c r="G208" s="57"/>
      <c r="H208" s="57"/>
      <c r="I208" s="57"/>
      <c r="J208" s="55">
        <f t="shared" si="9"/>
        <v>15794.82225491198</v>
      </c>
      <c r="K208" s="55">
        <f t="shared" si="10"/>
        <v>15794.82225491198</v>
      </c>
      <c r="L208" s="55">
        <f t="shared" si="11"/>
        <v>15794.82225491198</v>
      </c>
    </row>
    <row r="209" spans="1:12" x14ac:dyDescent="0.5">
      <c r="A209" s="54">
        <v>51196</v>
      </c>
      <c r="B209" s="52">
        <f>[2]DIESEL_CIUDADES!Q218</f>
        <v>23.012246682360804</v>
      </c>
      <c r="C209" s="53">
        <f>[2]DIESEL_CIUDADES!CE218/[2]DIESEL_CIUDADES!$E$4</f>
        <v>13.48889478678683</v>
      </c>
      <c r="E209" s="52">
        <f>+(B209*[2]DIESEL_CIUDADES!$E$4)*[2]DIESEL_CIUDADES!$G218</f>
        <v>16210.913922071471</v>
      </c>
      <c r="F209" s="52">
        <f>+(C209*[2]DIESEL_CIUDADES!$E$4)*[2]DIESEL_CIUDADES!$G218</f>
        <v>9502.2148558876415</v>
      </c>
      <c r="G209" s="57"/>
      <c r="H209" s="57"/>
      <c r="I209" s="57"/>
      <c r="J209" s="55">
        <f t="shared" si="9"/>
        <v>16210.913922071471</v>
      </c>
      <c r="K209" s="55">
        <f t="shared" si="10"/>
        <v>16210.913922071471</v>
      </c>
      <c r="L209" s="55">
        <f t="shared" si="11"/>
        <v>16210.913922071471</v>
      </c>
    </row>
    <row r="210" spans="1:12" x14ac:dyDescent="0.5">
      <c r="A210" s="54">
        <v>51227</v>
      </c>
      <c r="B210" s="52">
        <f>[2]DIESEL_CIUDADES!Q219</f>
        <v>22.970922422642637</v>
      </c>
      <c r="C210" s="53">
        <f>[2]DIESEL_CIUDADES!CE219/[2]DIESEL_CIUDADES!$E$4</f>
        <v>13.464672093575937</v>
      </c>
      <c r="E210" s="52">
        <f>+(B210*[2]DIESEL_CIUDADES!$E$4)*[2]DIESEL_CIUDADES!$G219</f>
        <v>16180.369209741872</v>
      </c>
      <c r="F210" s="52">
        <f>+(C210*[2]DIESEL_CIUDADES!$E$4)*[2]DIESEL_CIUDADES!$G219</f>
        <v>9484.3107191645431</v>
      </c>
      <c r="G210" s="57"/>
      <c r="H210" s="57"/>
      <c r="I210" s="57"/>
      <c r="J210" s="55">
        <f t="shared" si="9"/>
        <v>16180.369209741872</v>
      </c>
      <c r="K210" s="55">
        <f t="shared" si="10"/>
        <v>16180.369209741872</v>
      </c>
      <c r="L210" s="55">
        <f t="shared" si="11"/>
        <v>16180.369209741872</v>
      </c>
    </row>
    <row r="211" spans="1:12" x14ac:dyDescent="0.5">
      <c r="A211" s="54">
        <v>51257</v>
      </c>
      <c r="B211" s="52">
        <f>[2]DIESEL_CIUDADES!Q220</f>
        <v>23.018497276424348</v>
      </c>
      <c r="C211" s="53">
        <f>[2]DIESEL_CIUDADES!CE220/[2]DIESEL_CIUDADES!$E$4</f>
        <v>13.492558644855182</v>
      </c>
      <c r="E211" s="52">
        <f>+(B211*[2]DIESEL_CIUDADES!$E$4)*[2]DIESEL_CIUDADES!$G220</f>
        <v>16171.431934124916</v>
      </c>
      <c r="F211" s="52">
        <f>+(C211*[2]DIESEL_CIUDADES!$E$4)*[2]DIESEL_CIUDADES!$G220</f>
        <v>9479.0720316021489</v>
      </c>
      <c r="G211" s="57"/>
      <c r="H211" s="57"/>
      <c r="I211" s="57"/>
      <c r="J211" s="55">
        <f t="shared" si="9"/>
        <v>16171.431934124916</v>
      </c>
      <c r="K211" s="55">
        <f t="shared" si="10"/>
        <v>16171.431934124916</v>
      </c>
      <c r="L211" s="55">
        <f t="shared" si="11"/>
        <v>16171.431934124916</v>
      </c>
    </row>
    <row r="212" spans="1:12" x14ac:dyDescent="0.5">
      <c r="A212" s="54">
        <v>51288</v>
      </c>
      <c r="B212" s="52">
        <f>[2]DIESEL_CIUDADES!Q221</f>
        <v>23.619902166503149</v>
      </c>
      <c r="C212" s="53">
        <f>[2]DIESEL_CIUDADES!CE221/[2]DIESEL_CIUDADES!$E$4</f>
        <v>13.845079083146427</v>
      </c>
      <c r="E212" s="52">
        <f>+(B212*[2]DIESEL_CIUDADES!$E$4)*[2]DIESEL_CIUDADES!$G221</f>
        <v>16578.684174508526</v>
      </c>
      <c r="F212" s="52">
        <f>+(C212*[2]DIESEL_CIUDADES!$E$4)*[2]DIESEL_CIUDADES!$G221</f>
        <v>9717.7876467284404</v>
      </c>
      <c r="G212" s="57"/>
      <c r="H212" s="57"/>
      <c r="I212" s="57"/>
      <c r="J212" s="55">
        <f t="shared" si="9"/>
        <v>16578.684174508526</v>
      </c>
      <c r="K212" s="55">
        <f t="shared" si="10"/>
        <v>16578.684174508526</v>
      </c>
      <c r="L212" s="55">
        <f t="shared" si="11"/>
        <v>16578.684174508526</v>
      </c>
    </row>
    <row r="213" spans="1:12" x14ac:dyDescent="0.5">
      <c r="A213" s="54">
        <v>51318</v>
      </c>
      <c r="B213" s="52">
        <f>[2]DIESEL_CIUDADES!Q222</f>
        <v>23.759374660870289</v>
      </c>
      <c r="C213" s="53">
        <f>[2]DIESEL_CIUDADES!CE222/[2]DIESEL_CIUDADES!$E$4</f>
        <v>13.926832500278495</v>
      </c>
      <c r="E213" s="52">
        <f>+(B213*[2]DIESEL_CIUDADES!$E$4)*[2]DIESEL_CIUDADES!$G222</f>
        <v>16723.794009752375</v>
      </c>
      <c r="F213" s="52">
        <f>+(C213*[2]DIESEL_CIUDADES!$E$4)*[2]DIESEL_CIUDADES!$G222</f>
        <v>9802.8454564742697</v>
      </c>
      <c r="G213" s="57"/>
      <c r="H213" s="57"/>
      <c r="I213" s="57"/>
      <c r="J213" s="55">
        <f t="shared" si="9"/>
        <v>16723.794009752375</v>
      </c>
      <c r="K213" s="55">
        <f t="shared" si="10"/>
        <v>16723.794009752375</v>
      </c>
      <c r="L213" s="55">
        <f t="shared" si="11"/>
        <v>16723.794009752375</v>
      </c>
    </row>
    <row r="214" spans="1:12" x14ac:dyDescent="0.5">
      <c r="A214" s="54">
        <v>51349</v>
      </c>
      <c r="B214" s="52">
        <f>[2]DIESEL_CIUDADES!Q223</f>
        <v>24.072019866584302</v>
      </c>
      <c r="C214" s="53">
        <f>[2]DIESEL_CIUDADES!CE223/[2]DIESEL_CIUDADES!$E$4</f>
        <v>14.110093106845094</v>
      </c>
      <c r="E214" s="52">
        <f>+(B214*[2]DIESEL_CIUDADES!$E$4)*[2]DIESEL_CIUDADES!$G223</f>
        <v>16921.463760154849</v>
      </c>
      <c r="F214" s="52">
        <f>+(C214*[2]DIESEL_CIUDADES!$E$4)*[2]DIESEL_CIUDADES!$G223</f>
        <v>9918.7118689333856</v>
      </c>
      <c r="G214" s="57"/>
      <c r="H214" s="57"/>
      <c r="I214" s="57"/>
      <c r="J214" s="55">
        <f t="shared" ref="J214:J277" si="12">+E214-G214</f>
        <v>16921.463760154849</v>
      </c>
      <c r="K214" s="55">
        <f t="shared" ref="K214:K277" si="13">+E214-H214</f>
        <v>16921.463760154849</v>
      </c>
      <c r="L214" s="55">
        <f t="shared" ref="L214:L277" si="14">+E214-I214</f>
        <v>16921.463760154849</v>
      </c>
    </row>
    <row r="215" spans="1:12" x14ac:dyDescent="0.5">
      <c r="A215" s="54">
        <v>51380</v>
      </c>
      <c r="B215" s="52">
        <f>[2]DIESEL_CIUDADES!Q224</f>
        <v>23.561042670934981</v>
      </c>
      <c r="C215" s="53">
        <f>[2]DIESEL_CIUDADES!CE224/[2]DIESEL_CIUDADES!$E$4</f>
        <v>13.810577908451</v>
      </c>
      <c r="E215" s="52">
        <f>+(B215*[2]DIESEL_CIUDADES!$E$4)*[2]DIESEL_CIUDADES!$G224</f>
        <v>16659.593148962897</v>
      </c>
      <c r="F215" s="52">
        <f>+(C215*[2]DIESEL_CIUDADES!$E$4)*[2]DIESEL_CIUDADES!$G224</f>
        <v>9765.2133787217608</v>
      </c>
      <c r="G215" s="57"/>
      <c r="H215" s="57"/>
      <c r="I215" s="57"/>
      <c r="J215" s="55">
        <f t="shared" si="12"/>
        <v>16659.593148962897</v>
      </c>
      <c r="K215" s="55">
        <f t="shared" si="13"/>
        <v>16659.593148962897</v>
      </c>
      <c r="L215" s="55">
        <f t="shared" si="14"/>
        <v>16659.593148962897</v>
      </c>
    </row>
    <row r="216" spans="1:12" x14ac:dyDescent="0.5">
      <c r="A216" s="54">
        <v>51410</v>
      </c>
      <c r="B216" s="52">
        <f>[2]DIESEL_CIUDADES!Q225</f>
        <v>23.248871182068516</v>
      </c>
      <c r="C216" s="53">
        <f>[2]DIESEL_CIUDADES!CE225/[2]DIESEL_CIUDADES!$E$4</f>
        <v>13.627594976498422</v>
      </c>
      <c r="E216" s="52">
        <f>+(B216*[2]DIESEL_CIUDADES!$E$4)*[2]DIESEL_CIUDADES!$G225</f>
        <v>16467.727345988034</v>
      </c>
      <c r="F216" s="52">
        <f>+(C216*[2]DIESEL_CIUDADES!$E$4)*[2]DIESEL_CIUDADES!$G225</f>
        <v>9652.7490172348807</v>
      </c>
      <c r="G216" s="57"/>
      <c r="H216" s="57"/>
      <c r="I216" s="57"/>
      <c r="J216" s="55">
        <f t="shared" si="12"/>
        <v>16467.727345988034</v>
      </c>
      <c r="K216" s="55">
        <f t="shared" si="13"/>
        <v>16467.727345988034</v>
      </c>
      <c r="L216" s="55">
        <f t="shared" si="14"/>
        <v>16467.727345988034</v>
      </c>
    </row>
    <row r="217" spans="1:12" x14ac:dyDescent="0.5">
      <c r="A217" s="54">
        <v>51441</v>
      </c>
      <c r="B217" s="52">
        <f>[2]DIESEL_CIUDADES!Q226</f>
        <v>22.784382671461351</v>
      </c>
      <c r="C217" s="53">
        <f>[2]DIESEL_CIUDADES!CE226/[2]DIESEL_CIUDADES!$E$4</f>
        <v>13.355329659003196</v>
      </c>
      <c r="E217" s="52">
        <f>+(B217*[2]DIESEL_CIUDADES!$E$4)*[2]DIESEL_CIUDADES!$G226</f>
        <v>16201.695668484354</v>
      </c>
      <c r="F217" s="52">
        <f>+(C217*[2]DIESEL_CIUDADES!$E$4)*[2]DIESEL_CIUDADES!$G226</f>
        <v>9496.8114698353838</v>
      </c>
      <c r="G217" s="57"/>
      <c r="H217" s="57"/>
      <c r="I217" s="57"/>
      <c r="J217" s="55">
        <f t="shared" si="12"/>
        <v>16201.695668484354</v>
      </c>
      <c r="K217" s="55">
        <f t="shared" si="13"/>
        <v>16201.695668484354</v>
      </c>
      <c r="L217" s="55">
        <f t="shared" si="14"/>
        <v>16201.695668484354</v>
      </c>
    </row>
    <row r="218" spans="1:12" x14ac:dyDescent="0.5">
      <c r="A218" s="54">
        <v>51471</v>
      </c>
      <c r="B218" s="52">
        <f>[2]DIESEL_CIUDADES!Q227</f>
        <v>23.577990953429982</v>
      </c>
      <c r="C218" s="53">
        <f>[2]DIESEL_CIUDADES!CE227/[2]DIESEL_CIUDADES!$E$4</f>
        <v>13.820512340431819</v>
      </c>
      <c r="E218" s="52">
        <f>+(B218*[2]DIESEL_CIUDADES!$E$4)*[2]DIESEL_CIUDADES!$G227</f>
        <v>16842.705236057936</v>
      </c>
      <c r="F218" s="52">
        <f>+(C218*[2]DIESEL_CIUDADES!$E$4)*[2]DIESEL_CIUDADES!$G227</f>
        <v>9872.5466483110868</v>
      </c>
      <c r="G218" s="57"/>
      <c r="H218" s="57"/>
      <c r="I218" s="57"/>
      <c r="J218" s="55">
        <f t="shared" si="12"/>
        <v>16842.705236057936</v>
      </c>
      <c r="K218" s="55">
        <f t="shared" si="13"/>
        <v>16842.705236057936</v>
      </c>
      <c r="L218" s="55">
        <f t="shared" si="14"/>
        <v>16842.705236057936</v>
      </c>
    </row>
    <row r="219" spans="1:12" x14ac:dyDescent="0.5">
      <c r="A219" s="54">
        <v>51502</v>
      </c>
      <c r="B219" s="52">
        <f>[2]DIESEL_CIUDADES!Q228</f>
        <v>23.780810081339929</v>
      </c>
      <c r="C219" s="53">
        <f>[2]DIESEL_CIUDADES!CE228/[2]DIESEL_CIUDADES!$E$4</f>
        <v>13.939397120127069</v>
      </c>
      <c r="E219" s="52">
        <f>+(B219*[2]DIESEL_CIUDADES!$E$4)*[2]DIESEL_CIUDADES!$G228</f>
        <v>16916.000503452786</v>
      </c>
      <c r="F219" s="52">
        <f>+(C219*[2]DIESEL_CIUDADES!$E$4)*[2]DIESEL_CIUDADES!$G228</f>
        <v>9915.5095177738258</v>
      </c>
      <c r="G219" s="57"/>
      <c r="H219" s="57"/>
      <c r="I219" s="57"/>
      <c r="J219" s="55">
        <f t="shared" si="12"/>
        <v>16916.000503452786</v>
      </c>
      <c r="K219" s="55">
        <f t="shared" si="13"/>
        <v>16916.000503452786</v>
      </c>
      <c r="L219" s="55">
        <f t="shared" si="14"/>
        <v>16916.000503452786</v>
      </c>
    </row>
    <row r="220" spans="1:12" x14ac:dyDescent="0.5">
      <c r="A220" s="54">
        <v>51533</v>
      </c>
      <c r="B220" s="52">
        <f>[2]DIESEL_CIUDADES!Q229</f>
        <v>23.130366447426422</v>
      </c>
      <c r="C220" s="53">
        <f>[2]DIESEL_CIUDADES!CE229/[2]DIESEL_CIUDADES!$E$4</f>
        <v>13.558132054455761</v>
      </c>
      <c r="E220" s="52">
        <f>+(B220*[2]DIESEL_CIUDADES!$E$4)*[2]DIESEL_CIUDADES!$G229</f>
        <v>16456.079794471181</v>
      </c>
      <c r="F220" s="52">
        <f>+(C220*[2]DIESEL_CIUDADES!$E$4)*[2]DIESEL_CIUDADES!$G229</f>
        <v>9645.9216700791185</v>
      </c>
      <c r="G220" s="57"/>
      <c r="H220" s="57"/>
      <c r="I220" s="57"/>
      <c r="J220" s="55">
        <f t="shared" si="12"/>
        <v>16456.079794471181</v>
      </c>
      <c r="K220" s="55">
        <f t="shared" si="13"/>
        <v>16456.079794471181</v>
      </c>
      <c r="L220" s="55">
        <f t="shared" si="14"/>
        <v>16456.079794471181</v>
      </c>
    </row>
    <row r="221" spans="1:12" x14ac:dyDescent="0.5">
      <c r="A221" s="54">
        <v>51561</v>
      </c>
      <c r="B221" s="52">
        <f>[2]DIESEL_CIUDADES!Q230</f>
        <v>23.69056177521988</v>
      </c>
      <c r="C221" s="53">
        <f>[2]DIESEL_CIUDADES!CE230/[2]DIESEL_CIUDADES!$E$4</f>
        <v>13.886497030764117</v>
      </c>
      <c r="E221" s="52">
        <f>+(B221*[2]DIESEL_CIUDADES!$E$4)*[2]DIESEL_CIUDADES!$G230</f>
        <v>16877.142154229161</v>
      </c>
      <c r="F221" s="52">
        <f>+(C221*[2]DIESEL_CIUDADES!$E$4)*[2]DIESEL_CIUDADES!$G230</f>
        <v>9892.7322465451307</v>
      </c>
      <c r="G221" s="57"/>
      <c r="H221" s="57"/>
      <c r="I221" s="57"/>
      <c r="J221" s="55">
        <f t="shared" si="12"/>
        <v>16877.142154229161</v>
      </c>
      <c r="K221" s="55">
        <f t="shared" si="13"/>
        <v>16877.142154229161</v>
      </c>
      <c r="L221" s="55">
        <f t="shared" si="14"/>
        <v>16877.142154229161</v>
      </c>
    </row>
    <row r="222" spans="1:12" x14ac:dyDescent="0.5">
      <c r="A222" s="54">
        <v>51592</v>
      </c>
      <c r="B222" s="52">
        <f>[2]DIESEL_CIUDADES!Q231</f>
        <v>23.649237515501714</v>
      </c>
      <c r="C222" s="53">
        <f>[2]DIESEL_CIUDADES!CE231/[2]DIESEL_CIUDADES!$E$4</f>
        <v>13.862274337553226</v>
      </c>
      <c r="E222" s="52">
        <f>+(B222*[2]DIESEL_CIUDADES!$E$4)*[2]DIESEL_CIUDADES!$G231</f>
        <v>16846.235310904627</v>
      </c>
      <c r="F222" s="52">
        <f>+(C222*[2]DIESEL_CIUDADES!$E$4)*[2]DIESEL_CIUDADES!$G231</f>
        <v>9874.6158425472586</v>
      </c>
      <c r="G222" s="57"/>
      <c r="H222" s="57"/>
      <c r="I222" s="57"/>
      <c r="J222" s="55">
        <f t="shared" si="12"/>
        <v>16846.235310904627</v>
      </c>
      <c r="K222" s="55">
        <f t="shared" si="13"/>
        <v>16846.235310904627</v>
      </c>
      <c r="L222" s="55">
        <f t="shared" si="14"/>
        <v>16846.235310904627</v>
      </c>
    </row>
    <row r="223" spans="1:12" x14ac:dyDescent="0.5">
      <c r="A223" s="54">
        <v>51622</v>
      </c>
      <c r="B223" s="52">
        <f>[2]DIESEL_CIUDADES!Q232</f>
        <v>23.696812369283425</v>
      </c>
      <c r="C223" s="53">
        <f>[2]DIESEL_CIUDADES!CE232/[2]DIESEL_CIUDADES!$E$4</f>
        <v>13.890160888832471</v>
      </c>
      <c r="E223" s="52">
        <f>+(B223*[2]DIESEL_CIUDADES!$E$4)*[2]DIESEL_CIUDADES!$G232</f>
        <v>16836.686886935575</v>
      </c>
      <c r="F223" s="52">
        <f>+(C223*[2]DIESEL_CIUDADES!$E$4)*[2]DIESEL_CIUDADES!$G232</f>
        <v>9869.0189233035198</v>
      </c>
      <c r="G223" s="57"/>
      <c r="H223" s="57"/>
      <c r="I223" s="57"/>
      <c r="J223" s="55">
        <f t="shared" si="12"/>
        <v>16836.686886935575</v>
      </c>
      <c r="K223" s="55">
        <f t="shared" si="13"/>
        <v>16836.686886935575</v>
      </c>
      <c r="L223" s="55">
        <f t="shared" si="14"/>
        <v>16836.686886935575</v>
      </c>
    </row>
    <row r="224" spans="1:12" x14ac:dyDescent="0.5">
      <c r="A224" s="54">
        <v>51653</v>
      </c>
      <c r="B224" s="52">
        <f>[2]DIESEL_CIUDADES!Q233</f>
        <v>24.298217259362225</v>
      </c>
      <c r="C224" s="53">
        <f>[2]DIESEL_CIUDADES!CE233/[2]DIESEL_CIUDADES!$E$4</f>
        <v>14.242681327123712</v>
      </c>
      <c r="E224" s="52">
        <f>+(B224*[2]DIESEL_CIUDADES!$E$4)*[2]DIESEL_CIUDADES!$G233</f>
        <v>17248.384511092747</v>
      </c>
      <c r="F224" s="52">
        <f>+(C224*[2]DIESEL_CIUDADES!$E$4)*[2]DIESEL_CIUDADES!$G233</f>
        <v>10110.340251589249</v>
      </c>
      <c r="G224" s="57"/>
      <c r="H224" s="57"/>
      <c r="I224" s="57"/>
      <c r="J224" s="55">
        <f t="shared" si="12"/>
        <v>17248.384511092747</v>
      </c>
      <c r="K224" s="55">
        <f t="shared" si="13"/>
        <v>17248.384511092747</v>
      </c>
      <c r="L224" s="55">
        <f t="shared" si="14"/>
        <v>17248.384511092747</v>
      </c>
    </row>
    <row r="225" spans="1:12" x14ac:dyDescent="0.5">
      <c r="A225" s="54">
        <v>51683</v>
      </c>
      <c r="B225" s="52">
        <f>[2]DIESEL_CIUDADES!Q234</f>
        <v>24.437689753729359</v>
      </c>
      <c r="C225" s="53">
        <f>[2]DIESEL_CIUDADES!CE234/[2]DIESEL_CIUDADES!$E$4</f>
        <v>14.324434744255775</v>
      </c>
      <c r="E225" s="52">
        <f>+(B225*[2]DIESEL_CIUDADES!$E$4)*[2]DIESEL_CIUDADES!$G234</f>
        <v>17395.661477861828</v>
      </c>
      <c r="F225" s="52">
        <f>+(C225*[2]DIESEL_CIUDADES!$E$4)*[2]DIESEL_CIUDADES!$G234</f>
        <v>10196.668350565695</v>
      </c>
      <c r="G225" s="57"/>
      <c r="H225" s="57"/>
      <c r="I225" s="57"/>
      <c r="J225" s="55">
        <f t="shared" si="12"/>
        <v>17395.661477861828</v>
      </c>
      <c r="K225" s="55">
        <f t="shared" si="13"/>
        <v>17395.661477861828</v>
      </c>
      <c r="L225" s="55">
        <f t="shared" si="14"/>
        <v>17395.661477861828</v>
      </c>
    </row>
    <row r="226" spans="1:12" x14ac:dyDescent="0.5">
      <c r="A226" s="54">
        <v>51714</v>
      </c>
      <c r="B226" s="52">
        <f>[2]DIESEL_CIUDADES!Q235</f>
        <v>24.750334959443389</v>
      </c>
      <c r="C226" s="53">
        <f>[2]DIESEL_CIUDADES!CE235/[2]DIESEL_CIUDADES!$E$4</f>
        <v>14.507695350822384</v>
      </c>
      <c r="E226" s="52">
        <f>+(B226*[2]DIESEL_CIUDADES!$E$4)*[2]DIESEL_CIUDADES!$G235</f>
        <v>17595.325288092521</v>
      </c>
      <c r="F226" s="52">
        <f>+(C226*[2]DIESEL_CIUDADES!$E$4)*[2]DIESEL_CIUDADES!$G235</f>
        <v>10313.703604276721</v>
      </c>
      <c r="G226" s="57"/>
      <c r="H226" s="57"/>
      <c r="I226" s="57"/>
      <c r="J226" s="55">
        <f t="shared" si="12"/>
        <v>17595.325288092521</v>
      </c>
      <c r="K226" s="55">
        <f t="shared" si="13"/>
        <v>17595.325288092521</v>
      </c>
      <c r="L226" s="55">
        <f t="shared" si="14"/>
        <v>17595.325288092521</v>
      </c>
    </row>
    <row r="227" spans="1:12" x14ac:dyDescent="0.5">
      <c r="A227" s="54">
        <v>51745</v>
      </c>
      <c r="B227" s="52">
        <f>[2]DIESEL_CIUDADES!Q236</f>
        <v>24.239357763794054</v>
      </c>
      <c r="C227" s="53">
        <f>[2]DIESEL_CIUDADES!CE236/[2]DIESEL_CIUDADES!$E$4</f>
        <v>14.208180152428284</v>
      </c>
      <c r="E227" s="52">
        <f>+(B227*[2]DIESEL_CIUDADES!$E$4)*[2]DIESEL_CIUDADES!$G236</f>
        <v>17331.587836592542</v>
      </c>
      <c r="F227" s="52">
        <f>+(C227*[2]DIESEL_CIUDADES!$E$4)*[2]DIESEL_CIUDADES!$G236</f>
        <v>10159.110844007668</v>
      </c>
      <c r="G227" s="57"/>
      <c r="H227" s="57"/>
      <c r="I227" s="57"/>
      <c r="J227" s="55">
        <f t="shared" si="12"/>
        <v>17331.587836592542</v>
      </c>
      <c r="K227" s="55">
        <f t="shared" si="13"/>
        <v>17331.587836592542</v>
      </c>
      <c r="L227" s="55">
        <f t="shared" si="14"/>
        <v>17331.587836592542</v>
      </c>
    </row>
    <row r="228" spans="1:12" x14ac:dyDescent="0.5">
      <c r="A228" s="54">
        <v>51775</v>
      </c>
      <c r="B228" s="52">
        <f>[2]DIESEL_CIUDADES!Q237</f>
        <v>23.927186274927593</v>
      </c>
      <c r="C228" s="53">
        <f>[2]DIESEL_CIUDADES!CE237/[2]DIESEL_CIUDADES!$E$4</f>
        <v>14.025197220475709</v>
      </c>
      <c r="E228" s="52">
        <f>+(B228*[2]DIESEL_CIUDADES!$E$4)*[2]DIESEL_CIUDADES!$G237</f>
        <v>17137.910052862633</v>
      </c>
      <c r="F228" s="52">
        <f>+(C228*[2]DIESEL_CIUDADES!$E$4)*[2]DIESEL_CIUDADES!$G237</f>
        <v>10045.584369025402</v>
      </c>
      <c r="G228" s="57"/>
      <c r="H228" s="57"/>
      <c r="I228" s="57"/>
      <c r="J228" s="55">
        <f t="shared" si="12"/>
        <v>17137.910052862633</v>
      </c>
      <c r="K228" s="55">
        <f t="shared" si="13"/>
        <v>17137.910052862633</v>
      </c>
      <c r="L228" s="55">
        <f t="shared" si="14"/>
        <v>17137.910052862633</v>
      </c>
    </row>
    <row r="229" spans="1:12" x14ac:dyDescent="0.5">
      <c r="A229" s="54">
        <v>51806</v>
      </c>
      <c r="B229" s="52">
        <f>[2]DIESEL_CIUDADES!Q238</f>
        <v>23.462697764320417</v>
      </c>
      <c r="C229" s="53">
        <f>[2]DIESEL_CIUDADES!CE238/[2]DIESEL_CIUDADES!$E$4</f>
        <v>13.752931902980482</v>
      </c>
      <c r="E229" s="52">
        <f>+(B229*[2]DIESEL_CIUDADES!$E$4)*[2]DIESEL_CIUDADES!$G238</f>
        <v>16869.685715770571</v>
      </c>
      <c r="F229" s="52">
        <f>+(C229*[2]DIESEL_CIUDADES!$E$4)*[2]DIESEL_CIUDADES!$G238</f>
        <v>9888.3615688255522</v>
      </c>
      <c r="G229" s="57"/>
      <c r="H229" s="57"/>
      <c r="I229" s="57"/>
      <c r="J229" s="55">
        <f t="shared" si="12"/>
        <v>16869.685715770571</v>
      </c>
      <c r="K229" s="55">
        <f t="shared" si="13"/>
        <v>16869.685715770571</v>
      </c>
      <c r="L229" s="55">
        <f t="shared" si="14"/>
        <v>16869.685715770571</v>
      </c>
    </row>
    <row r="230" spans="1:12" x14ac:dyDescent="0.5">
      <c r="A230" s="54">
        <v>51836</v>
      </c>
      <c r="B230" s="52">
        <f>[2]DIESEL_CIUDADES!Q239</f>
        <v>24.256306046289058</v>
      </c>
      <c r="C230" s="53">
        <f>[2]DIESEL_CIUDADES!CE239/[2]DIESEL_CIUDADES!$E$4</f>
        <v>14.218114584409108</v>
      </c>
      <c r="E230" s="52">
        <f>+(B230*[2]DIESEL_CIUDADES!$E$4)*[2]DIESEL_CIUDADES!$G239</f>
        <v>17518.715670979847</v>
      </c>
      <c r="F230" s="52">
        <f>+(C230*[2]DIESEL_CIUDADES!$E$4)*[2]DIESEL_CIUDADES!$G239</f>
        <v>10268.797990359371</v>
      </c>
      <c r="G230" s="57"/>
      <c r="H230" s="57"/>
      <c r="I230" s="57"/>
      <c r="J230" s="55">
        <f t="shared" si="12"/>
        <v>17518.715670979847</v>
      </c>
      <c r="K230" s="55">
        <f t="shared" si="13"/>
        <v>17518.715670979847</v>
      </c>
      <c r="L230" s="55">
        <f t="shared" si="14"/>
        <v>17518.715670979847</v>
      </c>
    </row>
    <row r="231" spans="1:12" x14ac:dyDescent="0.5">
      <c r="A231" s="54">
        <v>51867</v>
      </c>
      <c r="B231" s="52">
        <f>[2]DIESEL_CIUDADES!Q240</f>
        <v>24.381470900772133</v>
      </c>
      <c r="C231" s="53">
        <f>[2]DIESEL_CIUDADES!CE240/[2]DIESEL_CIUDADES!$E$4</f>
        <v>14.291481412795308</v>
      </c>
      <c r="E231" s="52">
        <f>+(B231*[2]DIESEL_CIUDADES!$E$4)*[2]DIESEL_CIUDADES!$G240</f>
        <v>17536.148963029456</v>
      </c>
      <c r="F231" s="52">
        <f>+(C231*[2]DIESEL_CIUDADES!$E$4)*[2]DIESEL_CIUDADES!$G240</f>
        <v>10279.016716305185</v>
      </c>
      <c r="G231" s="57"/>
      <c r="H231" s="57"/>
      <c r="I231" s="57"/>
      <c r="J231" s="55">
        <f t="shared" si="12"/>
        <v>17536.148963029456</v>
      </c>
      <c r="K231" s="55">
        <f t="shared" si="13"/>
        <v>17536.148963029456</v>
      </c>
      <c r="L231" s="55">
        <f t="shared" si="14"/>
        <v>17536.148963029456</v>
      </c>
    </row>
    <row r="232" spans="1:12" x14ac:dyDescent="0.5">
      <c r="A232" s="54">
        <v>51898</v>
      </c>
      <c r="B232" s="52">
        <f>[2]DIESEL_CIUDADES!Q241</f>
        <v>23.731027266858632</v>
      </c>
      <c r="C232" s="53">
        <f>[2]DIESEL_CIUDADES!CE241/[2]DIESEL_CIUDADES!$E$4</f>
        <v>13.910216347124006</v>
      </c>
      <c r="E232" s="52">
        <f>+(B232*[2]DIESEL_CIUDADES!$E$4)*[2]DIESEL_CIUDADES!$G241</f>
        <v>17071.137599697158</v>
      </c>
      <c r="F232" s="52">
        <f>+(C232*[2]DIESEL_CIUDADES!$E$4)*[2]DIESEL_CIUDADES!$G241</f>
        <v>10006.444922632487</v>
      </c>
      <c r="G232" s="57"/>
      <c r="H232" s="57"/>
      <c r="I232" s="57"/>
      <c r="J232" s="55">
        <f t="shared" si="12"/>
        <v>17071.137599697158</v>
      </c>
      <c r="K232" s="55">
        <f t="shared" si="13"/>
        <v>17071.137599697158</v>
      </c>
      <c r="L232" s="55">
        <f t="shared" si="14"/>
        <v>17071.137599697158</v>
      </c>
    </row>
    <row r="233" spans="1:12" x14ac:dyDescent="0.5">
      <c r="A233" s="54">
        <v>51926</v>
      </c>
      <c r="B233" s="52">
        <f>[2]DIESEL_CIUDADES!Q242</f>
        <v>24.291222594652083</v>
      </c>
      <c r="C233" s="53">
        <f>[2]DIESEL_CIUDADES!CE242/[2]DIESEL_CIUDADES!$E$4</f>
        <v>14.23858132343236</v>
      </c>
      <c r="E233" s="52">
        <f>+(B233*[2]DIESEL_CIUDADES!$E$4)*[2]DIESEL_CIUDADES!$G242</f>
        <v>17497.066007435809</v>
      </c>
      <c r="F233" s="52">
        <f>+(C233*[2]DIESEL_CIUDADES!$E$4)*[2]DIESEL_CIUDADES!$G242</f>
        <v>10256.107789452622</v>
      </c>
      <c r="G233" s="57"/>
      <c r="H233" s="57"/>
      <c r="I233" s="57"/>
      <c r="J233" s="55">
        <f t="shared" si="12"/>
        <v>17497.066007435809</v>
      </c>
      <c r="K233" s="55">
        <f t="shared" si="13"/>
        <v>17497.066007435809</v>
      </c>
      <c r="L233" s="55">
        <f t="shared" si="14"/>
        <v>17497.066007435809</v>
      </c>
    </row>
    <row r="234" spans="1:12" x14ac:dyDescent="0.5">
      <c r="A234" s="54">
        <v>51957</v>
      </c>
      <c r="B234" s="52">
        <f>[2]DIESEL_CIUDADES!Q243</f>
        <v>24.249898334933917</v>
      </c>
      <c r="C234" s="53">
        <f>[2]DIESEL_CIUDADES!CE243/[2]DIESEL_CIUDADES!$E$4</f>
        <v>14.214358630221467</v>
      </c>
      <c r="E234" s="52">
        <f>+(B234*[2]DIESEL_CIUDADES!$E$4)*[2]DIESEL_CIUDADES!$G243</f>
        <v>17465.804087116292</v>
      </c>
      <c r="F234" s="52">
        <f>+(C234*[2]DIESEL_CIUDADES!$E$4)*[2]DIESEL_CIUDADES!$G243</f>
        <v>10237.783252963703</v>
      </c>
      <c r="G234" s="57"/>
      <c r="H234" s="57"/>
      <c r="I234" s="57"/>
      <c r="J234" s="55">
        <f t="shared" si="12"/>
        <v>17465.804087116292</v>
      </c>
      <c r="K234" s="55">
        <f t="shared" si="13"/>
        <v>17465.804087116292</v>
      </c>
      <c r="L234" s="55">
        <f t="shared" si="14"/>
        <v>17465.804087116292</v>
      </c>
    </row>
    <row r="235" spans="1:12" x14ac:dyDescent="0.5">
      <c r="A235" s="54">
        <v>51987</v>
      </c>
      <c r="B235" s="52">
        <f>[2]DIESEL_CIUDADES!Q244</f>
        <v>24.297473188715628</v>
      </c>
      <c r="C235" s="53">
        <f>[2]DIESEL_CIUDADES!CE244/[2]DIESEL_CIUDADES!$E$4</f>
        <v>14.242245181500712</v>
      </c>
      <c r="E235" s="52">
        <f>+(B235*[2]DIESEL_CIUDADES!$E$4)*[2]DIESEL_CIUDADES!$G244</f>
        <v>17455.792627289931</v>
      </c>
      <c r="F235" s="52">
        <f>+(C235*[2]DIESEL_CIUDADES!$E$4)*[2]DIESEL_CIUDADES!$G244</f>
        <v>10231.914919892015</v>
      </c>
      <c r="G235" s="57"/>
      <c r="H235" s="57"/>
      <c r="I235" s="57"/>
      <c r="J235" s="55">
        <f t="shared" si="12"/>
        <v>17455.792627289931</v>
      </c>
      <c r="K235" s="55">
        <f t="shared" si="13"/>
        <v>17455.792627289931</v>
      </c>
      <c r="L235" s="55">
        <f t="shared" si="14"/>
        <v>17455.792627289931</v>
      </c>
    </row>
    <row r="236" spans="1:12" x14ac:dyDescent="0.5">
      <c r="A236" s="54">
        <v>52018</v>
      </c>
      <c r="B236" s="52">
        <f>[2]DIESEL_CIUDADES!Q245</f>
        <v>24.898878078794418</v>
      </c>
      <c r="C236" s="53">
        <f>[2]DIESEL_CIUDADES!CE245/[2]DIESEL_CIUDADES!$E$4</f>
        <v>14.59476561979195</v>
      </c>
      <c r="E236" s="52">
        <f>+(B236*[2]DIESEL_CIUDADES!$E$4)*[2]DIESEL_CIUDADES!$G245</f>
        <v>17871.959533203957</v>
      </c>
      <c r="F236" s="52">
        <f>+(C236*[2]DIESEL_CIUDADES!$E$4)*[2]DIESEL_CIUDADES!$G245</f>
        <v>10475.85596941674</v>
      </c>
      <c r="G236" s="57"/>
      <c r="H236" s="57"/>
      <c r="I236" s="57"/>
      <c r="J236" s="55">
        <f t="shared" si="12"/>
        <v>17871.959533203957</v>
      </c>
      <c r="K236" s="55">
        <f t="shared" si="13"/>
        <v>17871.959533203957</v>
      </c>
      <c r="L236" s="55">
        <f t="shared" si="14"/>
        <v>17871.959533203957</v>
      </c>
    </row>
    <row r="237" spans="1:12" x14ac:dyDescent="0.5">
      <c r="A237" s="54">
        <v>52048</v>
      </c>
      <c r="B237" s="52">
        <f>[2]DIESEL_CIUDADES!Q246</f>
        <v>25.038350573161559</v>
      </c>
      <c r="C237" s="53">
        <f>[2]DIESEL_CIUDADES!CE246/[2]DIESEL_CIUDADES!$E$4</f>
        <v>14.676519036924018</v>
      </c>
      <c r="E237" s="52">
        <f>+(B237*[2]DIESEL_CIUDADES!$E$4)*[2]DIESEL_CIUDADES!$G246</f>
        <v>18021.235108352947</v>
      </c>
      <c r="F237" s="52">
        <f>+(C237*[2]DIESEL_CIUDADES!$E$4)*[2]DIESEL_CIUDADES!$G246</f>
        <v>10563.35557583132</v>
      </c>
      <c r="G237" s="57"/>
      <c r="H237" s="57"/>
      <c r="I237" s="57"/>
      <c r="J237" s="55">
        <f t="shared" si="12"/>
        <v>18021.235108352947</v>
      </c>
      <c r="K237" s="55">
        <f t="shared" si="13"/>
        <v>18021.235108352947</v>
      </c>
      <c r="L237" s="55">
        <f t="shared" si="14"/>
        <v>18021.235108352947</v>
      </c>
    </row>
    <row r="238" spans="1:12" x14ac:dyDescent="0.5">
      <c r="A238" s="54">
        <v>52079</v>
      </c>
      <c r="B238" s="52">
        <f>[2]DIESEL_CIUDADES!Q247</f>
        <v>25.350995778875586</v>
      </c>
      <c r="C238" s="53">
        <f>[2]DIESEL_CIUDADES!CE247/[2]DIESEL_CIUDADES!$E$4</f>
        <v>14.859779643490626</v>
      </c>
      <c r="E238" s="52">
        <f>+(B238*[2]DIESEL_CIUDADES!$E$4)*[2]DIESEL_CIUDADES!$G247</f>
        <v>18222.953832043037</v>
      </c>
      <c r="F238" s="52">
        <f>+(C238*[2]DIESEL_CIUDADES!$E$4)*[2]DIESEL_CIUDADES!$G247</f>
        <v>10681.595340854621</v>
      </c>
      <c r="G238" s="57"/>
      <c r="H238" s="57"/>
      <c r="I238" s="57"/>
      <c r="J238" s="55">
        <f t="shared" si="12"/>
        <v>18222.953832043037</v>
      </c>
      <c r="K238" s="55">
        <f t="shared" si="13"/>
        <v>18222.953832043037</v>
      </c>
      <c r="L238" s="55">
        <f t="shared" si="14"/>
        <v>18222.953832043037</v>
      </c>
    </row>
    <row r="239" spans="1:12" x14ac:dyDescent="0.5">
      <c r="A239" s="54">
        <v>52110</v>
      </c>
      <c r="B239" s="52">
        <f>[2]DIESEL_CIUDADES!Q248</f>
        <v>24.840018583226257</v>
      </c>
      <c r="C239" s="53">
        <f>[2]DIESEL_CIUDADES!CE248/[2]DIESEL_CIUDADES!$E$4</f>
        <v>14.560264445096532</v>
      </c>
      <c r="E239" s="52">
        <f>+(B239*[2]DIESEL_CIUDADES!$E$4)*[2]DIESEL_CIUDADES!$G248</f>
        <v>17957.037395217023</v>
      </c>
      <c r="F239" s="52">
        <f>+(C239*[2]DIESEL_CIUDADES!$E$4)*[2]DIESEL_CIUDADES!$G248</f>
        <v>10525.725343112386</v>
      </c>
      <c r="G239" s="57"/>
      <c r="H239" s="57"/>
      <c r="I239" s="57"/>
      <c r="J239" s="55">
        <f t="shared" si="12"/>
        <v>17957.037395217023</v>
      </c>
      <c r="K239" s="55">
        <f t="shared" si="13"/>
        <v>17957.037395217023</v>
      </c>
      <c r="L239" s="55">
        <f t="shared" si="14"/>
        <v>17957.037395217023</v>
      </c>
    </row>
    <row r="240" spans="1:12" x14ac:dyDescent="0.5">
      <c r="A240" s="54">
        <v>52140</v>
      </c>
      <c r="B240" s="52">
        <f>[2]DIESEL_CIUDADES!Q249</f>
        <v>24.527847094359792</v>
      </c>
      <c r="C240" s="53">
        <f>[2]DIESEL_CIUDADES!CE249/[2]DIESEL_CIUDADES!$E$4</f>
        <v>14.377281513143956</v>
      </c>
      <c r="E240" s="52">
        <f>+(B240*[2]DIESEL_CIUDADES!$E$4)*[2]DIESEL_CIUDADES!$G249</f>
        <v>17761.461150969757</v>
      </c>
      <c r="F240" s="52">
        <f>+(C240*[2]DIESEL_CIUDADES!$E$4)*[2]DIESEL_CIUDADES!$G249</f>
        <v>10411.086063520948</v>
      </c>
      <c r="G240" s="57"/>
      <c r="H240" s="57"/>
      <c r="I240" s="57"/>
      <c r="J240" s="55">
        <f t="shared" si="12"/>
        <v>17761.461150969757</v>
      </c>
      <c r="K240" s="55">
        <f t="shared" si="13"/>
        <v>17761.461150969757</v>
      </c>
      <c r="L240" s="55">
        <f t="shared" si="14"/>
        <v>17761.461150969757</v>
      </c>
    </row>
    <row r="241" spans="1:12" x14ac:dyDescent="0.5">
      <c r="A241" s="54">
        <v>52171</v>
      </c>
      <c r="B241" s="52">
        <f>[2]DIESEL_CIUDADES!Q250</f>
        <v>24.063358583752624</v>
      </c>
      <c r="C241" s="53">
        <f>[2]DIESEL_CIUDADES!CE250/[2]DIESEL_CIUDADES!$E$4</f>
        <v>14.105016195648728</v>
      </c>
      <c r="E241" s="52">
        <f>+(B241*[2]DIESEL_CIUDADES!$E$4)*[2]DIESEL_CIUDADES!$G250</f>
        <v>17490.84051917262</v>
      </c>
      <c r="F241" s="52">
        <f>+(C241*[2]DIESEL_CIUDADES!$E$4)*[2]DIESEL_CIUDADES!$G250</f>
        <v>10252.458647439778</v>
      </c>
      <c r="G241" s="57"/>
      <c r="H241" s="57"/>
      <c r="I241" s="57"/>
      <c r="J241" s="55">
        <f t="shared" si="12"/>
        <v>17490.84051917262</v>
      </c>
      <c r="K241" s="55">
        <f t="shared" si="13"/>
        <v>17490.84051917262</v>
      </c>
      <c r="L241" s="55">
        <f t="shared" si="14"/>
        <v>17490.84051917262</v>
      </c>
    </row>
    <row r="242" spans="1:12" x14ac:dyDescent="0.5">
      <c r="A242" s="54">
        <v>52201</v>
      </c>
      <c r="B242" s="52">
        <f>[2]DIESEL_CIUDADES!Q251</f>
        <v>24.856966865721262</v>
      </c>
      <c r="C242" s="53">
        <f>[2]DIESEL_CIUDADES!CE251/[2]DIESEL_CIUDADES!$E$4</f>
        <v>14.570198877077358</v>
      </c>
      <c r="E242" s="52">
        <f>+(B242*[2]DIESEL_CIUDADES!$E$4)*[2]DIESEL_CIUDADES!$G251</f>
        <v>18147.588931378818</v>
      </c>
      <c r="F242" s="52">
        <f>+(C242*[2]DIESEL_CIUDADES!$E$4)*[2]DIESEL_CIUDADES!$G251</f>
        <v>10637.419331892599</v>
      </c>
      <c r="G242" s="57"/>
      <c r="H242" s="57"/>
      <c r="I242" s="57"/>
      <c r="J242" s="55">
        <f t="shared" si="12"/>
        <v>18147.588931378818</v>
      </c>
      <c r="K242" s="55">
        <f t="shared" si="13"/>
        <v>18147.588931378818</v>
      </c>
      <c r="L242" s="55">
        <f t="shared" si="14"/>
        <v>18147.588931378818</v>
      </c>
    </row>
    <row r="243" spans="1:12" x14ac:dyDescent="0.5">
      <c r="A243" s="54">
        <v>52232</v>
      </c>
      <c r="B243" s="52">
        <f>[2]DIESEL_CIUDADES!Q252</f>
        <v>25.264184636790162</v>
      </c>
      <c r="C243" s="53">
        <f>[2]DIESEL_CIUDADES!CE252/[2]DIESEL_CIUDADES!$E$4</f>
        <v>14.808894287615809</v>
      </c>
      <c r="E243" s="52">
        <f>+(B243*[2]DIESEL_CIUDADES!$E$4)*[2]DIESEL_CIUDADES!$G252</f>
        <v>18369.719562514536</v>
      </c>
      <c r="F243" s="52">
        <f>+(C243*[2]DIESEL_CIUDADES!$E$4)*[2]DIESEL_CIUDADES!$G252</f>
        <v>10767.623772757079</v>
      </c>
      <c r="G243" s="57"/>
      <c r="H243" s="57"/>
      <c r="I243" s="57"/>
      <c r="J243" s="55">
        <f t="shared" si="12"/>
        <v>18369.719562514536</v>
      </c>
      <c r="K243" s="55">
        <f t="shared" si="13"/>
        <v>18369.719562514536</v>
      </c>
      <c r="L243" s="55">
        <f t="shared" si="14"/>
        <v>18369.719562514536</v>
      </c>
    </row>
    <row r="244" spans="1:12" x14ac:dyDescent="0.5">
      <c r="A244" s="54">
        <v>52263</v>
      </c>
      <c r="B244" s="52">
        <f>[2]DIESEL_CIUDADES!Q253</f>
        <v>24.613741002876651</v>
      </c>
      <c r="C244" s="53">
        <f>[2]DIESEL_CIUDADES!CE253/[2]DIESEL_CIUDADES!$E$4</f>
        <v>14.427629221944501</v>
      </c>
      <c r="E244" s="52">
        <f>+(B244*[2]DIESEL_CIUDADES!$E$4)*[2]DIESEL_CIUDADES!$G253</f>
        <v>17899.680632752948</v>
      </c>
      <c r="F244" s="52">
        <f>+(C244*[2]DIESEL_CIUDADES!$E$4)*[2]DIESEL_CIUDADES!$G253</f>
        <v>10492.105012821836</v>
      </c>
      <c r="G244" s="57"/>
      <c r="H244" s="57"/>
      <c r="I244" s="57"/>
      <c r="J244" s="55">
        <f t="shared" si="12"/>
        <v>17899.680632752948</v>
      </c>
      <c r="K244" s="55">
        <f t="shared" si="13"/>
        <v>17899.680632752948</v>
      </c>
      <c r="L244" s="55">
        <f t="shared" si="14"/>
        <v>17899.680632752948</v>
      </c>
    </row>
    <row r="245" spans="1:12" x14ac:dyDescent="0.5">
      <c r="A245" s="54">
        <v>52291</v>
      </c>
      <c r="B245" s="52">
        <f>[2]DIESEL_CIUDADES!Q254</f>
        <v>25.173936330670106</v>
      </c>
      <c r="C245" s="53">
        <f>[2]DIESEL_CIUDADES!CE254/[2]DIESEL_CIUDADES!$E$4</f>
        <v>14.755994198252859</v>
      </c>
      <c r="E245" s="52">
        <f>+(B245*[2]DIESEL_CIUDADES!$E$4)*[2]DIESEL_CIUDADES!$G254</f>
        <v>18330.710290480605</v>
      </c>
      <c r="F245" s="52">
        <f>+(C245*[2]DIESEL_CIUDADES!$E$4)*[2]DIESEL_CIUDADES!$G254</f>
        <v>10744.758036376015</v>
      </c>
      <c r="G245" s="57"/>
      <c r="H245" s="57"/>
      <c r="I245" s="57"/>
      <c r="J245" s="55">
        <f t="shared" si="12"/>
        <v>18330.710290480605</v>
      </c>
      <c r="K245" s="55">
        <f t="shared" si="13"/>
        <v>18330.710290480605</v>
      </c>
      <c r="L245" s="55">
        <f t="shared" si="14"/>
        <v>18330.710290480605</v>
      </c>
    </row>
    <row r="246" spans="1:12" x14ac:dyDescent="0.5">
      <c r="A246" s="54">
        <v>52322</v>
      </c>
      <c r="B246" s="52">
        <f>[2]DIESEL_CIUDADES!Q255</f>
        <v>25.13261207095195</v>
      </c>
      <c r="C246" s="53">
        <f>[2]DIESEL_CIUDADES!CE255/[2]DIESEL_CIUDADES!$E$4</f>
        <v>14.731771505041975</v>
      </c>
      <c r="E246" s="52">
        <f>+(B246*[2]DIESEL_CIUDADES!$E$4)*[2]DIESEL_CIUDADES!$G255</f>
        <v>18299.07814992245</v>
      </c>
      <c r="F246" s="52">
        <f>+(C246*[2]DIESEL_CIUDADES!$E$4)*[2]DIESEL_CIUDADES!$G255</f>
        <v>10726.216491008487</v>
      </c>
      <c r="G246" s="57"/>
      <c r="H246" s="57"/>
      <c r="I246" s="57"/>
      <c r="J246" s="55">
        <f t="shared" si="12"/>
        <v>18299.07814992245</v>
      </c>
      <c r="K246" s="55">
        <f t="shared" si="13"/>
        <v>18299.07814992245</v>
      </c>
      <c r="L246" s="55">
        <f t="shared" si="14"/>
        <v>18299.07814992245</v>
      </c>
    </row>
    <row r="247" spans="1:12" x14ac:dyDescent="0.5">
      <c r="A247" s="54">
        <v>52352</v>
      </c>
      <c r="B247" s="52">
        <f>[2]DIESEL_CIUDADES!Q256</f>
        <v>25.180186924733661</v>
      </c>
      <c r="C247" s="53">
        <f>[2]DIESEL_CIUDADES!CE256/[2]DIESEL_CIUDADES!$E$4</f>
        <v>14.759658056321218</v>
      </c>
      <c r="E247" s="52">
        <f>+(B247*[2]DIESEL_CIUDADES!$E$4)*[2]DIESEL_CIUDADES!$G256</f>
        <v>18288.097399681061</v>
      </c>
      <c r="F247" s="52">
        <f>+(C247*[2]DIESEL_CIUDADES!$E$4)*[2]DIESEL_CIUDADES!$G256</f>
        <v>10719.779997139349</v>
      </c>
      <c r="G247" s="57"/>
      <c r="H247" s="57"/>
      <c r="I247" s="57"/>
      <c r="J247" s="55">
        <f t="shared" si="12"/>
        <v>18288.097399681061</v>
      </c>
      <c r="K247" s="55">
        <f t="shared" si="13"/>
        <v>18288.097399681061</v>
      </c>
      <c r="L247" s="55">
        <f t="shared" si="14"/>
        <v>18288.097399681061</v>
      </c>
    </row>
    <row r="248" spans="1:12" x14ac:dyDescent="0.5">
      <c r="A248" s="54">
        <v>52383</v>
      </c>
      <c r="B248" s="52">
        <f>[2]DIESEL_CIUDADES!Q257</f>
        <v>25.781591814812447</v>
      </c>
      <c r="C248" s="53">
        <f>[2]DIESEL_CIUDADES!CE257/[2]DIESEL_CIUDADES!$E$4</f>
        <v>15.112178494612451</v>
      </c>
      <c r="E248" s="52">
        <f>+(B248*[2]DIESEL_CIUDADES!$E$4)*[2]DIESEL_CIUDADES!$G257</f>
        <v>18708.528894637722</v>
      </c>
      <c r="F248" s="52">
        <f>+(C248*[2]DIESEL_CIUDADES!$E$4)*[2]DIESEL_CIUDADES!$G257</f>
        <v>10966.220784899064</v>
      </c>
      <c r="G248" s="57"/>
      <c r="H248" s="57"/>
      <c r="I248" s="57"/>
      <c r="J248" s="55">
        <f t="shared" si="12"/>
        <v>18708.528894637722</v>
      </c>
      <c r="K248" s="55">
        <f t="shared" si="13"/>
        <v>18708.528894637722</v>
      </c>
      <c r="L248" s="55">
        <f t="shared" si="14"/>
        <v>18708.528894637722</v>
      </c>
    </row>
    <row r="249" spans="1:12" x14ac:dyDescent="0.5">
      <c r="A249" s="54">
        <v>52413</v>
      </c>
      <c r="B249" s="52">
        <f>[2]DIESEL_CIUDADES!Q258</f>
        <v>25.921064309179584</v>
      </c>
      <c r="C249" s="53">
        <f>[2]DIESEL_CIUDADES!CE258/[2]DIESEL_CIUDADES!$E$4</f>
        <v>15.193931911744519</v>
      </c>
      <c r="E249" s="52">
        <f>+(B249*[2]DIESEL_CIUDADES!$E$4)*[2]DIESEL_CIUDADES!$G258</f>
        <v>18860.339853596823</v>
      </c>
      <c r="F249" s="52">
        <f>+(C249*[2]DIESEL_CIUDADES!$E$4)*[2]DIESEL_CIUDADES!$G258</f>
        <v>11055.206535884003</v>
      </c>
      <c r="G249" s="57"/>
      <c r="H249" s="57"/>
      <c r="I249" s="57"/>
      <c r="J249" s="55">
        <f t="shared" si="12"/>
        <v>18860.339853596823</v>
      </c>
      <c r="K249" s="55">
        <f t="shared" si="13"/>
        <v>18860.339853596823</v>
      </c>
      <c r="L249" s="55">
        <f t="shared" si="14"/>
        <v>18860.339853596823</v>
      </c>
    </row>
    <row r="250" spans="1:12" x14ac:dyDescent="0.5">
      <c r="A250" s="54">
        <v>52444</v>
      </c>
      <c r="B250" s="52">
        <f>[2]DIESEL_CIUDADES!Q259</f>
        <v>26.233709514893611</v>
      </c>
      <c r="C250" s="53">
        <f>[2]DIESEL_CIUDADES!CE259/[2]DIESEL_CIUDADES!$E$4</f>
        <v>15.377192518311125</v>
      </c>
      <c r="E250" s="52">
        <f>+(B250*[2]DIESEL_CIUDADES!$E$4)*[2]DIESEL_CIUDADES!$G259</f>
        <v>19063.844534205975</v>
      </c>
      <c r="F250" s="52">
        <f>+(C250*[2]DIESEL_CIUDADES!$E$4)*[2]DIESEL_CIUDADES!$G259</f>
        <v>11174.493160229969</v>
      </c>
      <c r="G250" s="57"/>
      <c r="H250" s="57"/>
      <c r="I250" s="57"/>
      <c r="J250" s="55">
        <f t="shared" si="12"/>
        <v>19063.844534205975</v>
      </c>
      <c r="K250" s="55">
        <f t="shared" si="13"/>
        <v>19063.844534205975</v>
      </c>
      <c r="L250" s="55">
        <f t="shared" si="14"/>
        <v>19063.844534205975</v>
      </c>
    </row>
    <row r="251" spans="1:12" x14ac:dyDescent="0.5">
      <c r="A251" s="54">
        <v>52475</v>
      </c>
      <c r="B251" s="52">
        <f>[2]DIESEL_CIUDADES!Q260</f>
        <v>25.722732319244276</v>
      </c>
      <c r="C251" s="53">
        <f>[2]DIESEL_CIUDADES!CE260/[2]DIESEL_CIUDADES!$E$4</f>
        <v>15.077677319917022</v>
      </c>
      <c r="E251" s="52">
        <f>+(B251*[2]DIESEL_CIUDADES!$E$4)*[2]DIESEL_CIUDADES!$G260</f>
        <v>18796.90218111948</v>
      </c>
      <c r="F251" s="52">
        <f>+(C251*[2]DIESEL_CIUDADES!$E$4)*[2]DIESEL_CIUDADES!$G260</f>
        <v>11018.02180979546</v>
      </c>
      <c r="G251" s="57"/>
      <c r="H251" s="57"/>
      <c r="I251" s="57"/>
      <c r="J251" s="55">
        <f t="shared" si="12"/>
        <v>18796.90218111948</v>
      </c>
      <c r="K251" s="55">
        <f t="shared" si="13"/>
        <v>18796.90218111948</v>
      </c>
      <c r="L251" s="55">
        <f t="shared" si="14"/>
        <v>18796.90218111948</v>
      </c>
    </row>
    <row r="252" spans="1:12" x14ac:dyDescent="0.5">
      <c r="A252" s="54">
        <v>52505</v>
      </c>
      <c r="B252" s="52">
        <f>[2]DIESEL_CIUDADES!Q261</f>
        <v>25.410560830377822</v>
      </c>
      <c r="C252" s="53">
        <f>[2]DIESEL_CIUDADES!CE261/[2]DIESEL_CIUDADES!$E$4</f>
        <v>14.894694387964453</v>
      </c>
      <c r="E252" s="52">
        <f>+(B252*[2]DIESEL_CIUDADES!$E$4)*[2]DIESEL_CIUDADES!$G261</f>
        <v>18599.781296085279</v>
      </c>
      <c r="F252" s="52">
        <f>+(C252*[2]DIESEL_CIUDADES!$E$4)*[2]DIESEL_CIUDADES!$G261</f>
        <v>10902.477121125719</v>
      </c>
      <c r="G252" s="57"/>
      <c r="H252" s="57"/>
      <c r="I252" s="57"/>
      <c r="J252" s="55">
        <f t="shared" si="12"/>
        <v>18599.781296085279</v>
      </c>
      <c r="K252" s="55">
        <f t="shared" si="13"/>
        <v>18599.781296085279</v>
      </c>
      <c r="L252" s="55">
        <f t="shared" si="14"/>
        <v>18599.781296085279</v>
      </c>
    </row>
    <row r="253" spans="1:12" x14ac:dyDescent="0.5">
      <c r="A253" s="54">
        <v>52536</v>
      </c>
      <c r="B253" s="52">
        <f>[2]DIESEL_CIUDADES!Q262</f>
        <v>24.946072319770654</v>
      </c>
      <c r="C253" s="53">
        <f>[2]DIESEL_CIUDADES!CE262/[2]DIESEL_CIUDADES!$E$4</f>
        <v>14.622429070469225</v>
      </c>
      <c r="E253" s="52">
        <f>+(B253*[2]DIESEL_CIUDADES!$E$4)*[2]DIESEL_CIUDADES!$G262</f>
        <v>18327.541232945729</v>
      </c>
      <c r="F253" s="52">
        <f>+(C253*[2]DIESEL_CIUDADES!$E$4)*[2]DIESEL_CIUDADES!$G262</f>
        <v>10742.900456616366</v>
      </c>
      <c r="G253" s="57"/>
      <c r="H253" s="57"/>
      <c r="I253" s="57"/>
      <c r="J253" s="55">
        <f t="shared" si="12"/>
        <v>18327.541232945729</v>
      </c>
      <c r="K253" s="55">
        <f t="shared" si="13"/>
        <v>18327.541232945729</v>
      </c>
      <c r="L253" s="55">
        <f t="shared" si="14"/>
        <v>18327.541232945729</v>
      </c>
    </row>
    <row r="254" spans="1:12" x14ac:dyDescent="0.5">
      <c r="A254" s="54">
        <v>52566</v>
      </c>
      <c r="B254" s="52">
        <f>[2]DIESEL_CIUDADES!Q263</f>
        <v>25.739680601739288</v>
      </c>
      <c r="C254" s="53">
        <f>[2]DIESEL_CIUDADES!CE263/[2]DIESEL_CIUDADES!$E$4</f>
        <v>15.08761175189785</v>
      </c>
      <c r="E254" s="52">
        <f>+(B254*[2]DIESEL_CIUDADES!$E$4)*[2]DIESEL_CIUDADES!$G263</f>
        <v>18992.861386439861</v>
      </c>
      <c r="F254" s="52">
        <f>+(C254*[2]DIESEL_CIUDADES!$E$4)*[2]DIESEL_CIUDADES!$G263</f>
        <v>11132.885566453129</v>
      </c>
      <c r="G254" s="57"/>
      <c r="H254" s="57"/>
      <c r="I254" s="57"/>
      <c r="J254" s="55">
        <f t="shared" si="12"/>
        <v>18992.861386439861</v>
      </c>
      <c r="K254" s="55">
        <f t="shared" si="13"/>
        <v>18992.861386439861</v>
      </c>
      <c r="L254" s="55">
        <f t="shared" si="14"/>
        <v>18992.861386439861</v>
      </c>
    </row>
    <row r="255" spans="1:12" x14ac:dyDescent="0.5">
      <c r="A255" s="54">
        <v>52597</v>
      </c>
      <c r="B255" s="52">
        <f>[2]DIESEL_CIUDADES!Q264</f>
        <v>26.039659773076732</v>
      </c>
      <c r="C255" s="53">
        <f>[2]DIESEL_CIUDADES!CE264/[2]DIESEL_CIUDADES!$E$4</f>
        <v>15.263448015790322</v>
      </c>
      <c r="E255" s="52">
        <f>+(B255*[2]DIESEL_CIUDADES!$E$4)*[2]DIESEL_CIUDADES!$G264</f>
        <v>19137.171272282991</v>
      </c>
      <c r="F255" s="52">
        <f>+(C255*[2]DIESEL_CIUDADES!$E$4)*[2]DIESEL_CIUDADES!$G264</f>
        <v>11217.474476597366</v>
      </c>
      <c r="G255" s="57"/>
      <c r="H255" s="57"/>
      <c r="I255" s="57"/>
      <c r="J255" s="55">
        <f t="shared" si="12"/>
        <v>19137.171272282991</v>
      </c>
      <c r="K255" s="55">
        <f t="shared" si="13"/>
        <v>19137.171272282991</v>
      </c>
      <c r="L255" s="55">
        <f t="shared" si="14"/>
        <v>19137.171272282991</v>
      </c>
    </row>
    <row r="256" spans="1:12" x14ac:dyDescent="0.5">
      <c r="A256" s="54">
        <v>52628</v>
      </c>
      <c r="B256" s="52">
        <f>[2]DIESEL_CIUDADES!Q265</f>
        <v>25.389216139163231</v>
      </c>
      <c r="C256" s="53">
        <f>[2]DIESEL_CIUDADES!CE265/[2]DIESEL_CIUDADES!$E$4</f>
        <v>14.882182950119022</v>
      </c>
      <c r="E256" s="52">
        <f>+(B256*[2]DIESEL_CIUDADES!$E$4)*[2]DIESEL_CIUDADES!$G265</f>
        <v>18662.120995430181</v>
      </c>
      <c r="F256" s="52">
        <f>+(C256*[2]DIESEL_CIUDADES!$E$4)*[2]DIESEL_CIUDADES!$G265</f>
        <v>10939.018257552345</v>
      </c>
      <c r="G256" s="57"/>
      <c r="H256" s="57"/>
      <c r="I256" s="57"/>
      <c r="J256" s="55">
        <f t="shared" si="12"/>
        <v>18662.120995430181</v>
      </c>
      <c r="K256" s="55">
        <f t="shared" si="13"/>
        <v>18662.120995430181</v>
      </c>
      <c r="L256" s="55">
        <f t="shared" si="14"/>
        <v>18662.120995430181</v>
      </c>
    </row>
    <row r="257" spans="1:12" x14ac:dyDescent="0.5">
      <c r="A257" s="54">
        <v>52657</v>
      </c>
      <c r="B257" s="52">
        <f>[2]DIESEL_CIUDADES!Q266</f>
        <v>25.949411466956679</v>
      </c>
      <c r="C257" s="53">
        <f>[2]DIESEL_CIUDADES!CE266/[2]DIESEL_CIUDADES!$E$4</f>
        <v>15.210547926427378</v>
      </c>
      <c r="E257" s="52">
        <f>+(B257*[2]DIESEL_CIUDADES!$E$4)*[2]DIESEL_CIUDADES!$G266</f>
        <v>19098.119732982508</v>
      </c>
      <c r="F257" s="52">
        <f>+(C257*[2]DIESEL_CIUDADES!$E$4)*[2]DIESEL_CIUDADES!$G266</f>
        <v>11194.583964768724</v>
      </c>
      <c r="G257" s="57"/>
      <c r="H257" s="57"/>
      <c r="I257" s="57"/>
      <c r="J257" s="55">
        <f t="shared" si="12"/>
        <v>19098.119732982508</v>
      </c>
      <c r="K257" s="55">
        <f t="shared" si="13"/>
        <v>19098.119732982508</v>
      </c>
      <c r="L257" s="55">
        <f t="shared" si="14"/>
        <v>19098.119732982508</v>
      </c>
    </row>
    <row r="258" spans="1:12" x14ac:dyDescent="0.5">
      <c r="A258" s="54">
        <v>52688</v>
      </c>
      <c r="B258" s="52">
        <f>[2]DIESEL_CIUDADES!Q267</f>
        <v>25.908087207238513</v>
      </c>
      <c r="C258" s="53">
        <f>[2]DIESEL_CIUDADES!CE267/[2]DIESEL_CIUDADES!$E$4</f>
        <v>15.186325233216486</v>
      </c>
      <c r="E258" s="52">
        <f>+(B258*[2]DIESEL_CIUDADES!$E$4)*[2]DIESEL_CIUDADES!$G267</f>
        <v>19066.126213970849</v>
      </c>
      <c r="F258" s="52">
        <f>+(C258*[2]DIESEL_CIUDADES!$E$4)*[2]DIESEL_CIUDADES!$G267</f>
        <v>11175.830593237288</v>
      </c>
      <c r="G258" s="57"/>
      <c r="H258" s="57"/>
      <c r="I258" s="57"/>
      <c r="J258" s="55">
        <f t="shared" si="12"/>
        <v>19066.126213970849</v>
      </c>
      <c r="K258" s="55">
        <f t="shared" si="13"/>
        <v>19066.126213970849</v>
      </c>
      <c r="L258" s="55">
        <f t="shared" si="14"/>
        <v>19066.126213970849</v>
      </c>
    </row>
    <row r="259" spans="1:12" x14ac:dyDescent="0.5">
      <c r="A259" s="54">
        <v>52718</v>
      </c>
      <c r="B259" s="52">
        <f>[2]DIESEL_CIUDADES!Q268</f>
        <v>25.955662061020231</v>
      </c>
      <c r="C259" s="53">
        <f>[2]DIESEL_CIUDADES!CE268/[2]DIESEL_CIUDADES!$E$4</f>
        <v>15.214211784495735</v>
      </c>
      <c r="E259" s="52">
        <f>+(B259*[2]DIESEL_CIUDADES!$E$4)*[2]DIESEL_CIUDADES!$G268</f>
        <v>19054.379775000623</v>
      </c>
      <c r="F259" s="52">
        <f>+(C259*[2]DIESEL_CIUDADES!$E$4)*[2]DIESEL_CIUDADES!$G268</f>
        <v>11168.945282055995</v>
      </c>
      <c r="G259" s="57"/>
      <c r="H259" s="57"/>
      <c r="I259" s="57"/>
      <c r="J259" s="55">
        <f t="shared" si="12"/>
        <v>19054.379775000623</v>
      </c>
      <c r="K259" s="55">
        <f t="shared" si="13"/>
        <v>19054.379775000623</v>
      </c>
      <c r="L259" s="55">
        <f t="shared" si="14"/>
        <v>19054.379775000623</v>
      </c>
    </row>
    <row r="260" spans="1:12" x14ac:dyDescent="0.5">
      <c r="A260" s="54">
        <v>52749</v>
      </c>
      <c r="B260" s="52">
        <f>[2]DIESEL_CIUDADES!Q269</f>
        <v>26.557066951099017</v>
      </c>
      <c r="C260" s="53">
        <f>[2]DIESEL_CIUDADES!CE269/[2]DIESEL_CIUDADES!$E$4</f>
        <v>15.566732222786969</v>
      </c>
      <c r="E260" s="52">
        <f>+(B260*[2]DIESEL_CIUDADES!$E$4)*[2]DIESEL_CIUDADES!$G269</f>
        <v>19479.120447579364</v>
      </c>
      <c r="F260" s="52">
        <f>+(C260*[2]DIESEL_CIUDADES!$E$4)*[2]DIESEL_CIUDADES!$G269</f>
        <v>11417.91194416271</v>
      </c>
      <c r="G260" s="57"/>
      <c r="H260" s="57"/>
      <c r="I260" s="57"/>
      <c r="J260" s="55">
        <f t="shared" si="12"/>
        <v>19479.120447579364</v>
      </c>
      <c r="K260" s="55">
        <f t="shared" si="13"/>
        <v>19479.120447579364</v>
      </c>
      <c r="L260" s="55">
        <f t="shared" si="14"/>
        <v>19479.120447579364</v>
      </c>
    </row>
    <row r="261" spans="1:12" x14ac:dyDescent="0.5">
      <c r="A261" s="54">
        <v>52779</v>
      </c>
      <c r="B261" s="52">
        <f>[2]DIESEL_CIUDADES!Q270</f>
        <v>26.696539445466147</v>
      </c>
      <c r="C261" s="53">
        <f>[2]DIESEL_CIUDADES!CE270/[2]DIESEL_CIUDADES!$E$4</f>
        <v>15.648485639919034</v>
      </c>
      <c r="E261" s="52">
        <f>+(B261*[2]DIESEL_CIUDADES!$E$4)*[2]DIESEL_CIUDADES!$G270</f>
        <v>19633.238859048019</v>
      </c>
      <c r="F261" s="52">
        <f>+(C261*[2]DIESEL_CIUDADES!$E$4)*[2]DIESEL_CIUDADES!$G270</f>
        <v>11508.250235147611</v>
      </c>
      <c r="G261" s="57"/>
      <c r="H261" s="57"/>
      <c r="I261" s="57"/>
      <c r="J261" s="55">
        <f t="shared" si="12"/>
        <v>19633.238859048019</v>
      </c>
      <c r="K261" s="55">
        <f t="shared" si="13"/>
        <v>19633.238859048019</v>
      </c>
      <c r="L261" s="55">
        <f t="shared" si="14"/>
        <v>19633.238859048019</v>
      </c>
    </row>
    <row r="262" spans="1:12" x14ac:dyDescent="0.5">
      <c r="A262" s="54">
        <v>52810</v>
      </c>
      <c r="B262" s="52">
        <f>[2]DIESEL_CIUDADES!Q271</f>
        <v>27.009184651180185</v>
      </c>
      <c r="C262" s="53">
        <f>[2]DIESEL_CIUDADES!CE271/[2]DIESEL_CIUDADES!$E$4</f>
        <v>15.831746246485645</v>
      </c>
      <c r="E262" s="52">
        <f>+(B262*[2]DIESEL_CIUDADES!$E$4)*[2]DIESEL_CIUDADES!$G271</f>
        <v>19838.61896647506</v>
      </c>
      <c r="F262" s="52">
        <f>+(C262*[2]DIESEL_CIUDADES!$E$4)*[2]DIESEL_CIUDADES!$G271</f>
        <v>11628.636162633164</v>
      </c>
      <c r="G262" s="57"/>
      <c r="H262" s="57"/>
      <c r="I262" s="57"/>
      <c r="J262" s="55">
        <f t="shared" si="12"/>
        <v>19838.61896647506</v>
      </c>
      <c r="K262" s="55">
        <f t="shared" si="13"/>
        <v>19838.61896647506</v>
      </c>
      <c r="L262" s="55">
        <f t="shared" si="14"/>
        <v>19838.61896647506</v>
      </c>
    </row>
    <row r="263" spans="1:12" x14ac:dyDescent="0.5">
      <c r="A263" s="54">
        <v>52841</v>
      </c>
      <c r="B263" s="52">
        <f>[2]DIESEL_CIUDADES!Q272</f>
        <v>26.498207455530856</v>
      </c>
      <c r="C263" s="53">
        <f>[2]DIESEL_CIUDADES!CE272/[2]DIESEL_CIUDADES!$E$4</f>
        <v>15.532231048091548</v>
      </c>
      <c r="E263" s="52">
        <f>+(B263*[2]DIESEL_CIUDADES!$E$4)*[2]DIESEL_CIUDADES!$G272</f>
        <v>19570.2133718736</v>
      </c>
      <c r="F263" s="52">
        <f>+(C263*[2]DIESEL_CIUDADES!$E$4)*[2]DIESEL_CIUDADES!$G272</f>
        <v>11471.307116245909</v>
      </c>
      <c r="G263" s="57"/>
      <c r="H263" s="57"/>
      <c r="I263" s="57"/>
      <c r="J263" s="55">
        <f t="shared" si="12"/>
        <v>19570.2133718736</v>
      </c>
      <c r="K263" s="55">
        <f t="shared" si="13"/>
        <v>19570.2133718736</v>
      </c>
      <c r="L263" s="55">
        <f t="shared" si="14"/>
        <v>19570.2133718736</v>
      </c>
    </row>
    <row r="264" spans="1:12" x14ac:dyDescent="0.5">
      <c r="A264" s="54">
        <v>52871</v>
      </c>
      <c r="B264" s="52">
        <f>[2]DIESEL_CIUDADES!Q273</f>
        <v>26.186035966664392</v>
      </c>
      <c r="C264" s="53">
        <f>[2]DIESEL_CIUDADES!CE273/[2]DIESEL_CIUDADES!$E$4</f>
        <v>15.349248116138972</v>
      </c>
      <c r="E264" s="52">
        <f>+(B264*[2]DIESEL_CIUDADES!$E$4)*[2]DIESEL_CIUDADES!$G273</f>
        <v>19371.423424130335</v>
      </c>
      <c r="F264" s="52">
        <f>+(C264*[2]DIESEL_CIUDADES!$E$4)*[2]DIESEL_CIUDADES!$G273</f>
        <v>11354.78408714788</v>
      </c>
      <c r="G264" s="57"/>
      <c r="H264" s="57"/>
      <c r="I264" s="57"/>
      <c r="J264" s="55">
        <f t="shared" si="12"/>
        <v>19371.423424130335</v>
      </c>
      <c r="K264" s="55">
        <f t="shared" si="13"/>
        <v>19371.423424130335</v>
      </c>
      <c r="L264" s="55">
        <f t="shared" si="14"/>
        <v>19371.423424130335</v>
      </c>
    </row>
    <row r="265" spans="1:12" x14ac:dyDescent="0.5">
      <c r="A265" s="54">
        <v>52902</v>
      </c>
      <c r="B265" s="52">
        <f>[2]DIESEL_CIUDADES!Q274</f>
        <v>25.721547456057209</v>
      </c>
      <c r="C265" s="53">
        <f>[2]DIESEL_CIUDADES!CE274/[2]DIESEL_CIUDADES!$E$4</f>
        <v>15.076982798643739</v>
      </c>
      <c r="E265" s="52">
        <f>+(B265*[2]DIESEL_CIUDADES!$E$4)*[2]DIESEL_CIUDADES!$G274</f>
        <v>19097.276327953132</v>
      </c>
      <c r="F265" s="52">
        <f>+(C265*[2]DIESEL_CIUDADES!$E$4)*[2]DIESEL_CIUDADES!$G274</f>
        <v>11194.089593147348</v>
      </c>
      <c r="G265" s="57"/>
      <c r="H265" s="57"/>
      <c r="I265" s="57"/>
      <c r="J265" s="55">
        <f t="shared" si="12"/>
        <v>19097.276327953132</v>
      </c>
      <c r="K265" s="55">
        <f t="shared" si="13"/>
        <v>19097.276327953132</v>
      </c>
      <c r="L265" s="55">
        <f t="shared" si="14"/>
        <v>19097.276327953132</v>
      </c>
    </row>
    <row r="266" spans="1:12" x14ac:dyDescent="0.5">
      <c r="A266" s="54">
        <v>52932</v>
      </c>
      <c r="B266" s="52">
        <f>[2]DIESEL_CIUDADES!Q275</f>
        <v>26.515155738025861</v>
      </c>
      <c r="C266" s="53">
        <f>[2]DIESEL_CIUDADES!CE275/[2]DIESEL_CIUDADES!$E$4</f>
        <v>15.542165480072374</v>
      </c>
      <c r="E266" s="52">
        <f>+(B266*[2]DIESEL_CIUDADES!$E$4)*[2]DIESEL_CIUDADES!$G275</f>
        <v>19770.770225382734</v>
      </c>
      <c r="F266" s="52">
        <f>+(C266*[2]DIESEL_CIUDADES!$E$4)*[2]DIESEL_CIUDADES!$G275</f>
        <v>11588.865837612624</v>
      </c>
      <c r="G266" s="57"/>
      <c r="H266" s="57"/>
      <c r="I266" s="57"/>
      <c r="J266" s="55">
        <f t="shared" si="12"/>
        <v>19770.770225382734</v>
      </c>
      <c r="K266" s="55">
        <f t="shared" si="13"/>
        <v>19770.770225382734</v>
      </c>
      <c r="L266" s="55">
        <f t="shared" si="14"/>
        <v>19770.770225382734</v>
      </c>
    </row>
    <row r="267" spans="1:12" x14ac:dyDescent="0.5">
      <c r="A267" s="54">
        <v>52963</v>
      </c>
      <c r="B267" s="52">
        <f>[2]DIESEL_CIUDADES!Q276</f>
        <v>26.71738822623654</v>
      </c>
      <c r="C267" s="53">
        <f>[2]DIESEL_CIUDADES!CE276/[2]DIESEL_CIUDADES!$E$4</f>
        <v>15.660706394116845</v>
      </c>
      <c r="E267" s="52">
        <f>+(B267*[2]DIESEL_CIUDADES!$E$4)*[2]DIESEL_CIUDADES!$G276</f>
        <v>19842.959063334074</v>
      </c>
      <c r="F267" s="52">
        <f>+(C267*[2]DIESEL_CIUDADES!$E$4)*[2]DIESEL_CIUDADES!$G276</f>
        <v>11631.180160648817</v>
      </c>
      <c r="G267" s="57"/>
      <c r="H267" s="57"/>
      <c r="I267" s="57"/>
      <c r="J267" s="55">
        <f t="shared" si="12"/>
        <v>19842.959063334074</v>
      </c>
      <c r="K267" s="55">
        <f t="shared" si="13"/>
        <v>19842.959063334074</v>
      </c>
      <c r="L267" s="55">
        <f t="shared" si="14"/>
        <v>19842.959063334074</v>
      </c>
    </row>
    <row r="268" spans="1:12" x14ac:dyDescent="0.5">
      <c r="A268" s="54">
        <v>52994</v>
      </c>
      <c r="B268" s="52">
        <f>[2]DIESEL_CIUDADES!Q277</f>
        <v>26.066944592323029</v>
      </c>
      <c r="C268" s="53">
        <f>[2]DIESEL_CIUDADES!CE277/[2]DIESEL_CIUDADES!$E$4</f>
        <v>15.279441328445534</v>
      </c>
      <c r="E268" s="52">
        <f>+(B268*[2]DIESEL_CIUDADES!$E$4)*[2]DIESEL_CIUDADES!$G277</f>
        <v>19362.914351100368</v>
      </c>
      <c r="F268" s="52">
        <f>+(C268*[2]DIESEL_CIUDADES!$E$4)*[2]DIESEL_CIUDADES!$G277</f>
        <v>11349.796395488796</v>
      </c>
      <c r="G268" s="57"/>
      <c r="H268" s="57"/>
      <c r="I268" s="57"/>
      <c r="J268" s="55">
        <f t="shared" si="12"/>
        <v>19362.914351100368</v>
      </c>
      <c r="K268" s="55">
        <f t="shared" si="13"/>
        <v>19362.914351100368</v>
      </c>
      <c r="L268" s="55">
        <f t="shared" si="14"/>
        <v>19362.914351100368</v>
      </c>
    </row>
    <row r="269" spans="1:12" x14ac:dyDescent="0.5">
      <c r="A269" s="54">
        <v>53022</v>
      </c>
      <c r="B269" s="52">
        <f>[2]DIESEL_CIUDADES!Q278</f>
        <v>26.627139920116488</v>
      </c>
      <c r="C269" s="53">
        <f>[2]DIESEL_CIUDADES!CE278/[2]DIESEL_CIUDADES!$E$4</f>
        <v>15.607806304753892</v>
      </c>
      <c r="E269" s="52">
        <f>+(B269*[2]DIESEL_CIUDADES!$E$4)*[2]DIESEL_CIUDADES!$G278</f>
        <v>19803.761254145858</v>
      </c>
      <c r="F269" s="52">
        <f>+(C269*[2]DIESEL_CIUDADES!$E$4)*[2]DIESEL_CIUDADES!$G278</f>
        <v>11608.203911032228</v>
      </c>
      <c r="G269" s="57"/>
      <c r="H269" s="57"/>
      <c r="I269" s="57"/>
      <c r="J269" s="55">
        <f t="shared" si="12"/>
        <v>19803.761254145858</v>
      </c>
      <c r="K269" s="55">
        <f t="shared" si="13"/>
        <v>19803.761254145858</v>
      </c>
      <c r="L269" s="55">
        <f t="shared" si="14"/>
        <v>19803.761254145858</v>
      </c>
    </row>
    <row r="270" spans="1:12" x14ac:dyDescent="0.5">
      <c r="A270" s="54">
        <v>53053</v>
      </c>
      <c r="B270" s="52">
        <f>[2]DIESEL_CIUDADES!Q279</f>
        <v>26.585815660398328</v>
      </c>
      <c r="C270" s="53">
        <f>[2]DIESEL_CIUDADES!CE279/[2]DIESEL_CIUDADES!$E$4</f>
        <v>15.583583611543004</v>
      </c>
      <c r="E270" s="52">
        <f>+(B270*[2]DIESEL_CIUDADES!$E$4)*[2]DIESEL_CIUDADES!$G279</f>
        <v>19771.414459118059</v>
      </c>
      <c r="F270" s="52">
        <f>+(C270*[2]DIESEL_CIUDADES!$E$4)*[2]DIESEL_CIUDADES!$G279</f>
        <v>11589.243462674347</v>
      </c>
      <c r="G270" s="57"/>
      <c r="H270" s="57"/>
      <c r="I270" s="57"/>
      <c r="J270" s="55">
        <f t="shared" si="12"/>
        <v>19771.414459118059</v>
      </c>
      <c r="K270" s="55">
        <f t="shared" si="13"/>
        <v>19771.414459118059</v>
      </c>
      <c r="L270" s="55">
        <f t="shared" si="14"/>
        <v>19771.414459118059</v>
      </c>
    </row>
    <row r="271" spans="1:12" x14ac:dyDescent="0.5">
      <c r="A271" s="54">
        <v>53083</v>
      </c>
      <c r="B271" s="52">
        <f>[2]DIESEL_CIUDADES!Q280</f>
        <v>26.633390514180043</v>
      </c>
      <c r="C271" s="53">
        <f>[2]DIESEL_CIUDADES!CE280/[2]DIESEL_CIUDADES!$E$4</f>
        <v>15.611470162822252</v>
      </c>
      <c r="E271" s="52">
        <f>+(B271*[2]DIESEL_CIUDADES!$E$4)*[2]DIESEL_CIUDADES!$G280</f>
        <v>19759.085354114843</v>
      </c>
      <c r="F271" s="52">
        <f>+(C271*[2]DIESEL_CIUDADES!$E$4)*[2]DIESEL_CIUDADES!$G280</f>
        <v>11582.016615052769</v>
      </c>
      <c r="G271" s="57"/>
      <c r="H271" s="57"/>
      <c r="I271" s="57"/>
      <c r="J271" s="55">
        <f t="shared" si="12"/>
        <v>19759.085354114843</v>
      </c>
      <c r="K271" s="55">
        <f t="shared" si="13"/>
        <v>19759.085354114843</v>
      </c>
      <c r="L271" s="55">
        <f t="shared" si="14"/>
        <v>19759.085354114843</v>
      </c>
    </row>
    <row r="272" spans="1:12" x14ac:dyDescent="0.5">
      <c r="A272" s="54">
        <v>53114</v>
      </c>
      <c r="B272" s="52">
        <f>[2]DIESEL_CIUDADES!Q281</f>
        <v>27.234795404258833</v>
      </c>
      <c r="C272" s="53">
        <f>[2]DIESEL_CIUDADES!CE281/[2]DIESEL_CIUDADES!$E$4</f>
        <v>15.963990601113489</v>
      </c>
      <c r="E272" s="52">
        <f>+(B272*[2]DIESEL_CIUDADES!$E$4)*[2]DIESEL_CIUDADES!$G281</f>
        <v>20188.173168642119</v>
      </c>
      <c r="F272" s="52">
        <f>+(C272*[2]DIESEL_CIUDADES!$E$4)*[2]DIESEL_CIUDADES!$G281</f>
        <v>11833.531404735915</v>
      </c>
      <c r="G272" s="57"/>
      <c r="H272" s="57"/>
      <c r="I272" s="57"/>
      <c r="J272" s="55">
        <f t="shared" si="12"/>
        <v>20188.173168642119</v>
      </c>
      <c r="K272" s="55">
        <f t="shared" si="13"/>
        <v>20188.173168642119</v>
      </c>
      <c r="L272" s="55">
        <f t="shared" si="14"/>
        <v>20188.173168642119</v>
      </c>
    </row>
    <row r="273" spans="1:12" x14ac:dyDescent="0.5">
      <c r="A273" s="54">
        <v>53144</v>
      </c>
      <c r="B273" s="52">
        <f>[2]DIESEL_CIUDADES!Q282</f>
        <v>27.374267898625956</v>
      </c>
      <c r="C273" s="53">
        <f>[2]DIESEL_CIUDADES!CE282/[2]DIESEL_CIUDADES!$E$4</f>
        <v>16.045744018245546</v>
      </c>
      <c r="E273" s="52">
        <f>+(B273*[2]DIESEL_CIUDADES!$E$4)*[2]DIESEL_CIUDADES!$G282</f>
        <v>20344.393479371825</v>
      </c>
      <c r="F273" s="52">
        <f>+(C273*[2]DIESEL_CIUDADES!$E$4)*[2]DIESEL_CIUDADES!$G282</f>
        <v>11925.101748304649</v>
      </c>
      <c r="G273" s="57"/>
      <c r="H273" s="57"/>
      <c r="I273" s="57"/>
      <c r="J273" s="55">
        <f t="shared" si="12"/>
        <v>20344.393479371825</v>
      </c>
      <c r="K273" s="55">
        <f t="shared" si="13"/>
        <v>20344.393479371825</v>
      </c>
      <c r="L273" s="55">
        <f t="shared" si="14"/>
        <v>20344.393479371825</v>
      </c>
    </row>
    <row r="274" spans="1:12" x14ac:dyDescent="0.5">
      <c r="A274" s="54">
        <v>53175</v>
      </c>
      <c r="B274" s="52">
        <f>[2]DIESEL_CIUDADES!Q283</f>
        <v>27.686913104339993</v>
      </c>
      <c r="C274" s="53">
        <f>[2]DIESEL_CIUDADES!CE283/[2]DIESEL_CIUDADES!$E$4</f>
        <v>16.229004624812159</v>
      </c>
      <c r="E274" s="52">
        <f>+(B274*[2]DIESEL_CIUDADES!$E$4)*[2]DIESEL_CIUDADES!$G283</f>
        <v>20551.728392339788</v>
      </c>
      <c r="F274" s="52">
        <f>+(C274*[2]DIESEL_CIUDADES!$E$4)*[2]DIESEL_CIUDADES!$G283</f>
        <v>12046.633507687191</v>
      </c>
      <c r="G274" s="57"/>
      <c r="H274" s="57"/>
      <c r="I274" s="57"/>
      <c r="J274" s="55">
        <f t="shared" si="12"/>
        <v>20551.728392339788</v>
      </c>
      <c r="K274" s="55">
        <f t="shared" si="13"/>
        <v>20551.728392339788</v>
      </c>
      <c r="L274" s="55">
        <f t="shared" si="14"/>
        <v>20551.728392339788</v>
      </c>
    </row>
    <row r="275" spans="1:12" x14ac:dyDescent="0.5">
      <c r="A275" s="54">
        <v>53206</v>
      </c>
      <c r="B275" s="52">
        <f>[2]DIESEL_CIUDADES!Q284</f>
        <v>27.175935908690665</v>
      </c>
      <c r="C275" s="53">
        <f>[2]DIESEL_CIUDADES!CE284/[2]DIESEL_CIUDADES!$E$4</f>
        <v>15.929489426418066</v>
      </c>
      <c r="E275" s="52">
        <f>+(B275*[2]DIESEL_CIUDADES!$E$4)*[2]DIESEL_CIUDADES!$G284</f>
        <v>20281.467930509079</v>
      </c>
      <c r="F275" s="52">
        <f>+(C275*[2]DIESEL_CIUDADES!$E$4)*[2]DIESEL_CIUDADES!$G284</f>
        <v>11888.21720940124</v>
      </c>
      <c r="G275" s="57"/>
      <c r="H275" s="57"/>
      <c r="I275" s="57"/>
      <c r="J275" s="55">
        <f t="shared" si="12"/>
        <v>20281.467930509079</v>
      </c>
      <c r="K275" s="55">
        <f t="shared" si="13"/>
        <v>20281.467930509079</v>
      </c>
      <c r="L275" s="55">
        <f t="shared" si="14"/>
        <v>20281.467930509079</v>
      </c>
    </row>
    <row r="276" spans="1:12" x14ac:dyDescent="0.5">
      <c r="A276" s="54">
        <v>53236</v>
      </c>
      <c r="B276" s="52">
        <f>[2]DIESEL_CIUDADES!Q285</f>
        <v>26.863764419824207</v>
      </c>
      <c r="C276" s="53">
        <f>[2]DIESEL_CIUDADES!CE285/[2]DIESEL_CIUDADES!$E$4</f>
        <v>15.746506494465494</v>
      </c>
      <c r="E276" s="52">
        <f>+(B276*[2]DIESEL_CIUDADES!$E$4)*[2]DIESEL_CIUDADES!$G285</f>
        <v>20080.898065611596</v>
      </c>
      <c r="F276" s="52">
        <f>+(C276*[2]DIESEL_CIUDADES!$E$4)*[2]DIESEL_CIUDADES!$G285</f>
        <v>11770.650861258624</v>
      </c>
      <c r="G276" s="57"/>
      <c r="H276" s="57"/>
      <c r="I276" s="57"/>
      <c r="J276" s="55">
        <f t="shared" si="12"/>
        <v>20080.898065611596</v>
      </c>
      <c r="K276" s="55">
        <f t="shared" si="13"/>
        <v>20080.898065611596</v>
      </c>
      <c r="L276" s="55">
        <f t="shared" si="14"/>
        <v>20080.898065611596</v>
      </c>
    </row>
    <row r="277" spans="1:12" x14ac:dyDescent="0.5">
      <c r="A277" s="54">
        <v>53267</v>
      </c>
      <c r="B277" s="52">
        <f>[2]DIESEL_CIUDADES!Q286</f>
        <v>26.399275909217017</v>
      </c>
      <c r="C277" s="53">
        <f>[2]DIESEL_CIUDADES!CE286/[2]DIESEL_CIUDADES!$E$4</f>
        <v>15.474241176970255</v>
      </c>
      <c r="E277" s="52">
        <f>+(B277*[2]DIESEL_CIUDADES!$E$4)*[2]DIESEL_CIUDADES!$G286</f>
        <v>19804.586762247527</v>
      </c>
      <c r="F277" s="52">
        <f>+(C277*[2]DIESEL_CIUDADES!$E$4)*[2]DIESEL_CIUDADES!$G286</f>
        <v>11608.687792162253</v>
      </c>
      <c r="G277" s="57"/>
      <c r="H277" s="57"/>
      <c r="I277" s="57"/>
      <c r="J277" s="55">
        <f t="shared" si="12"/>
        <v>19804.586762247527</v>
      </c>
      <c r="K277" s="55">
        <f t="shared" si="13"/>
        <v>19804.586762247527</v>
      </c>
      <c r="L277" s="55">
        <f t="shared" si="14"/>
        <v>19804.586762247527</v>
      </c>
    </row>
    <row r="278" spans="1:12" x14ac:dyDescent="0.5">
      <c r="A278" s="54">
        <v>53297</v>
      </c>
      <c r="B278" s="52">
        <f>[2]DIESEL_CIUDADES!Q287</f>
        <v>27.192884191185666</v>
      </c>
      <c r="C278" s="53">
        <f>[2]DIESEL_CIUDADES!CE287/[2]DIESEL_CIUDADES!$E$4</f>
        <v>15.939423858398884</v>
      </c>
      <c r="E278" s="52">
        <f>+(B278*[2]DIESEL_CIUDADES!$E$4)*[2]DIESEL_CIUDADES!$G287</f>
        <v>20485.893466217072</v>
      </c>
      <c r="F278" s="52">
        <f>+(C278*[2]DIESEL_CIUDADES!$E$4)*[2]DIESEL_CIUDADES!$G287</f>
        <v>12008.043603623375</v>
      </c>
      <c r="G278" s="57"/>
      <c r="H278" s="57"/>
      <c r="I278" s="57"/>
      <c r="J278" s="55">
        <f t="shared" ref="J278:J338" si="15">+E278-G278</f>
        <v>20485.893466217072</v>
      </c>
      <c r="K278" s="55">
        <f t="shared" ref="K278:K338" si="16">+E278-H278</f>
        <v>20485.893466217072</v>
      </c>
      <c r="L278" s="55">
        <f t="shared" ref="L278:L338" si="17">+E278-I278</f>
        <v>20485.893466217072</v>
      </c>
    </row>
    <row r="279" spans="1:12" x14ac:dyDescent="0.5">
      <c r="A279" s="54">
        <v>53328</v>
      </c>
      <c r="B279" s="52">
        <f>[2]DIESEL_CIUDADES!Q288</f>
        <v>27.55904796712386</v>
      </c>
      <c r="C279" s="53">
        <f>[2]DIESEL_CIUDADES!CE288/[2]DIESEL_CIUDADES!$E$4</f>
        <v>16.154054994443015</v>
      </c>
      <c r="E279" s="52">
        <f>+(B279*[2]DIESEL_CIUDADES!$E$4)*[2]DIESEL_CIUDADES!$G288</f>
        <v>20681.109678738787</v>
      </c>
      <c r="F279" s="52">
        <f>+(C279*[2]DIESEL_CIUDADES!$E$4)*[2]DIESEL_CIUDADES!$G288</f>
        <v>12122.47184645109</v>
      </c>
      <c r="G279" s="57"/>
      <c r="H279" s="57"/>
      <c r="I279" s="57"/>
      <c r="J279" s="55">
        <f t="shared" si="15"/>
        <v>20681.109678738787</v>
      </c>
      <c r="K279" s="55">
        <f t="shared" si="16"/>
        <v>20681.109678738787</v>
      </c>
      <c r="L279" s="55">
        <f t="shared" si="17"/>
        <v>20681.109678738787</v>
      </c>
    </row>
    <row r="280" spans="1:12" x14ac:dyDescent="0.5">
      <c r="A280" s="54">
        <v>53359</v>
      </c>
      <c r="B280" s="52">
        <f>[2]DIESEL_CIUDADES!Q289</f>
        <v>26.908604333210352</v>
      </c>
      <c r="C280" s="53">
        <f>[2]DIESEL_CIUDADES!CE289/[2]DIESEL_CIUDADES!$E$4</f>
        <v>15.772789928771706</v>
      </c>
      <c r="E280" s="52">
        <f>+(B280*[2]DIESEL_CIUDADES!$E$4)*[2]DIESEL_CIUDADES!$G289</f>
        <v>20196.117360537777</v>
      </c>
      <c r="F280" s="52">
        <f>+(C280*[2]DIESEL_CIUDADES!$E$4)*[2]DIESEL_CIUDADES!$G289</f>
        <v>11838.187984778951</v>
      </c>
      <c r="G280" s="57"/>
      <c r="H280" s="57"/>
      <c r="I280" s="57"/>
      <c r="J280" s="55">
        <f t="shared" si="15"/>
        <v>20196.117360537777</v>
      </c>
      <c r="K280" s="55">
        <f t="shared" si="16"/>
        <v>20196.117360537777</v>
      </c>
      <c r="L280" s="55">
        <f t="shared" si="17"/>
        <v>20196.117360537777</v>
      </c>
    </row>
    <row r="281" spans="1:12" x14ac:dyDescent="0.5">
      <c r="A281" s="54">
        <v>53387</v>
      </c>
      <c r="B281" s="52">
        <f>[2]DIESEL_CIUDADES!Q290</f>
        <v>27.468799661003811</v>
      </c>
      <c r="C281" s="53">
        <f>[2]DIESEL_CIUDADES!CE290/[2]DIESEL_CIUDADES!$E$4</f>
        <v>16.101154905080065</v>
      </c>
      <c r="E281" s="52">
        <f>+(B281*[2]DIESEL_CIUDADES!$E$4)*[2]DIESEL_CIUDADES!$G290</f>
        <v>20641.935356382226</v>
      </c>
      <c r="F281" s="52">
        <f>+(C281*[2]DIESEL_CIUDADES!$E$4)*[2]DIESEL_CIUDADES!$G290</f>
        <v>12099.509363912763</v>
      </c>
      <c r="G281" s="57"/>
      <c r="H281" s="57"/>
      <c r="I281" s="57"/>
      <c r="J281" s="55">
        <f t="shared" si="15"/>
        <v>20641.935356382226</v>
      </c>
      <c r="K281" s="55">
        <f t="shared" si="16"/>
        <v>20641.935356382226</v>
      </c>
      <c r="L281" s="55">
        <f t="shared" si="17"/>
        <v>20641.935356382226</v>
      </c>
    </row>
    <row r="282" spans="1:12" x14ac:dyDescent="0.5">
      <c r="A282" s="54">
        <v>53418</v>
      </c>
      <c r="B282" s="52">
        <f>[2]DIESEL_CIUDADES!Q291</f>
        <v>27.427475401285651</v>
      </c>
      <c r="C282" s="53">
        <f>[2]DIESEL_CIUDADES!CE291/[2]DIESEL_CIUDADES!$E$4</f>
        <v>16.076932211869178</v>
      </c>
      <c r="E282" s="52">
        <f>+(B282*[2]DIESEL_CIUDADES!$E$4)*[2]DIESEL_CIUDADES!$G291</f>
        <v>20609.227459786387</v>
      </c>
      <c r="F282" s="52">
        <f>+(C282*[2]DIESEL_CIUDADES!$E$4)*[2]DIESEL_CIUDADES!$G291</f>
        <v>12080.337251690598</v>
      </c>
      <c r="G282" s="57"/>
      <c r="H282" s="57"/>
      <c r="I282" s="57"/>
      <c r="J282" s="55">
        <f t="shared" si="15"/>
        <v>20609.227459786387</v>
      </c>
      <c r="K282" s="55">
        <f t="shared" si="16"/>
        <v>20609.227459786387</v>
      </c>
      <c r="L282" s="55">
        <f t="shared" si="17"/>
        <v>20609.227459786387</v>
      </c>
    </row>
    <row r="283" spans="1:12" x14ac:dyDescent="0.5">
      <c r="A283" s="54">
        <v>53448</v>
      </c>
      <c r="B283" s="52">
        <f>[2]DIESEL_CIUDADES!Q292</f>
        <v>27.475050255067369</v>
      </c>
      <c r="C283" s="53">
        <f>[2]DIESEL_CIUDADES!CE292/[2]DIESEL_CIUDADES!$E$4</f>
        <v>16.104818763148423</v>
      </c>
      <c r="E283" s="52">
        <f>+(B283*[2]DIESEL_CIUDADES!$E$4)*[2]DIESEL_CIUDADES!$G292</f>
        <v>20596.0293974782</v>
      </c>
      <c r="F283" s="52">
        <f>+(C283*[2]DIESEL_CIUDADES!$E$4)*[2]DIESEL_CIUDADES!$G292</f>
        <v>12072.601054685501</v>
      </c>
      <c r="G283" s="57"/>
      <c r="H283" s="57"/>
      <c r="I283" s="57"/>
      <c r="J283" s="55">
        <f t="shared" si="15"/>
        <v>20596.0293974782</v>
      </c>
      <c r="K283" s="55">
        <f t="shared" si="16"/>
        <v>20596.0293974782</v>
      </c>
      <c r="L283" s="55">
        <f t="shared" si="17"/>
        <v>20596.0293974782</v>
      </c>
    </row>
    <row r="284" spans="1:12" x14ac:dyDescent="0.5">
      <c r="A284" s="54">
        <v>53479</v>
      </c>
      <c r="B284" s="52">
        <f>[2]DIESEL_CIUDADES!Q293</f>
        <v>28.076455145146145</v>
      </c>
      <c r="C284" s="53">
        <f>[2]DIESEL_CIUDADES!CE293/[2]DIESEL_CIUDADES!$E$4</f>
        <v>16.457339201439655</v>
      </c>
      <c r="E284" s="52">
        <f>+(B284*[2]DIESEL_CIUDADES!$E$4)*[2]DIESEL_CIUDADES!$G293</f>
        <v>21029.338490974333</v>
      </c>
      <c r="F284" s="52">
        <f>+(C284*[2]DIESEL_CIUDADES!$E$4)*[2]DIESEL_CIUDADES!$G293</f>
        <v>12326.590195902536</v>
      </c>
      <c r="G284" s="57"/>
      <c r="H284" s="57"/>
      <c r="I284" s="57"/>
      <c r="J284" s="55">
        <f t="shared" si="15"/>
        <v>21029.338490974333</v>
      </c>
      <c r="K284" s="55">
        <f t="shared" si="16"/>
        <v>21029.338490974333</v>
      </c>
      <c r="L284" s="55">
        <f t="shared" si="17"/>
        <v>21029.338490974333</v>
      </c>
    </row>
    <row r="285" spans="1:12" x14ac:dyDescent="0.5">
      <c r="A285" s="54">
        <v>53509</v>
      </c>
      <c r="B285" s="52">
        <f>[2]DIESEL_CIUDADES!Q294</f>
        <v>28.215927639513282</v>
      </c>
      <c r="C285" s="53">
        <f>[2]DIESEL_CIUDADES!CE294/[2]DIESEL_CIUDADES!$E$4</f>
        <v>16.539092618571722</v>
      </c>
      <c r="E285" s="52">
        <f>+(B285*[2]DIESEL_CIUDADES!$E$4)*[2]DIESEL_CIUDADES!$G294</f>
        <v>21187.960987463153</v>
      </c>
      <c r="F285" s="52">
        <f>+(C285*[2]DIESEL_CIUDADES!$E$4)*[2]DIESEL_CIUDADES!$G294</f>
        <v>12419.568608462107</v>
      </c>
      <c r="G285" s="57"/>
      <c r="H285" s="57"/>
      <c r="I285" s="57"/>
      <c r="J285" s="55">
        <f t="shared" si="15"/>
        <v>21187.960987463153</v>
      </c>
      <c r="K285" s="55">
        <f t="shared" si="16"/>
        <v>21187.960987463153</v>
      </c>
      <c r="L285" s="55">
        <f t="shared" si="17"/>
        <v>21187.960987463153</v>
      </c>
    </row>
    <row r="286" spans="1:12" x14ac:dyDescent="0.5">
      <c r="A286" s="54">
        <v>53540</v>
      </c>
      <c r="B286" s="52">
        <f>[2]DIESEL_CIUDADES!Q295</f>
        <v>28.52857284522732</v>
      </c>
      <c r="C286" s="53">
        <f>[2]DIESEL_CIUDADES!CE295/[2]DIESEL_CIUDADES!$E$4</f>
        <v>16.722353225138338</v>
      </c>
      <c r="E286" s="52">
        <f>+(B286*[2]DIESEL_CIUDADES!$E$4)*[2]DIESEL_CIUDADES!$G295</f>
        <v>21397.093601867979</v>
      </c>
      <c r="F286" s="52">
        <f>+(C286*[2]DIESEL_CIUDADES!$E$4)*[2]DIESEL_CIUDADES!$G295</f>
        <v>12542.154111352385</v>
      </c>
      <c r="G286" s="57"/>
      <c r="H286" s="57"/>
      <c r="I286" s="57"/>
      <c r="J286" s="55">
        <f t="shared" si="15"/>
        <v>21397.093601867979</v>
      </c>
      <c r="K286" s="55">
        <f t="shared" si="16"/>
        <v>21397.093601867979</v>
      </c>
      <c r="L286" s="55">
        <f t="shared" si="17"/>
        <v>21397.093601867979</v>
      </c>
    </row>
    <row r="287" spans="1:12" x14ac:dyDescent="0.5">
      <c r="A287" s="54">
        <v>53571</v>
      </c>
      <c r="B287" s="52">
        <f>[2]DIESEL_CIUDADES!Q296</f>
        <v>28.017595649577984</v>
      </c>
      <c r="C287" s="53">
        <f>[2]DIESEL_CIUDADES!CE296/[2]DIESEL_CIUDADES!$E$4</f>
        <v>16.422838026744238</v>
      </c>
      <c r="E287" s="52">
        <f>+(B287*[2]DIESEL_CIUDADES!$E$4)*[2]DIESEL_CIUDADES!$G296</f>
        <v>21125.637380987529</v>
      </c>
      <c r="F287" s="52">
        <f>+(C287*[2]DIESEL_CIUDADES!$E$4)*[2]DIESEL_CIUDADES!$G296</f>
        <v>12383.036905057104</v>
      </c>
      <c r="G287" s="57"/>
      <c r="H287" s="57"/>
      <c r="I287" s="57"/>
      <c r="J287" s="55">
        <f t="shared" si="15"/>
        <v>21125.637380987529</v>
      </c>
      <c r="K287" s="55">
        <f t="shared" si="16"/>
        <v>21125.637380987529</v>
      </c>
      <c r="L287" s="55">
        <f t="shared" si="17"/>
        <v>21125.637380987529</v>
      </c>
    </row>
    <row r="288" spans="1:12" x14ac:dyDescent="0.5">
      <c r="A288" s="54">
        <v>53601</v>
      </c>
      <c r="B288" s="52">
        <f>[2]DIESEL_CIUDADES!Q297</f>
        <v>27.705424160711527</v>
      </c>
      <c r="C288" s="53">
        <f>[2]DIESEL_CIUDADES!CE297/[2]DIESEL_CIUDADES!$E$4</f>
        <v>16.239855094791661</v>
      </c>
      <c r="E288" s="52">
        <f>+(B288*[2]DIESEL_CIUDADES!$E$4)*[2]DIESEL_CIUDADES!$G297</f>
        <v>20923.492501217734</v>
      </c>
      <c r="F288" s="52">
        <f>+(C288*[2]DIESEL_CIUDADES!$E$4)*[2]DIESEL_CIUDADES!$G297</f>
        <v>12264.547343714423</v>
      </c>
      <c r="G288" s="57"/>
      <c r="H288" s="57"/>
      <c r="I288" s="57"/>
      <c r="J288" s="55">
        <f t="shared" si="15"/>
        <v>20923.492501217734</v>
      </c>
      <c r="K288" s="55">
        <f t="shared" si="16"/>
        <v>20923.492501217734</v>
      </c>
      <c r="L288" s="55">
        <f t="shared" si="17"/>
        <v>20923.492501217734</v>
      </c>
    </row>
    <row r="289" spans="1:12" x14ac:dyDescent="0.5">
      <c r="A289" s="54">
        <v>53632</v>
      </c>
      <c r="B289" s="52">
        <f>[2]DIESEL_CIUDADES!Q298</f>
        <v>27.240935650104351</v>
      </c>
      <c r="C289" s="53">
        <f>[2]DIESEL_CIUDADES!CE298/[2]DIESEL_CIUDADES!$E$4</f>
        <v>15.967589777296428</v>
      </c>
      <c r="E289" s="52">
        <f>+(B289*[2]DIESEL_CIUDADES!$E$4)*[2]DIESEL_CIUDADES!$G298</f>
        <v>20645.463040891565</v>
      </c>
      <c r="F289" s="52">
        <f>+(C289*[2]DIESEL_CIUDADES!$E$4)*[2]DIESEL_CIUDADES!$G298</f>
        <v>12101.577157025024</v>
      </c>
      <c r="G289" s="57"/>
      <c r="H289" s="57"/>
      <c r="I289" s="57"/>
      <c r="J289" s="55">
        <f t="shared" si="15"/>
        <v>20645.463040891565</v>
      </c>
      <c r="K289" s="55">
        <f t="shared" si="16"/>
        <v>20645.463040891565</v>
      </c>
      <c r="L289" s="55">
        <f t="shared" si="17"/>
        <v>20645.463040891565</v>
      </c>
    </row>
    <row r="290" spans="1:12" x14ac:dyDescent="0.5">
      <c r="A290" s="54">
        <v>53662</v>
      </c>
      <c r="B290" s="52">
        <f>[2]DIESEL_CIUDADES!Q299</f>
        <v>28.034543932072989</v>
      </c>
      <c r="C290" s="53">
        <f>[2]DIESEL_CIUDADES!CE299/[2]DIESEL_CIUDADES!$E$4</f>
        <v>16.432772458725058</v>
      </c>
      <c r="E290" s="52">
        <f>+(B290*[2]DIESEL_CIUDADES!$E$4)*[2]DIESEL_CIUDADES!$G299</f>
        <v>21335.050454570857</v>
      </c>
      <c r="F290" s="52">
        <f>+(C290*[2]DIESEL_CIUDADES!$E$4)*[2]DIESEL_CIUDADES!$G299</f>
        <v>12505.786802341507</v>
      </c>
      <c r="G290" s="57"/>
      <c r="H290" s="57"/>
      <c r="I290" s="57"/>
      <c r="J290" s="55">
        <f t="shared" si="15"/>
        <v>21335.050454570857</v>
      </c>
      <c r="K290" s="55">
        <f t="shared" si="16"/>
        <v>21335.050454570857</v>
      </c>
      <c r="L290" s="55">
        <f t="shared" si="17"/>
        <v>21335.050454570857</v>
      </c>
    </row>
    <row r="291" spans="1:12" x14ac:dyDescent="0.5">
      <c r="A291" s="54">
        <v>53693</v>
      </c>
      <c r="B291" s="52">
        <f>[2]DIESEL_CIUDADES!Q300</f>
        <v>28.811685482328937</v>
      </c>
      <c r="C291" s="53">
        <f>[2]DIESEL_CIUDADES!CE300/[2]DIESEL_CIUDADES!$E$4</f>
        <v>16.888302974738437</v>
      </c>
      <c r="E291" s="52">
        <f>+(B291*[2]DIESEL_CIUDADES!$E$4)*[2]DIESEL_CIUDADES!$G300</f>
        <v>21842.63166986838</v>
      </c>
      <c r="F291" s="52">
        <f>+(C291*[2]DIESEL_CIUDADES!$E$4)*[2]DIESEL_CIUDADES!$G300</f>
        <v>12803.311407539913</v>
      </c>
      <c r="G291" s="57"/>
      <c r="H291" s="57"/>
      <c r="I291" s="57"/>
      <c r="J291" s="55">
        <f t="shared" si="15"/>
        <v>21842.63166986838</v>
      </c>
      <c r="K291" s="55">
        <f t="shared" si="16"/>
        <v>21842.63166986838</v>
      </c>
      <c r="L291" s="55">
        <f t="shared" si="17"/>
        <v>21842.63166986838</v>
      </c>
    </row>
    <row r="292" spans="1:12" x14ac:dyDescent="0.5">
      <c r="A292" s="54">
        <v>53724</v>
      </c>
      <c r="B292" s="52">
        <f>[2]DIESEL_CIUDADES!Q301</f>
        <v>28.161241848415429</v>
      </c>
      <c r="C292" s="53">
        <f>[2]DIESEL_CIUDADES!CE301/[2]DIESEL_CIUDADES!$E$4</f>
        <v>16.50703790906713</v>
      </c>
      <c r="E292" s="52">
        <f>+(B292*[2]DIESEL_CIUDADES!$E$4)*[2]DIESEL_CIUDADES!$G301</f>
        <v>21352.766160587533</v>
      </c>
      <c r="F292" s="52">
        <f>+(C292*[2]DIESEL_CIUDADES!$E$4)*[2]DIESEL_CIUDADES!$G301</f>
        <v>12516.171068503392</v>
      </c>
      <c r="G292" s="57"/>
      <c r="H292" s="57"/>
      <c r="I292" s="57"/>
      <c r="J292" s="55">
        <f t="shared" si="15"/>
        <v>21352.766160587533</v>
      </c>
      <c r="K292" s="55">
        <f t="shared" si="16"/>
        <v>21352.766160587533</v>
      </c>
      <c r="L292" s="55">
        <f t="shared" si="17"/>
        <v>21352.766160587533</v>
      </c>
    </row>
    <row r="293" spans="1:12" x14ac:dyDescent="0.5">
      <c r="A293" s="54">
        <v>53752</v>
      </c>
      <c r="B293" s="52">
        <f>[2]DIESEL_CIUDADES!Q302</f>
        <v>28.72143717620888</v>
      </c>
      <c r="C293" s="53">
        <f>[2]DIESEL_CIUDADES!CE302/[2]DIESEL_CIUDADES!$E$4</f>
        <v>16.835402885375483</v>
      </c>
      <c r="E293" s="52">
        <f>+(B293*[2]DIESEL_CIUDADES!$E$4)*[2]DIESEL_CIUDADES!$G302</f>
        <v>21803.903236897611</v>
      </c>
      <c r="F293" s="52">
        <f>+(C293*[2]DIESEL_CIUDADES!$E$4)*[2]DIESEL_CIUDADES!$G302</f>
        <v>12780.610288226766</v>
      </c>
      <c r="G293" s="57"/>
      <c r="H293" s="57"/>
      <c r="I293" s="57"/>
      <c r="J293" s="55">
        <f t="shared" si="15"/>
        <v>21803.903236897611</v>
      </c>
      <c r="K293" s="55">
        <f t="shared" si="16"/>
        <v>21803.903236897611</v>
      </c>
      <c r="L293" s="55">
        <f t="shared" si="17"/>
        <v>21803.903236897611</v>
      </c>
    </row>
    <row r="294" spans="1:12" x14ac:dyDescent="0.5">
      <c r="A294" s="54">
        <v>53783</v>
      </c>
      <c r="B294" s="52">
        <f>[2]DIESEL_CIUDADES!Q303</f>
        <v>28.680112916490724</v>
      </c>
      <c r="C294" s="53">
        <f>[2]DIESEL_CIUDADES!CE303/[2]DIESEL_CIUDADES!$E$4</f>
        <v>16.811180192164599</v>
      </c>
      <c r="E294" s="52">
        <f>+(B294*[2]DIESEL_CIUDADES!$E$4)*[2]DIESEL_CIUDADES!$G303</f>
        <v>21770.81171118913</v>
      </c>
      <c r="F294" s="52">
        <f>+(C294*[2]DIESEL_CIUDADES!$E$4)*[2]DIESEL_CIUDADES!$G303</f>
        <v>12761.213307359265</v>
      </c>
      <c r="G294" s="57"/>
      <c r="H294" s="57"/>
      <c r="I294" s="57"/>
      <c r="J294" s="55">
        <f t="shared" si="15"/>
        <v>21770.81171118913</v>
      </c>
      <c r="K294" s="55">
        <f t="shared" si="16"/>
        <v>21770.81171118913</v>
      </c>
      <c r="L294" s="55">
        <f t="shared" si="17"/>
        <v>21770.81171118913</v>
      </c>
    </row>
    <row r="295" spans="1:12" x14ac:dyDescent="0.5">
      <c r="A295" s="54">
        <v>53813</v>
      </c>
      <c r="B295" s="52">
        <f>[2]DIESEL_CIUDADES!Q304</f>
        <v>28.727687770272432</v>
      </c>
      <c r="C295" s="53">
        <f>[2]DIESEL_CIUDADES!CE304/[2]DIESEL_CIUDADES!$E$4</f>
        <v>16.839066743443844</v>
      </c>
      <c r="E295" s="52">
        <f>+(B295*[2]DIESEL_CIUDADES!$E$4)*[2]DIESEL_CIUDADES!$G304</f>
        <v>21756.025259900518</v>
      </c>
      <c r="F295" s="52">
        <f>+(C295*[2]DIESEL_CIUDADES!$E$4)*[2]DIESEL_CIUDADES!$G304</f>
        <v>12752.54605776582</v>
      </c>
      <c r="G295" s="57"/>
      <c r="H295" s="57"/>
      <c r="I295" s="57"/>
      <c r="J295" s="55">
        <f t="shared" si="15"/>
        <v>21756.025259900518</v>
      </c>
      <c r="K295" s="55">
        <f t="shared" si="16"/>
        <v>21756.025259900518</v>
      </c>
      <c r="L295" s="55">
        <f t="shared" si="17"/>
        <v>21756.025259900518</v>
      </c>
    </row>
    <row r="296" spans="1:12" x14ac:dyDescent="0.5">
      <c r="A296" s="54">
        <v>53844</v>
      </c>
      <c r="B296" s="52">
        <f>[2]DIESEL_CIUDADES!Q305</f>
        <v>29.329092660351229</v>
      </c>
      <c r="C296" s="53">
        <f>[2]DIESEL_CIUDADES!CE305/[2]DIESEL_CIUDADES!$E$4</f>
        <v>17.191587181735088</v>
      </c>
      <c r="E296" s="52">
        <f>+(B296*[2]DIESEL_CIUDADES!$E$4)*[2]DIESEL_CIUDADES!$G305</f>
        <v>22193.278604895106</v>
      </c>
      <c r="F296" s="52">
        <f>+(C296*[2]DIESEL_CIUDADES!$E$4)*[2]DIESEL_CIUDADES!$G305</f>
        <v>13008.847167658039</v>
      </c>
      <c r="G296" s="57"/>
      <c r="H296" s="57"/>
      <c r="I296" s="57"/>
      <c r="J296" s="55">
        <f t="shared" si="15"/>
        <v>22193.278604895106</v>
      </c>
      <c r="K296" s="55">
        <f t="shared" si="16"/>
        <v>22193.278604895106</v>
      </c>
      <c r="L296" s="55">
        <f t="shared" si="17"/>
        <v>22193.278604895106</v>
      </c>
    </row>
    <row r="297" spans="1:12" x14ac:dyDescent="0.5">
      <c r="A297" s="54">
        <v>53874</v>
      </c>
      <c r="B297" s="52">
        <f>[2]DIESEL_CIUDADES!Q306</f>
        <v>29.468565154718359</v>
      </c>
      <c r="C297" s="53">
        <f>[2]DIESEL_CIUDADES!CE306/[2]DIESEL_CIUDADES!$E$4</f>
        <v>17.273340598867151</v>
      </c>
      <c r="E297" s="52">
        <f>+(B297*[2]DIESEL_CIUDADES!$E$4)*[2]DIESEL_CIUDADES!$G306</f>
        <v>22355.07037864903</v>
      </c>
      <c r="F297" s="52">
        <f>+(C297*[2]DIESEL_CIUDADES!$E$4)*[2]DIESEL_CIUDADES!$G306</f>
        <v>13103.683288774679</v>
      </c>
      <c r="G297" s="57"/>
      <c r="H297" s="57"/>
      <c r="I297" s="57"/>
      <c r="J297" s="55">
        <f t="shared" si="15"/>
        <v>22355.07037864903</v>
      </c>
      <c r="K297" s="55">
        <f t="shared" si="16"/>
        <v>22355.07037864903</v>
      </c>
      <c r="L297" s="55">
        <f t="shared" si="17"/>
        <v>22355.07037864903</v>
      </c>
    </row>
    <row r="298" spans="1:12" x14ac:dyDescent="0.5">
      <c r="A298" s="54">
        <v>53905</v>
      </c>
      <c r="B298" s="52">
        <f>[2]DIESEL_CIUDADES!Q307</f>
        <v>29.781210360432397</v>
      </c>
      <c r="C298" s="53">
        <f>[2]DIESEL_CIUDADES!CE307/[2]DIESEL_CIUDADES!$E$4</f>
        <v>17.456601205433767</v>
      </c>
      <c r="E298" s="52">
        <f>+(B298*[2]DIESEL_CIUDADES!$E$4)*[2]DIESEL_CIUDADES!$G307</f>
        <v>22565.625351412713</v>
      </c>
      <c r="F298" s="52">
        <f>+(C298*[2]DIESEL_CIUDADES!$E$4)*[2]DIESEL_CIUDADES!$G307</f>
        <v>13227.102523482477</v>
      </c>
      <c r="G298" s="57"/>
      <c r="H298" s="57"/>
      <c r="I298" s="57"/>
      <c r="J298" s="55">
        <f t="shared" si="15"/>
        <v>22565.625351412713</v>
      </c>
      <c r="K298" s="55">
        <f t="shared" si="16"/>
        <v>22565.625351412713</v>
      </c>
      <c r="L298" s="55">
        <f t="shared" si="17"/>
        <v>22565.625351412713</v>
      </c>
    </row>
    <row r="299" spans="1:12" x14ac:dyDescent="0.5">
      <c r="A299" s="54">
        <v>53936</v>
      </c>
      <c r="B299" s="52">
        <f>[2]DIESEL_CIUDADES!Q308</f>
        <v>29.270233164783068</v>
      </c>
      <c r="C299" s="53">
        <f>[2]DIESEL_CIUDADES!CE308/[2]DIESEL_CIUDADES!$E$4</f>
        <v>17.157086007039673</v>
      </c>
      <c r="E299" s="52">
        <f>+(B299*[2]DIESEL_CIUDADES!$E$4)*[2]DIESEL_CIUDADES!$G308</f>
        <v>22294.602145840679</v>
      </c>
      <c r="F299" s="52">
        <f>+(C299*[2]DIESEL_CIUDADES!$E$4)*[2]DIESEL_CIUDADES!$G308</f>
        <v>13068.239134122889</v>
      </c>
      <c r="G299" s="57"/>
      <c r="H299" s="57"/>
      <c r="I299" s="57"/>
      <c r="J299" s="55">
        <f t="shared" si="15"/>
        <v>22294.602145840679</v>
      </c>
      <c r="K299" s="55">
        <f t="shared" si="16"/>
        <v>22294.602145840679</v>
      </c>
      <c r="L299" s="55">
        <f t="shared" si="17"/>
        <v>22294.602145840679</v>
      </c>
    </row>
    <row r="300" spans="1:12" x14ac:dyDescent="0.5">
      <c r="A300" s="54">
        <v>53966</v>
      </c>
      <c r="B300" s="52">
        <f>[2]DIESEL_CIUDADES!Q309</f>
        <v>28.958061675916596</v>
      </c>
      <c r="C300" s="53">
        <f>[2]DIESEL_CIUDADES!CE309/[2]DIESEL_CIUDADES!$E$4</f>
        <v>16.97410307508709</v>
      </c>
      <c r="E300" s="52">
        <f>+(B300*[2]DIESEL_CIUDADES!$E$4)*[2]DIESEL_CIUDADES!$G309</f>
        <v>22091.378596717524</v>
      </c>
      <c r="F300" s="52">
        <f>+(C300*[2]DIESEL_CIUDADES!$E$4)*[2]DIESEL_CIUDADES!$G309</f>
        <v>12949.117298251867</v>
      </c>
      <c r="G300" s="57"/>
      <c r="H300" s="57"/>
      <c r="I300" s="57"/>
      <c r="J300" s="55">
        <f t="shared" si="15"/>
        <v>22091.378596717524</v>
      </c>
      <c r="K300" s="55">
        <f t="shared" si="16"/>
        <v>22091.378596717524</v>
      </c>
      <c r="L300" s="55">
        <f t="shared" si="17"/>
        <v>22091.378596717524</v>
      </c>
    </row>
    <row r="301" spans="1:12" x14ac:dyDescent="0.5">
      <c r="A301" s="54">
        <v>53997</v>
      </c>
      <c r="B301" s="52">
        <f>[2]DIESEL_CIUDADES!Q310</f>
        <v>28.493573165309421</v>
      </c>
      <c r="C301" s="53">
        <f>[2]DIESEL_CIUDADES!CE310/[2]DIESEL_CIUDADES!$E$4</f>
        <v>16.701837757591861</v>
      </c>
      <c r="E301" s="52">
        <f>+(B301*[2]DIESEL_CIUDADES!$E$4)*[2]DIESEL_CIUDADES!$G310</f>
        <v>21812.726150351678</v>
      </c>
      <c r="F301" s="52">
        <f>+(C301*[2]DIESEL_CIUDADES!$E$4)*[2]DIESEL_CIUDADES!$G310</f>
        <v>12785.781941083513</v>
      </c>
      <c r="G301" s="57"/>
      <c r="H301" s="57"/>
      <c r="I301" s="57"/>
      <c r="J301" s="55">
        <f t="shared" si="15"/>
        <v>21812.726150351678</v>
      </c>
      <c r="K301" s="55">
        <f t="shared" si="16"/>
        <v>21812.726150351678</v>
      </c>
      <c r="L301" s="55">
        <f t="shared" si="17"/>
        <v>21812.726150351678</v>
      </c>
    </row>
    <row r="302" spans="1:12" x14ac:dyDescent="0.5">
      <c r="A302" s="54">
        <v>54027</v>
      </c>
      <c r="B302" s="52">
        <f>[2]DIESEL_CIUDADES!Q311</f>
        <v>29.287181447278066</v>
      </c>
      <c r="C302" s="53">
        <f>[2]DIESEL_CIUDADES!CE311/[2]DIESEL_CIUDADES!$E$4</f>
        <v>17.167020439020494</v>
      </c>
      <c r="E302" s="52">
        <f>+(B302*[2]DIESEL_CIUDADES!$E$4)*[2]DIESEL_CIUDADES!$G311</f>
        <v>22511.827393314939</v>
      </c>
      <c r="F302" s="52">
        <f>+(C302*[2]DIESEL_CIUDADES!$E$4)*[2]DIESEL_CIUDADES!$G311</f>
        <v>13195.568227568601</v>
      </c>
      <c r="G302" s="57"/>
      <c r="H302" s="57"/>
      <c r="I302" s="57"/>
      <c r="J302" s="55">
        <f t="shared" si="15"/>
        <v>22511.827393314939</v>
      </c>
      <c r="K302" s="55">
        <f t="shared" si="16"/>
        <v>22511.827393314939</v>
      </c>
      <c r="L302" s="55">
        <f t="shared" si="17"/>
        <v>22511.827393314939</v>
      </c>
    </row>
    <row r="303" spans="1:12" x14ac:dyDescent="0.5">
      <c r="A303" s="54">
        <v>54058</v>
      </c>
      <c r="B303" s="52">
        <f>[2]DIESEL_CIUDADES!Q312</f>
        <v>29.520896213761542</v>
      </c>
      <c r="C303" s="53">
        <f>[2]DIESEL_CIUDADES!CE312/[2]DIESEL_CIUDADES!$E$4</f>
        <v>17.304015054919102</v>
      </c>
      <c r="E303" s="52">
        <f>+(B303*[2]DIESEL_CIUDADES!$E$4)*[2]DIESEL_CIUDADES!$G312</f>
        <v>22606.022776825965</v>
      </c>
      <c r="F303" s="52">
        <f>+(C303*[2]DIESEL_CIUDADES!$E$4)*[2]DIESEL_CIUDADES!$G312</f>
        <v>13250.781942036348</v>
      </c>
      <c r="G303" s="57"/>
      <c r="H303" s="57"/>
      <c r="I303" s="57"/>
      <c r="J303" s="55">
        <f t="shared" si="15"/>
        <v>22606.022776825965</v>
      </c>
      <c r="K303" s="55">
        <f t="shared" si="16"/>
        <v>22606.022776825965</v>
      </c>
      <c r="L303" s="55">
        <f t="shared" si="17"/>
        <v>22606.022776825965</v>
      </c>
    </row>
    <row r="304" spans="1:12" x14ac:dyDescent="0.5">
      <c r="A304" s="54">
        <v>54089</v>
      </c>
      <c r="B304" s="52">
        <f>[2]DIESEL_CIUDADES!Q313</f>
        <v>28.870452579848035</v>
      </c>
      <c r="C304" s="53">
        <f>[2]DIESEL_CIUDADES!CE313/[2]DIESEL_CIUDADES!$E$4</f>
        <v>16.922749989247794</v>
      </c>
      <c r="E304" s="52">
        <f>+(B304*[2]DIESEL_CIUDADES!$E$4)*[2]DIESEL_CIUDADES!$G313</f>
        <v>22111.247717580653</v>
      </c>
      <c r="F304" s="52">
        <f>+(C304*[2]DIESEL_CIUDADES!$E$4)*[2]DIESEL_CIUDADES!$G313</f>
        <v>12960.763813454321</v>
      </c>
      <c r="G304" s="57"/>
      <c r="H304" s="57"/>
      <c r="I304" s="57"/>
      <c r="J304" s="55">
        <f t="shared" si="15"/>
        <v>22111.247717580653</v>
      </c>
      <c r="K304" s="55">
        <f t="shared" si="16"/>
        <v>22111.247717580653</v>
      </c>
      <c r="L304" s="55">
        <f t="shared" si="17"/>
        <v>22111.247717580653</v>
      </c>
    </row>
    <row r="305" spans="1:12" x14ac:dyDescent="0.5">
      <c r="A305" s="54">
        <v>54118</v>
      </c>
      <c r="B305" s="52">
        <f>[2]DIESEL_CIUDADES!Q314</f>
        <v>29.43064790764149</v>
      </c>
      <c r="C305" s="53">
        <f>[2]DIESEL_CIUDADES!CE314/[2]DIESEL_CIUDADES!$E$4</f>
        <v>17.251114965556155</v>
      </c>
      <c r="E305" s="52">
        <f>+(B305*[2]DIESEL_CIUDADES!$E$4)*[2]DIESEL_CIUDADES!$G314</f>
        <v>22567.174591667292</v>
      </c>
      <c r="F305" s="52">
        <f>+(C305*[2]DIESEL_CIUDADES!$E$4)*[2]DIESEL_CIUDADES!$G314</f>
        <v>13228.010628591988</v>
      </c>
      <c r="G305" s="57"/>
      <c r="H305" s="57"/>
      <c r="I305" s="57"/>
      <c r="J305" s="55">
        <f t="shared" si="15"/>
        <v>22567.174591667292</v>
      </c>
      <c r="K305" s="55">
        <f t="shared" si="16"/>
        <v>22567.174591667292</v>
      </c>
      <c r="L305" s="55">
        <f t="shared" si="17"/>
        <v>22567.174591667292</v>
      </c>
    </row>
    <row r="306" spans="1:12" x14ac:dyDescent="0.5">
      <c r="A306" s="54">
        <v>54149</v>
      </c>
      <c r="B306" s="52">
        <f>[2]DIESEL_CIUDADES!Q315</f>
        <v>29.38932364792333</v>
      </c>
      <c r="C306" s="53">
        <f>[2]DIESEL_CIUDADES!CE315/[2]DIESEL_CIUDADES!$E$4</f>
        <v>17.226892272345268</v>
      </c>
      <c r="E306" s="52">
        <f>+(B306*[2]DIESEL_CIUDADES!$E$4)*[2]DIESEL_CIUDADES!$G315</f>
        <v>22533.734194836914</v>
      </c>
      <c r="F306" s="52">
        <f>+(C306*[2]DIESEL_CIUDADES!$E$4)*[2]DIESEL_CIUDADES!$G315</f>
        <v>13208.409152877797</v>
      </c>
      <c r="G306" s="57"/>
      <c r="H306" s="57"/>
      <c r="I306" s="57"/>
      <c r="J306" s="55">
        <f t="shared" si="15"/>
        <v>22533.734194836914</v>
      </c>
      <c r="K306" s="55">
        <f t="shared" si="16"/>
        <v>22533.734194836914</v>
      </c>
      <c r="L306" s="55">
        <f t="shared" si="17"/>
        <v>22533.734194836914</v>
      </c>
    </row>
    <row r="307" spans="1:12" x14ac:dyDescent="0.5">
      <c r="A307" s="54">
        <v>54179</v>
      </c>
      <c r="B307" s="52">
        <f>[2]DIESEL_CIUDADES!Q316</f>
        <v>29.436898501705048</v>
      </c>
      <c r="C307" s="53">
        <f>[2]DIESEL_CIUDADES!CE316/[2]DIESEL_CIUDADES!$E$4</f>
        <v>17.254778823624513</v>
      </c>
      <c r="E307" s="52">
        <f>+(B307*[2]DIESEL_CIUDADES!$E$4)*[2]DIESEL_CIUDADES!$G316</f>
        <v>22518.333322480241</v>
      </c>
      <c r="F307" s="52">
        <f>+(C307*[2]DIESEL_CIUDADES!$E$4)*[2]DIESEL_CIUDADES!$G316</f>
        <v>13199.381753262649</v>
      </c>
      <c r="G307" s="57"/>
      <c r="H307" s="57"/>
      <c r="I307" s="57"/>
      <c r="J307" s="55">
        <f t="shared" si="15"/>
        <v>22518.333322480241</v>
      </c>
      <c r="K307" s="55">
        <f t="shared" si="16"/>
        <v>22518.333322480241</v>
      </c>
      <c r="L307" s="55">
        <f t="shared" si="17"/>
        <v>22518.333322480241</v>
      </c>
    </row>
    <row r="308" spans="1:12" x14ac:dyDescent="0.5">
      <c r="A308" s="54">
        <v>54210</v>
      </c>
      <c r="B308" s="52">
        <f>[2]DIESEL_CIUDADES!Q317</f>
        <v>30.038303391783835</v>
      </c>
      <c r="C308" s="53">
        <f>[2]DIESEL_CIUDADES!CE317/[2]DIESEL_CIUDADES!$E$4</f>
        <v>17.607299261915745</v>
      </c>
      <c r="E308" s="52">
        <f>+(B308*[2]DIESEL_CIUDADES!$E$4)*[2]DIESEL_CIUDADES!$G317</f>
        <v>22959.847568115376</v>
      </c>
      <c r="F308" s="52">
        <f>+(C308*[2]DIESEL_CIUDADES!$E$4)*[2]DIESEL_CIUDADES!$G317</f>
        <v>13458.180439390278</v>
      </c>
      <c r="G308" s="57"/>
      <c r="H308" s="57"/>
      <c r="I308" s="57"/>
      <c r="J308" s="55">
        <f t="shared" si="15"/>
        <v>22959.847568115376</v>
      </c>
      <c r="K308" s="55">
        <f t="shared" si="16"/>
        <v>22959.847568115376</v>
      </c>
      <c r="L308" s="55">
        <f t="shared" si="17"/>
        <v>22959.847568115376</v>
      </c>
    </row>
    <row r="309" spans="1:12" x14ac:dyDescent="0.5">
      <c r="A309" s="54">
        <v>54240</v>
      </c>
      <c r="B309" s="52">
        <f>[2]DIESEL_CIUDADES!Q318</f>
        <v>30.177775886150968</v>
      </c>
      <c r="C309" s="53">
        <f>[2]DIESEL_CIUDADES!CE318/[2]DIESEL_CIUDADES!$E$4</f>
        <v>17.689052679047808</v>
      </c>
      <c r="E309" s="52">
        <f>+(B309*[2]DIESEL_CIUDADES!$E$4)*[2]DIESEL_CIUDADES!$G318</f>
        <v>23123.751424441682</v>
      </c>
      <c r="F309" s="52">
        <f>+(C309*[2]DIESEL_CIUDADES!$E$4)*[2]DIESEL_CIUDADES!$G318</f>
        <v>13554.254582156569</v>
      </c>
      <c r="G309" s="57"/>
      <c r="H309" s="57"/>
      <c r="I309" s="57"/>
      <c r="J309" s="55">
        <f t="shared" si="15"/>
        <v>23123.751424441682</v>
      </c>
      <c r="K309" s="55">
        <f t="shared" si="16"/>
        <v>23123.751424441682</v>
      </c>
      <c r="L309" s="55">
        <f t="shared" si="17"/>
        <v>23123.751424441682</v>
      </c>
    </row>
    <row r="310" spans="1:12" x14ac:dyDescent="0.5">
      <c r="A310" s="54">
        <v>54271</v>
      </c>
      <c r="B310" s="52">
        <f>[2]DIESEL_CIUDADES!Q319</f>
        <v>30.490421091865006</v>
      </c>
      <c r="C310" s="53">
        <f>[2]DIESEL_CIUDADES!CE319/[2]DIESEL_CIUDADES!$E$4</f>
        <v>17.872313285614421</v>
      </c>
      <c r="E310" s="52">
        <f>+(B310*[2]DIESEL_CIUDADES!$E$4)*[2]DIESEL_CIUDADES!$G319</f>
        <v>23336.207968101829</v>
      </c>
      <c r="F310" s="52">
        <f>+(C310*[2]DIESEL_CIUDADES!$E$4)*[2]DIESEL_CIUDADES!$G319</f>
        <v>13678.788444658258</v>
      </c>
      <c r="G310" s="57"/>
      <c r="H310" s="57"/>
      <c r="I310" s="57"/>
      <c r="J310" s="55">
        <f t="shared" si="15"/>
        <v>23336.207968101829</v>
      </c>
      <c r="K310" s="55">
        <f t="shared" si="16"/>
        <v>23336.207968101829</v>
      </c>
      <c r="L310" s="55">
        <f t="shared" si="17"/>
        <v>23336.207968101829</v>
      </c>
    </row>
    <row r="311" spans="1:12" x14ac:dyDescent="0.5">
      <c r="A311" s="54">
        <v>54302</v>
      </c>
      <c r="B311" s="52">
        <f>[2]DIESEL_CIUDADES!Q320</f>
        <v>29.979443896215667</v>
      </c>
      <c r="C311" s="53">
        <f>[2]DIESEL_CIUDADES!CE320/[2]DIESEL_CIUDADES!$E$4</f>
        <v>17.572798087220317</v>
      </c>
      <c r="E311" s="52">
        <f>+(B311*[2]DIESEL_CIUDADES!$E$4)*[2]DIESEL_CIUDADES!$G320</f>
        <v>23063.45355124733</v>
      </c>
      <c r="F311" s="52">
        <f>+(C311*[2]DIESEL_CIUDADES!$E$4)*[2]DIESEL_CIUDADES!$G320</f>
        <v>13518.910285764632</v>
      </c>
      <c r="G311" s="57"/>
      <c r="H311" s="57"/>
      <c r="I311" s="57"/>
      <c r="J311" s="55">
        <f t="shared" si="15"/>
        <v>23063.45355124733</v>
      </c>
      <c r="K311" s="55">
        <f t="shared" si="16"/>
        <v>23063.45355124733</v>
      </c>
      <c r="L311" s="55">
        <f t="shared" si="17"/>
        <v>23063.45355124733</v>
      </c>
    </row>
    <row r="312" spans="1:12" x14ac:dyDescent="0.5">
      <c r="A312" s="54">
        <v>54332</v>
      </c>
      <c r="B312" s="52">
        <f>[2]DIESEL_CIUDADES!Q321</f>
        <v>29.667272407349209</v>
      </c>
      <c r="C312" s="53">
        <f>[2]DIESEL_CIUDADES!CE321/[2]DIESEL_CIUDADES!$E$4</f>
        <v>17.38981515526774</v>
      </c>
      <c r="E312" s="52">
        <f>+(B312*[2]DIESEL_CIUDADES!$E$4)*[2]DIESEL_CIUDADES!$G321</f>
        <v>22858.507077929029</v>
      </c>
      <c r="F312" s="52">
        <f>+(C312*[2]DIESEL_CIUDADES!$E$4)*[2]DIESEL_CIUDADES!$G321</f>
        <v>13398.778537931743</v>
      </c>
      <c r="G312" s="57"/>
      <c r="H312" s="57"/>
      <c r="I312" s="57"/>
      <c r="J312" s="55">
        <f t="shared" si="15"/>
        <v>22858.507077929029</v>
      </c>
      <c r="K312" s="55">
        <f t="shared" si="16"/>
        <v>22858.507077929029</v>
      </c>
      <c r="L312" s="55">
        <f t="shared" si="17"/>
        <v>22858.507077929029</v>
      </c>
    </row>
    <row r="313" spans="1:12" x14ac:dyDescent="0.5">
      <c r="A313" s="54">
        <v>54363</v>
      </c>
      <c r="B313" s="52">
        <f>[2]DIESEL_CIUDADES!Q322</f>
        <v>29.202783896742027</v>
      </c>
      <c r="C313" s="53">
        <f>[2]DIESEL_CIUDADES!CE322/[2]DIESEL_CIUDADES!$E$4</f>
        <v>17.117549837772508</v>
      </c>
      <c r="E313" s="52">
        <f>+(B313*[2]DIESEL_CIUDADES!$E$4)*[2]DIESEL_CIUDADES!$G322</f>
        <v>22577.787534061325</v>
      </c>
      <c r="F313" s="52">
        <f>+(C313*[2]DIESEL_CIUDADES!$E$4)*[2]DIESEL_CIUDADES!$G322</f>
        <v>13234.231527633581</v>
      </c>
      <c r="G313" s="57"/>
      <c r="H313" s="57"/>
      <c r="I313" s="57"/>
      <c r="J313" s="55">
        <f t="shared" si="15"/>
        <v>22577.787534061325</v>
      </c>
      <c r="K313" s="55">
        <f t="shared" si="16"/>
        <v>22577.787534061325</v>
      </c>
      <c r="L313" s="55">
        <f t="shared" si="17"/>
        <v>22577.787534061325</v>
      </c>
    </row>
    <row r="314" spans="1:12" x14ac:dyDescent="0.5">
      <c r="A314" s="54">
        <v>54393</v>
      </c>
      <c r="B314" s="52">
        <f>[2]DIESEL_CIUDADES!Q323</f>
        <v>29.996392178710668</v>
      </c>
      <c r="C314" s="53">
        <f>[2]DIESEL_CIUDADES!CE323/[2]DIESEL_CIUDADES!$E$4</f>
        <v>17.582732519201137</v>
      </c>
      <c r="E314" s="52">
        <f>+(B314*[2]DIESEL_CIUDADES!$E$4)*[2]DIESEL_CIUDADES!$G323</f>
        <v>23284.648303541686</v>
      </c>
      <c r="F314" s="52">
        <f>+(C314*[2]DIESEL_CIUDADES!$E$4)*[2]DIESEL_CIUDADES!$G323</f>
        <v>13648.566150412342</v>
      </c>
      <c r="G314" s="57"/>
      <c r="H314" s="57"/>
      <c r="I314" s="57"/>
      <c r="J314" s="55">
        <f t="shared" si="15"/>
        <v>23284.648303541686</v>
      </c>
      <c r="K314" s="55">
        <f t="shared" si="16"/>
        <v>23284.648303541686</v>
      </c>
      <c r="L314" s="55">
        <f t="shared" si="17"/>
        <v>23284.648303541686</v>
      </c>
    </row>
    <row r="315" spans="1:12" x14ac:dyDescent="0.5">
      <c r="A315" s="54">
        <v>54424</v>
      </c>
      <c r="B315" s="52">
        <f>[2]DIESEL_CIUDADES!Q324</f>
        <v>30.15915157950964</v>
      </c>
      <c r="C315" s="53">
        <f>[2]DIESEL_CIUDADES!CE324/[2]DIESEL_CIUDADES!$E$4</f>
        <v>17.678135826111653</v>
      </c>
      <c r="E315" s="52">
        <f>+(B315*[2]DIESEL_CIUDADES!$E$4)*[2]DIESEL_CIUDADES!$G324</f>
        <v>23324.148765339032</v>
      </c>
      <c r="F315" s="52">
        <f>+(C315*[2]DIESEL_CIUDADES!$E$4)*[2]DIESEL_CIUDADES!$G324</f>
        <v>13671.71980335933</v>
      </c>
      <c r="G315" s="57"/>
      <c r="H315" s="57"/>
      <c r="I315" s="57"/>
      <c r="J315" s="55">
        <f t="shared" si="15"/>
        <v>23324.148765339032</v>
      </c>
      <c r="K315" s="55">
        <f t="shared" si="16"/>
        <v>23324.148765339032</v>
      </c>
      <c r="L315" s="55">
        <f t="shared" si="17"/>
        <v>23324.148765339032</v>
      </c>
    </row>
    <row r="316" spans="1:12" x14ac:dyDescent="0.5">
      <c r="A316" s="54">
        <v>54455</v>
      </c>
      <c r="B316" s="52">
        <f>[2]DIESEL_CIUDADES!Q325</f>
        <v>29.508707945596132</v>
      </c>
      <c r="C316" s="53">
        <f>[2]DIESEL_CIUDADES!CE325/[2]DIESEL_CIUDADES!$E$4</f>
        <v>17.296870760440349</v>
      </c>
      <c r="E316" s="52">
        <f>+(B316*[2]DIESEL_CIUDADES!$E$4)*[2]DIESEL_CIUDADES!$G325</f>
        <v>22824.48215531353</v>
      </c>
      <c r="F316" s="52">
        <f>+(C316*[2]DIESEL_CIUDADES!$E$4)*[2]DIESEL_CIUDADES!$G325</f>
        <v>13378.834435662022</v>
      </c>
      <c r="G316" s="57"/>
      <c r="H316" s="57"/>
      <c r="I316" s="57"/>
      <c r="J316" s="55">
        <f t="shared" si="15"/>
        <v>22824.48215531353</v>
      </c>
      <c r="K316" s="55">
        <f t="shared" si="16"/>
        <v>22824.48215531353</v>
      </c>
      <c r="L316" s="55">
        <f t="shared" si="17"/>
        <v>22824.48215531353</v>
      </c>
    </row>
    <row r="317" spans="1:12" x14ac:dyDescent="0.5">
      <c r="A317" s="54">
        <v>54483</v>
      </c>
      <c r="B317" s="52">
        <f>[2]DIESEL_CIUDADES!Q326</f>
        <v>30.068903273389594</v>
      </c>
      <c r="C317" s="53">
        <f>[2]DIESEL_CIUDADES!CE326/[2]DIESEL_CIUDADES!$E$4</f>
        <v>17.625235736748714</v>
      </c>
      <c r="E317" s="52">
        <f>+(B317*[2]DIESEL_CIUDADES!$E$4)*[2]DIESEL_CIUDADES!$G326</f>
        <v>23285.107489503313</v>
      </c>
      <c r="F317" s="52">
        <f>+(C317*[2]DIESEL_CIUDADES!$E$4)*[2]DIESEL_CIUDADES!$G326</f>
        <v>13648.835307579371</v>
      </c>
      <c r="G317" s="57"/>
      <c r="H317" s="57"/>
      <c r="I317" s="57"/>
      <c r="J317" s="55">
        <f t="shared" si="15"/>
        <v>23285.107489503313</v>
      </c>
      <c r="K317" s="55">
        <f t="shared" si="16"/>
        <v>23285.107489503313</v>
      </c>
      <c r="L317" s="55">
        <f t="shared" si="17"/>
        <v>23285.107489503313</v>
      </c>
    </row>
    <row r="318" spans="1:12" x14ac:dyDescent="0.5">
      <c r="A318" s="54">
        <v>54514</v>
      </c>
      <c r="B318" s="52">
        <f>[2]DIESEL_CIUDADES!Q327</f>
        <v>30.027579013671431</v>
      </c>
      <c r="C318" s="53">
        <f>[2]DIESEL_CIUDADES!CE327/[2]DIESEL_CIUDADES!$E$4</f>
        <v>17.601013043537822</v>
      </c>
      <c r="E318" s="52">
        <f>+(B318*[2]DIESEL_CIUDADES!$E$4)*[2]DIESEL_CIUDADES!$G327</f>
        <v>23251.32437622633</v>
      </c>
      <c r="F318" s="52">
        <f>+(C318*[2]DIESEL_CIUDADES!$E$4)*[2]DIESEL_CIUDADES!$G327</f>
        <v>13629.032944652652</v>
      </c>
      <c r="G318" s="57"/>
      <c r="H318" s="57"/>
      <c r="I318" s="57"/>
      <c r="J318" s="55">
        <f t="shared" si="15"/>
        <v>23251.32437622633</v>
      </c>
      <c r="K318" s="55">
        <f t="shared" si="16"/>
        <v>23251.32437622633</v>
      </c>
      <c r="L318" s="55">
        <f t="shared" si="17"/>
        <v>23251.32437622633</v>
      </c>
    </row>
    <row r="319" spans="1:12" x14ac:dyDescent="0.5">
      <c r="A319" s="54">
        <v>54544</v>
      </c>
      <c r="B319" s="52">
        <f>[2]DIESEL_CIUDADES!Q328</f>
        <v>30.07515386745315</v>
      </c>
      <c r="C319" s="53">
        <f>[2]DIESEL_CIUDADES!CE328/[2]DIESEL_CIUDADES!$E$4</f>
        <v>17.628899594817071</v>
      </c>
      <c r="E319" s="52">
        <f>+(B319*[2]DIESEL_CIUDADES!$E$4)*[2]DIESEL_CIUDADES!$G328</f>
        <v>23235.439167084569</v>
      </c>
      <c r="F319" s="52">
        <f>+(C319*[2]DIESEL_CIUDADES!$E$4)*[2]DIESEL_CIUDADES!$G328</f>
        <v>13619.721645424159</v>
      </c>
      <c r="G319" s="57"/>
      <c r="H319" s="57"/>
      <c r="I319" s="57"/>
      <c r="J319" s="55">
        <f t="shared" si="15"/>
        <v>23235.439167084569</v>
      </c>
      <c r="K319" s="55">
        <f t="shared" si="16"/>
        <v>23235.439167084569</v>
      </c>
      <c r="L319" s="55">
        <f t="shared" si="17"/>
        <v>23235.439167084569</v>
      </c>
    </row>
    <row r="320" spans="1:12" x14ac:dyDescent="0.5">
      <c r="A320" s="54">
        <v>54575</v>
      </c>
      <c r="B320" s="52">
        <f>[2]DIESEL_CIUDADES!Q329</f>
        <v>30.676558757531932</v>
      </c>
      <c r="C320" s="53">
        <f>[2]DIESEL_CIUDADES!CE329/[2]DIESEL_CIUDADES!$E$4</f>
        <v>17.981420033108304</v>
      </c>
      <c r="E320" s="52">
        <f>+(B320*[2]DIESEL_CIUDADES!$E$4)*[2]DIESEL_CIUDADES!$G329</f>
        <v>23681.235873410391</v>
      </c>
      <c r="F320" s="52">
        <f>+(C320*[2]DIESEL_CIUDADES!$E$4)*[2]DIESEL_CIUDADES!$G329</f>
        <v>13881.030545460177</v>
      </c>
      <c r="G320" s="57"/>
      <c r="H320" s="57"/>
      <c r="I320" s="57"/>
      <c r="J320" s="55">
        <f t="shared" si="15"/>
        <v>23681.235873410391</v>
      </c>
      <c r="K320" s="55">
        <f t="shared" si="16"/>
        <v>23681.235873410391</v>
      </c>
      <c r="L320" s="55">
        <f t="shared" si="17"/>
        <v>23681.235873410391</v>
      </c>
    </row>
    <row r="321" spans="1:12" x14ac:dyDescent="0.5">
      <c r="A321" s="54">
        <v>54605</v>
      </c>
      <c r="B321" s="52">
        <f>[2]DIESEL_CIUDADES!Q330</f>
        <v>30.816031251899076</v>
      </c>
      <c r="C321" s="53">
        <f>[2]DIESEL_CIUDADES!CE330/[2]DIESEL_CIUDADES!$E$4</f>
        <v>18.063173450240374</v>
      </c>
      <c r="E321" s="52">
        <f>+(B321*[2]DIESEL_CIUDADES!$E$4)*[2]DIESEL_CIUDADES!$G330</f>
        <v>23847.10399851048</v>
      </c>
      <c r="F321" s="52">
        <f>+(C321*[2]DIESEL_CIUDADES!$E$4)*[2]DIESEL_CIUDADES!$G330</f>
        <v>13978.256067106948</v>
      </c>
      <c r="G321" s="57"/>
      <c r="H321" s="57"/>
      <c r="I321" s="57"/>
      <c r="J321" s="55">
        <f t="shared" si="15"/>
        <v>23847.10399851048</v>
      </c>
      <c r="K321" s="55">
        <f t="shared" si="16"/>
        <v>23847.10399851048</v>
      </c>
      <c r="L321" s="55">
        <f t="shared" si="17"/>
        <v>23847.10399851048</v>
      </c>
    </row>
    <row r="322" spans="1:12" x14ac:dyDescent="0.5">
      <c r="A322" s="54">
        <v>54636</v>
      </c>
      <c r="B322" s="52">
        <f>[2]DIESEL_CIUDADES!Q331</f>
        <v>31.128676457613103</v>
      </c>
      <c r="C322" s="53">
        <f>[2]DIESEL_CIUDADES!CE331/[2]DIESEL_CIUDADES!$E$4</f>
        <v>18.246434056806979</v>
      </c>
      <c r="E322" s="52">
        <f>+(B322*[2]DIESEL_CIUDADES!$E$4)*[2]DIESEL_CIUDADES!$G331</f>
        <v>24061.515848005067</v>
      </c>
      <c r="F322" s="52">
        <f>+(C322*[2]DIESEL_CIUDADES!$E$4)*[2]DIESEL_CIUDADES!$G331</f>
        <v>14103.936054758467</v>
      </c>
      <c r="G322" s="57"/>
      <c r="H322" s="57"/>
      <c r="I322" s="57"/>
      <c r="J322" s="55">
        <f t="shared" si="15"/>
        <v>24061.515848005067</v>
      </c>
      <c r="K322" s="55">
        <f t="shared" si="16"/>
        <v>24061.515848005067</v>
      </c>
      <c r="L322" s="55">
        <f t="shared" si="17"/>
        <v>24061.515848005067</v>
      </c>
    </row>
    <row r="323" spans="1:12" x14ac:dyDescent="0.5">
      <c r="A323" s="54">
        <v>54667</v>
      </c>
      <c r="B323" s="52">
        <f>[2]DIESEL_CIUDADES!Q332</f>
        <v>30.617699261963768</v>
      </c>
      <c r="C323" s="53">
        <f>[2]DIESEL_CIUDADES!CE332/[2]DIESEL_CIUDADES!$E$4</f>
        <v>17.946918858412875</v>
      </c>
      <c r="E323" s="52">
        <f>+(B323*[2]DIESEL_CIUDADES!$E$4)*[2]DIESEL_CIUDADES!$G332</f>
        <v>23786.755678985941</v>
      </c>
      <c r="F323" s="52">
        <f>+(C323*[2]DIESEL_CIUDADES!$E$4)*[2]DIESEL_CIUDADES!$G332</f>
        <v>13942.882201014594</v>
      </c>
      <c r="G323" s="57"/>
      <c r="H323" s="57"/>
      <c r="I323" s="57"/>
      <c r="J323" s="55">
        <f t="shared" si="15"/>
        <v>23786.755678985941</v>
      </c>
      <c r="K323" s="55">
        <f t="shared" si="16"/>
        <v>23786.755678985941</v>
      </c>
      <c r="L323" s="55">
        <f t="shared" si="17"/>
        <v>23786.755678985941</v>
      </c>
    </row>
    <row r="324" spans="1:12" x14ac:dyDescent="0.5">
      <c r="A324" s="54">
        <v>54697</v>
      </c>
      <c r="B324" s="52">
        <f>[2]DIESEL_CIUDADES!Q333</f>
        <v>30.30552777309731</v>
      </c>
      <c r="C324" s="53">
        <f>[2]DIESEL_CIUDADES!CE333/[2]DIESEL_CIUDADES!$E$4</f>
        <v>17.763935926460302</v>
      </c>
      <c r="E324" s="52">
        <f>+(B324*[2]DIESEL_CIUDADES!$E$4)*[2]DIESEL_CIUDADES!$G333</f>
        <v>23580.010049049743</v>
      </c>
      <c r="F324" s="52">
        <f>+(C324*[2]DIESEL_CIUDADES!$E$4)*[2]DIESEL_CIUDADES!$G333</f>
        <v>13821.695856702769</v>
      </c>
      <c r="G324" s="57"/>
      <c r="H324" s="57"/>
      <c r="I324" s="57"/>
      <c r="J324" s="55">
        <f t="shared" si="15"/>
        <v>23580.010049049743</v>
      </c>
      <c r="K324" s="55">
        <f t="shared" si="16"/>
        <v>23580.010049049743</v>
      </c>
      <c r="L324" s="55">
        <f t="shared" si="17"/>
        <v>23580.010049049743</v>
      </c>
    </row>
    <row r="325" spans="1:12" x14ac:dyDescent="0.5">
      <c r="A325" s="54">
        <v>54728</v>
      </c>
      <c r="B325" s="52">
        <f>[2]DIESEL_CIUDADES!Q334</f>
        <v>29.841039262490142</v>
      </c>
      <c r="C325" s="53">
        <f>[2]DIESEL_CIUDADES!CE334/[2]DIESEL_CIUDADES!$E$4</f>
        <v>17.491670608965077</v>
      </c>
      <c r="E325" s="52">
        <f>+(B325*[2]DIESEL_CIUDADES!$E$4)*[2]DIESEL_CIUDADES!$G334</f>
        <v>23297.044152590657</v>
      </c>
      <c r="F325" s="52">
        <f>+(C325*[2]DIESEL_CIUDADES!$E$4)*[2]DIESEL_CIUDADES!$G334</f>
        <v>13655.832120828984</v>
      </c>
      <c r="G325" s="57"/>
      <c r="H325" s="57"/>
      <c r="I325" s="57"/>
      <c r="J325" s="55">
        <f t="shared" si="15"/>
        <v>23297.044152590657</v>
      </c>
      <c r="K325" s="55">
        <f t="shared" si="16"/>
        <v>23297.044152590657</v>
      </c>
      <c r="L325" s="55">
        <f t="shared" si="17"/>
        <v>23297.044152590657</v>
      </c>
    </row>
    <row r="326" spans="1:12" x14ac:dyDescent="0.5">
      <c r="A326" s="54">
        <v>54758</v>
      </c>
      <c r="B326" s="52">
        <f>[2]DIESEL_CIUDADES!Q335</f>
        <v>30.634647544458772</v>
      </c>
      <c r="C326" s="53">
        <f>[2]DIESEL_CIUDADES!CE335/[2]DIESEL_CIUDADES!$E$4</f>
        <v>17.956853290393706</v>
      </c>
      <c r="E326" s="52">
        <f>+(B326*[2]DIESEL_CIUDADES!$E$4)*[2]DIESEL_CIUDADES!$G335</f>
        <v>24011.399858970351</v>
      </c>
      <c r="F326" s="52">
        <f>+(C326*[2]DIESEL_CIUDADES!$E$4)*[2]DIESEL_CIUDADES!$G335</f>
        <v>14074.559987634037</v>
      </c>
      <c r="G326" s="57"/>
      <c r="H326" s="57"/>
      <c r="I326" s="57"/>
      <c r="J326" s="55">
        <f t="shared" si="15"/>
        <v>24011.399858970351</v>
      </c>
      <c r="K326" s="55">
        <f t="shared" si="16"/>
        <v>24011.399858970351</v>
      </c>
      <c r="L326" s="55">
        <f t="shared" si="17"/>
        <v>24011.399858970351</v>
      </c>
    </row>
    <row r="327" spans="1:12" x14ac:dyDescent="0.5">
      <c r="A327" s="54">
        <v>54789</v>
      </c>
      <c r="B327" s="52">
        <f>[2]DIESEL_CIUDADES!Q336</f>
        <v>30.898585039272497</v>
      </c>
      <c r="C327" s="53">
        <f>[2]DIESEL_CIUDADES!CE336/[2]DIESEL_CIUDADES!$E$4</f>
        <v>18.111563308366847</v>
      </c>
      <c r="E327" s="52">
        <f>+(B327*[2]DIESEL_CIUDADES!$E$4)*[2]DIESEL_CIUDADES!$G336</f>
        <v>24129.762837846418</v>
      </c>
      <c r="F327" s="52">
        <f>+(C327*[2]DIESEL_CIUDADES!$E$4)*[2]DIESEL_CIUDADES!$G336</f>
        <v>14143.939817893448</v>
      </c>
      <c r="G327" s="57"/>
      <c r="H327" s="57"/>
      <c r="I327" s="57"/>
      <c r="J327" s="55">
        <f t="shared" si="15"/>
        <v>24129.762837846418</v>
      </c>
      <c r="K327" s="55">
        <f t="shared" si="16"/>
        <v>24129.762837846418</v>
      </c>
      <c r="L327" s="55">
        <f t="shared" si="17"/>
        <v>24129.762837846418</v>
      </c>
    </row>
    <row r="328" spans="1:12" x14ac:dyDescent="0.5">
      <c r="A328" s="54">
        <v>54820</v>
      </c>
      <c r="B328" s="52">
        <f>[2]DIESEL_CIUDADES!Q337</f>
        <v>30.248141405358989</v>
      </c>
      <c r="C328" s="53">
        <f>[2]DIESEL_CIUDADES!CE337/[2]DIESEL_CIUDADES!$E$4</f>
        <v>17.73029824269554</v>
      </c>
      <c r="E328" s="52">
        <f>+(B328*[2]DIESEL_CIUDADES!$E$4)*[2]DIESEL_CIUDADES!$G337</f>
        <v>23625.241809765357</v>
      </c>
      <c r="F328" s="52">
        <f>+(C328*[2]DIESEL_CIUDADES!$E$4)*[2]DIESEL_CIUDADES!$G337</f>
        <v>13848.208976857251</v>
      </c>
      <c r="G328" s="57"/>
      <c r="H328" s="57"/>
      <c r="I328" s="57"/>
      <c r="J328" s="55">
        <f t="shared" si="15"/>
        <v>23625.241809765357</v>
      </c>
      <c r="K328" s="55">
        <f t="shared" si="16"/>
        <v>23625.241809765357</v>
      </c>
      <c r="L328" s="55">
        <f t="shared" si="17"/>
        <v>23625.241809765357</v>
      </c>
    </row>
    <row r="329" spans="1:12" x14ac:dyDescent="0.5">
      <c r="A329" s="54">
        <v>54848</v>
      </c>
      <c r="B329" s="52">
        <f>[2]DIESEL_CIUDADES!Q338</f>
        <v>30.808336733152444</v>
      </c>
      <c r="C329" s="53">
        <f>[2]DIESEL_CIUDADES!CE338/[2]DIESEL_CIUDADES!$E$4</f>
        <v>18.058663219003897</v>
      </c>
      <c r="E329" s="52">
        <f>+(B329*[2]DIESEL_CIUDADES!$E$4)*[2]DIESEL_CIUDADES!$G338</f>
        <v>24090.631447666117</v>
      </c>
      <c r="F329" s="52">
        <f>+(C329*[2]DIESEL_CIUDADES!$E$4)*[2]DIESEL_CIUDADES!$G338</f>
        <v>14121.002500547227</v>
      </c>
      <c r="G329" s="57"/>
      <c r="H329" s="57"/>
      <c r="I329" s="57"/>
      <c r="J329" s="55">
        <f t="shared" si="15"/>
        <v>24090.631447666117</v>
      </c>
      <c r="K329" s="55">
        <f t="shared" si="16"/>
        <v>24090.631447666117</v>
      </c>
      <c r="L329" s="55">
        <f t="shared" si="17"/>
        <v>24090.631447666117</v>
      </c>
    </row>
    <row r="330" spans="1:12" x14ac:dyDescent="0.5">
      <c r="A330" s="54">
        <v>54879</v>
      </c>
      <c r="B330" s="52">
        <f>[2]DIESEL_CIUDADES!Q339</f>
        <v>30.767012473434281</v>
      </c>
      <c r="C330" s="53">
        <f>[2]DIESEL_CIUDADES!CE339/[2]DIESEL_CIUDADES!$E$4</f>
        <v>18.034440525793009</v>
      </c>
      <c r="E330" s="52">
        <f>+(B330*[2]DIESEL_CIUDADES!$E$4)*[2]DIESEL_CIUDADES!$G339</f>
        <v>24056.501503995663</v>
      </c>
      <c r="F330" s="52">
        <f>+(C330*[2]DIESEL_CIUDADES!$E$4)*[2]DIESEL_CIUDADES!$G339</f>
        <v>14100.996838970408</v>
      </c>
      <c r="G330" s="57"/>
      <c r="H330" s="57"/>
      <c r="I330" s="57"/>
      <c r="J330" s="55">
        <f t="shared" si="15"/>
        <v>24056.501503995663</v>
      </c>
      <c r="K330" s="55">
        <f t="shared" si="16"/>
        <v>24056.501503995663</v>
      </c>
      <c r="L330" s="55">
        <f t="shared" si="17"/>
        <v>24056.501503995663</v>
      </c>
    </row>
    <row r="331" spans="1:12" x14ac:dyDescent="0.5">
      <c r="A331" s="54">
        <v>54909</v>
      </c>
      <c r="B331" s="52">
        <f>[2]DIESEL_CIUDADES!Q340</f>
        <v>30.814587327216</v>
      </c>
      <c r="C331" s="53">
        <f>[2]DIESEL_CIUDADES!CE340/[2]DIESEL_CIUDADES!$E$4</f>
        <v>18.062327077072254</v>
      </c>
      <c r="E331" s="52">
        <f>+(B331*[2]DIESEL_CIUDADES!$E$4)*[2]DIESEL_CIUDADES!$G340</f>
        <v>24039.959746481694</v>
      </c>
      <c r="F331" s="52">
        <f>+(C331*[2]DIESEL_CIUDADES!$E$4)*[2]DIESEL_CIUDADES!$G340</f>
        <v>14091.300696313219</v>
      </c>
      <c r="G331" s="57"/>
      <c r="H331" s="57"/>
      <c r="I331" s="57"/>
      <c r="J331" s="55">
        <f t="shared" si="15"/>
        <v>24039.959746481694</v>
      </c>
      <c r="K331" s="55">
        <f t="shared" si="16"/>
        <v>24039.959746481694</v>
      </c>
      <c r="L331" s="55">
        <f t="shared" si="17"/>
        <v>24039.959746481694</v>
      </c>
    </row>
    <row r="332" spans="1:12" x14ac:dyDescent="0.5">
      <c r="A332" s="54">
        <v>54940</v>
      </c>
      <c r="B332" s="52">
        <f>[2]DIESEL_CIUDADES!Q341</f>
        <v>31.415992217294782</v>
      </c>
      <c r="C332" s="53">
        <f>[2]DIESEL_CIUDADES!CE341/[2]DIESEL_CIUDADES!$E$4</f>
        <v>18.414847515363491</v>
      </c>
      <c r="E332" s="52">
        <f>+(B332*[2]DIESEL_CIUDADES!$E$4)*[2]DIESEL_CIUDADES!$G341</f>
        <v>24489.955080645152</v>
      </c>
      <c r="F332" s="52">
        <f>+(C332*[2]DIESEL_CIUDADES!$E$4)*[2]DIESEL_CIUDADES!$G341</f>
        <v>14355.07067066034</v>
      </c>
      <c r="G332" s="57"/>
      <c r="H332" s="57"/>
      <c r="I332" s="57"/>
      <c r="J332" s="55">
        <f t="shared" si="15"/>
        <v>24489.955080645152</v>
      </c>
      <c r="K332" s="55">
        <f t="shared" si="16"/>
        <v>24489.955080645152</v>
      </c>
      <c r="L332" s="55">
        <f t="shared" si="17"/>
        <v>24489.955080645152</v>
      </c>
    </row>
    <row r="333" spans="1:12" x14ac:dyDescent="0.5">
      <c r="A333" s="54">
        <v>54970</v>
      </c>
      <c r="B333" s="52">
        <f>[2]DIESEL_CIUDADES!Q342</f>
        <v>31.555464711661919</v>
      </c>
      <c r="C333" s="53">
        <f>[2]DIESEL_CIUDADES!CE342/[2]DIESEL_CIUDADES!$E$4</f>
        <v>18.496600932495554</v>
      </c>
      <c r="E333" s="52">
        <f>+(B333*[2]DIESEL_CIUDADES!$E$4)*[2]DIESEL_CIUDADES!$G342</f>
        <v>24657.965488896865</v>
      </c>
      <c r="F333" s="52">
        <f>+(C333*[2]DIESEL_CIUDADES!$E$4)*[2]DIESEL_CIUDADES!$G342</f>
        <v>14453.551916375893</v>
      </c>
      <c r="G333" s="57"/>
      <c r="H333" s="57"/>
      <c r="I333" s="57"/>
      <c r="J333" s="55">
        <f t="shared" si="15"/>
        <v>24657.965488896865</v>
      </c>
      <c r="K333" s="55">
        <f t="shared" si="16"/>
        <v>24657.965488896865</v>
      </c>
      <c r="L333" s="55">
        <f t="shared" si="17"/>
        <v>24657.965488896865</v>
      </c>
    </row>
    <row r="334" spans="1:12" x14ac:dyDescent="0.5">
      <c r="A334" s="54">
        <v>55001</v>
      </c>
      <c r="B334" s="52">
        <f>[2]DIESEL_CIUDADES!Q343</f>
        <v>31.86810991737595</v>
      </c>
      <c r="C334" s="53">
        <f>[2]DIESEL_CIUDADES!CE343/[2]DIESEL_CIUDADES!$E$4</f>
        <v>18.679861539062163</v>
      </c>
      <c r="E334" s="52">
        <f>+(B334*[2]DIESEL_CIUDADES!$E$4)*[2]DIESEL_CIUDADES!$G343</f>
        <v>24874.234119864788</v>
      </c>
      <c r="F334" s="52">
        <f>+(C334*[2]DIESEL_CIUDADES!$E$4)*[2]DIESEL_CIUDADES!$G343</f>
        <v>14580.320277982444</v>
      </c>
      <c r="G334" s="57"/>
      <c r="H334" s="57"/>
      <c r="I334" s="57"/>
      <c r="J334" s="55">
        <f t="shared" si="15"/>
        <v>24874.234119864788</v>
      </c>
      <c r="K334" s="55">
        <f t="shared" si="16"/>
        <v>24874.234119864788</v>
      </c>
      <c r="L334" s="55">
        <f t="shared" si="17"/>
        <v>24874.234119864788</v>
      </c>
    </row>
    <row r="335" spans="1:12" x14ac:dyDescent="0.5">
      <c r="A335" s="54">
        <v>55032</v>
      </c>
      <c r="B335" s="52">
        <f>[2]DIESEL_CIUDADES!Q344</f>
        <v>31.357132721726618</v>
      </c>
      <c r="C335" s="53">
        <f>[2]DIESEL_CIUDADES!CE344/[2]DIESEL_CIUDADES!$E$4</f>
        <v>18.380346340668066</v>
      </c>
      <c r="E335" s="52">
        <f>+(B335*[2]DIESEL_CIUDADES!$E$4)*[2]DIESEL_CIUDADES!$G344</f>
        <v>24597.870331574253</v>
      </c>
      <c r="F335" s="52">
        <f>+(C335*[2]DIESEL_CIUDADES!$E$4)*[2]DIESEL_CIUDADES!$G344</f>
        <v>14418.326444238854</v>
      </c>
      <c r="G335" s="57"/>
      <c r="H335" s="57"/>
      <c r="I335" s="57"/>
      <c r="J335" s="55">
        <f t="shared" si="15"/>
        <v>24597.870331574253</v>
      </c>
      <c r="K335" s="55">
        <f t="shared" si="16"/>
        <v>24597.870331574253</v>
      </c>
      <c r="L335" s="55">
        <f t="shared" si="17"/>
        <v>24597.870331574253</v>
      </c>
    </row>
    <row r="336" spans="1:12" x14ac:dyDescent="0.5">
      <c r="A336" s="54">
        <v>55062</v>
      </c>
      <c r="B336" s="52">
        <f>[2]DIESEL_CIUDADES!Q345</f>
        <v>31.044961232860157</v>
      </c>
      <c r="C336" s="53">
        <f>[2]DIESEL_CIUDADES!CE345/[2]DIESEL_CIUDADES!$E$4</f>
        <v>18.197363408715489</v>
      </c>
      <c r="E336" s="52">
        <f>+(B336*[2]DIESEL_CIUDADES!$E$4)*[2]DIESEL_CIUDADES!$G345</f>
        <v>24389.452662745494</v>
      </c>
      <c r="F336" s="52">
        <f>+(C336*[2]DIESEL_CIUDADES!$E$4)*[2]DIESEL_CIUDADES!$G345</f>
        <v>14296.160014974326</v>
      </c>
      <c r="G336" s="57"/>
      <c r="H336" s="57"/>
      <c r="I336" s="57"/>
      <c r="J336" s="55">
        <f t="shared" si="15"/>
        <v>24389.452662745494</v>
      </c>
      <c r="K336" s="55">
        <f t="shared" si="16"/>
        <v>24389.452662745494</v>
      </c>
      <c r="L336" s="55">
        <f t="shared" si="17"/>
        <v>24389.452662745494</v>
      </c>
    </row>
    <row r="337" spans="1:12" x14ac:dyDescent="0.5">
      <c r="A337" s="54">
        <v>55093</v>
      </c>
      <c r="B337" s="52">
        <f>[2]DIESEL_CIUDADES!Q346</f>
        <v>30.580472722252981</v>
      </c>
      <c r="C337" s="53">
        <f>[2]DIESEL_CIUDADES!CE346/[2]DIESEL_CIUDADES!$E$4</f>
        <v>17.925098091220264</v>
      </c>
      <c r="E337" s="52">
        <f>+(B337*[2]DIESEL_CIUDADES!$E$4)*[2]DIESEL_CIUDADES!$G346</f>
        <v>24104.514113799334</v>
      </c>
      <c r="F337" s="52">
        <f>+(C337*[2]DIESEL_CIUDADES!$E$4)*[2]DIESEL_CIUDADES!$G346</f>
        <v>14129.139986009468</v>
      </c>
      <c r="G337" s="57"/>
      <c r="H337" s="57"/>
      <c r="I337" s="57"/>
      <c r="J337" s="55">
        <f t="shared" si="15"/>
        <v>24104.514113799334</v>
      </c>
      <c r="K337" s="55">
        <f t="shared" si="16"/>
        <v>24104.514113799334</v>
      </c>
      <c r="L337" s="55">
        <f t="shared" si="17"/>
        <v>24104.514113799334</v>
      </c>
    </row>
    <row r="338" spans="1:12" x14ac:dyDescent="0.5">
      <c r="A338" s="54">
        <v>55123</v>
      </c>
      <c r="B338" s="52">
        <f>[2]DIESEL_CIUDADES!Q347</f>
        <v>31.374081004221615</v>
      </c>
      <c r="C338" s="53">
        <f>[2]DIESEL_CIUDADES!CE347/[2]DIESEL_CIUDADES!$E$4</f>
        <v>18.390280772648886</v>
      </c>
      <c r="E338" s="52">
        <f>+(B338*[2]DIESEL_CIUDADES!$E$4)*[2]DIESEL_CIUDADES!$G347</f>
        <v>24826.634367369148</v>
      </c>
      <c r="F338" s="52">
        <f>+(C338*[2]DIESEL_CIUDADES!$E$4)*[2]DIESEL_CIUDADES!$G347</f>
        <v>14552.419132033801</v>
      </c>
      <c r="G338" s="57"/>
      <c r="H338" s="57"/>
      <c r="I338" s="57"/>
      <c r="J338" s="55">
        <f t="shared" si="15"/>
        <v>24826.634367369148</v>
      </c>
      <c r="K338" s="55">
        <f t="shared" si="16"/>
        <v>24826.634367369148</v>
      </c>
      <c r="L338" s="55">
        <f t="shared" si="17"/>
        <v>24826.634367369148</v>
      </c>
    </row>
  </sheetData>
  <mergeCells count="3">
    <mergeCell ref="B1:C1"/>
    <mergeCell ref="E1:F1"/>
    <mergeCell ref="G1:I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488F6-3D7D-4AD1-9FE3-3D1258752D8A}">
  <dimension ref="A1:I355"/>
  <sheetViews>
    <sheetView tabSelected="1" workbookViewId="0">
      <selection activeCell="E5" sqref="E5"/>
    </sheetView>
  </sheetViews>
  <sheetFormatPr baseColWidth="10" defaultRowHeight="17" x14ac:dyDescent="0.5"/>
  <cols>
    <col min="1" max="1" width="5.81640625" style="27" customWidth="1"/>
    <col min="2" max="2" width="7.6328125" style="27" customWidth="1"/>
    <col min="3" max="7" width="10.90625" style="27"/>
    <col min="8" max="8" width="3.08984375" style="27" customWidth="1"/>
    <col min="9" max="16384" width="10.90625" style="27"/>
  </cols>
  <sheetData>
    <row r="1" spans="1:9" x14ac:dyDescent="0.5">
      <c r="A1" s="61" t="s">
        <v>33</v>
      </c>
      <c r="B1" s="28"/>
      <c r="C1" s="28"/>
    </row>
    <row r="2" spans="1:9" x14ac:dyDescent="0.5">
      <c r="A2" s="73" t="s">
        <v>40</v>
      </c>
      <c r="B2" s="62"/>
      <c r="C2" s="28"/>
    </row>
    <row r="3" spans="1:9" x14ac:dyDescent="0.5">
      <c r="A3" s="28"/>
      <c r="B3" s="28"/>
      <c r="C3" s="28"/>
      <c r="D3" s="28"/>
      <c r="E3" s="28"/>
    </row>
    <row r="4" spans="1:9" x14ac:dyDescent="0.5">
      <c r="A4" s="74">
        <v>0.12520800000000001</v>
      </c>
      <c r="B4" s="74" t="s">
        <v>3</v>
      </c>
      <c r="C4" s="63"/>
      <c r="D4" s="63"/>
      <c r="E4" s="28"/>
      <c r="I4" s="26" t="s">
        <v>29</v>
      </c>
    </row>
    <row r="5" spans="1:9" x14ac:dyDescent="0.5">
      <c r="E5" s="28" t="s">
        <v>41</v>
      </c>
      <c r="F5" s="28"/>
      <c r="G5" s="28"/>
    </row>
    <row r="6" spans="1:9" ht="27.5" customHeight="1" x14ac:dyDescent="0.5">
      <c r="A6" s="28"/>
      <c r="B6" s="28"/>
      <c r="C6" s="64" t="s">
        <v>5</v>
      </c>
      <c r="E6" s="65" t="s">
        <v>42</v>
      </c>
      <c r="F6" s="66"/>
      <c r="G6" s="67"/>
    </row>
    <row r="7" spans="1:9" ht="29.5" customHeight="1" x14ac:dyDescent="0.5">
      <c r="A7" s="47" t="s">
        <v>35</v>
      </c>
      <c r="B7" s="47" t="s">
        <v>36</v>
      </c>
      <c r="C7" s="47" t="s">
        <v>12</v>
      </c>
      <c r="D7" s="47" t="s">
        <v>9</v>
      </c>
      <c r="E7" s="68" t="s">
        <v>43</v>
      </c>
      <c r="F7" s="68" t="s">
        <v>44</v>
      </c>
      <c r="G7" s="68" t="s">
        <v>45</v>
      </c>
    </row>
    <row r="8" spans="1:9" x14ac:dyDescent="0.5">
      <c r="A8" s="69">
        <f>+MONTH(C8)</f>
        <v>1</v>
      </c>
      <c r="B8" s="69">
        <f>+YEAR(C8)</f>
        <v>2022</v>
      </c>
      <c r="C8" s="51">
        <v>44562</v>
      </c>
      <c r="D8" s="70">
        <v>3982.6</v>
      </c>
      <c r="E8" s="71">
        <v>28.392242756323245</v>
      </c>
      <c r="F8" s="71">
        <v>28.392242756323245</v>
      </c>
      <c r="G8" s="71">
        <v>28.392242756323245</v>
      </c>
    </row>
    <row r="9" spans="1:9" x14ac:dyDescent="0.5">
      <c r="A9" s="69">
        <f t="shared" ref="A9:A72" si="0">+MONTH(C9)</f>
        <v>2</v>
      </c>
      <c r="B9" s="69">
        <f t="shared" ref="B9:B72" si="1">+YEAR(C9)</f>
        <v>2022</v>
      </c>
      <c r="C9" s="51">
        <v>44593</v>
      </c>
      <c r="D9" s="70">
        <v>3910.64</v>
      </c>
      <c r="E9" s="71">
        <v>30.233549069299233</v>
      </c>
      <c r="F9" s="71">
        <v>30.233549069299233</v>
      </c>
      <c r="G9" s="71">
        <v>30.233549069299233</v>
      </c>
    </row>
    <row r="10" spans="1:9" x14ac:dyDescent="0.5">
      <c r="A10" s="69">
        <f t="shared" si="0"/>
        <v>3</v>
      </c>
      <c r="B10" s="69">
        <f t="shared" si="1"/>
        <v>2022</v>
      </c>
      <c r="C10" s="51">
        <v>44621</v>
      </c>
      <c r="D10" s="70">
        <v>3748.15</v>
      </c>
      <c r="E10" s="71">
        <v>36.859082187868182</v>
      </c>
      <c r="F10" s="71">
        <v>36.859082187868182</v>
      </c>
      <c r="G10" s="71">
        <v>36.859082187868182</v>
      </c>
    </row>
    <row r="11" spans="1:9" x14ac:dyDescent="0.5">
      <c r="A11" s="69">
        <f t="shared" si="0"/>
        <v>4</v>
      </c>
      <c r="B11" s="69">
        <f t="shared" si="1"/>
        <v>2022</v>
      </c>
      <c r="C11" s="51">
        <v>44652</v>
      </c>
      <c r="D11" s="70">
        <v>3966.27</v>
      </c>
      <c r="E11" s="71">
        <v>40.242102265328811</v>
      </c>
      <c r="F11" s="71">
        <v>40.242102265328811</v>
      </c>
      <c r="G11" s="71">
        <v>40.242102265328811</v>
      </c>
    </row>
    <row r="12" spans="1:9" x14ac:dyDescent="0.5">
      <c r="A12" s="69">
        <f t="shared" si="0"/>
        <v>5</v>
      </c>
      <c r="B12" s="69">
        <f t="shared" si="1"/>
        <v>2022</v>
      </c>
      <c r="C12" s="51">
        <v>44682</v>
      </c>
      <c r="D12" s="70">
        <v>3912.34</v>
      </c>
      <c r="E12" s="71">
        <v>39.779666014123144</v>
      </c>
      <c r="F12" s="71">
        <v>39.779666014123144</v>
      </c>
      <c r="G12" s="71">
        <v>39.779666014123144</v>
      </c>
    </row>
    <row r="13" spans="1:9" x14ac:dyDescent="0.5">
      <c r="A13" s="69">
        <f t="shared" si="0"/>
        <v>6</v>
      </c>
      <c r="B13" s="69">
        <f t="shared" si="1"/>
        <v>2022</v>
      </c>
      <c r="C13" s="51">
        <v>44713</v>
      </c>
      <c r="D13" s="70">
        <v>4127.47</v>
      </c>
      <c r="E13" s="71">
        <v>41.142522625474619</v>
      </c>
      <c r="F13" s="71">
        <v>41.142522625474619</v>
      </c>
      <c r="G13" s="71">
        <v>41.142522625474619</v>
      </c>
    </row>
    <row r="14" spans="1:9" x14ac:dyDescent="0.5">
      <c r="A14" s="69">
        <f t="shared" si="0"/>
        <v>7</v>
      </c>
      <c r="B14" s="69">
        <f t="shared" si="1"/>
        <v>2022</v>
      </c>
      <c r="C14" s="51">
        <v>44743</v>
      </c>
      <c r="D14" s="70">
        <v>4300.3</v>
      </c>
      <c r="E14" s="71">
        <v>35.837900658594926</v>
      </c>
      <c r="F14" s="71">
        <v>35.837900658594926</v>
      </c>
      <c r="G14" s="71">
        <v>35.837900658594926</v>
      </c>
    </row>
    <row r="15" spans="1:9" x14ac:dyDescent="0.5">
      <c r="A15" s="69">
        <f t="shared" si="0"/>
        <v>8</v>
      </c>
      <c r="B15" s="69">
        <f t="shared" si="1"/>
        <v>2022</v>
      </c>
      <c r="C15" s="51">
        <v>44774</v>
      </c>
      <c r="D15" s="70">
        <v>4400.16</v>
      </c>
      <c r="E15" s="71">
        <v>34.698970566718771</v>
      </c>
      <c r="F15" s="71">
        <v>34.698970566718771</v>
      </c>
      <c r="G15" s="71">
        <v>34.698970566718771</v>
      </c>
    </row>
    <row r="16" spans="1:9" x14ac:dyDescent="0.5">
      <c r="A16" s="69">
        <f t="shared" si="0"/>
        <v>9</v>
      </c>
      <c r="B16" s="69">
        <f t="shared" si="1"/>
        <v>2022</v>
      </c>
      <c r="C16" s="51">
        <v>44805</v>
      </c>
      <c r="D16" s="70">
        <v>4532.07</v>
      </c>
      <c r="E16" s="71">
        <v>33.999116419265086</v>
      </c>
      <c r="F16" s="71">
        <v>33.999116419265086</v>
      </c>
      <c r="G16" s="71">
        <v>33.999116419265086</v>
      </c>
    </row>
    <row r="17" spans="1:7" x14ac:dyDescent="0.5">
      <c r="A17" s="69">
        <f t="shared" si="0"/>
        <v>10</v>
      </c>
      <c r="B17" s="69">
        <f t="shared" si="1"/>
        <v>2022</v>
      </c>
      <c r="C17" s="51">
        <v>44835</v>
      </c>
      <c r="D17" s="70">
        <v>4819.42</v>
      </c>
      <c r="E17" s="71">
        <v>37.621158297386756</v>
      </c>
      <c r="F17" s="71">
        <v>37.621158297386756</v>
      </c>
      <c r="G17" s="71">
        <v>37.621158297386756</v>
      </c>
    </row>
    <row r="18" spans="1:7" x14ac:dyDescent="0.5">
      <c r="A18" s="69">
        <f t="shared" si="0"/>
        <v>11</v>
      </c>
      <c r="B18" s="69">
        <f t="shared" si="1"/>
        <v>2022</v>
      </c>
      <c r="C18" s="51">
        <v>44866</v>
      </c>
      <c r="D18" s="70">
        <v>4809.51</v>
      </c>
      <c r="E18" s="71">
        <v>33.084892423261373</v>
      </c>
      <c r="F18" s="71">
        <v>33.084892423261373</v>
      </c>
      <c r="G18" s="71">
        <v>33.084892423261373</v>
      </c>
    </row>
    <row r="19" spans="1:7" x14ac:dyDescent="0.5">
      <c r="A19" s="69">
        <f t="shared" si="0"/>
        <v>12</v>
      </c>
      <c r="B19" s="69">
        <f t="shared" si="1"/>
        <v>2022</v>
      </c>
      <c r="C19" s="51">
        <v>44896</v>
      </c>
      <c r="D19" s="70">
        <v>4810.2</v>
      </c>
      <c r="E19" s="71">
        <v>30.989210944831775</v>
      </c>
      <c r="F19" s="71">
        <v>30.989210944831775</v>
      </c>
      <c r="G19" s="71">
        <v>30.989210944831775</v>
      </c>
    </row>
    <row r="20" spans="1:7" x14ac:dyDescent="0.5">
      <c r="A20" s="69">
        <f t="shared" si="0"/>
        <v>1</v>
      </c>
      <c r="B20" s="69">
        <f t="shared" si="1"/>
        <v>2023</v>
      </c>
      <c r="C20" s="51">
        <v>44927</v>
      </c>
      <c r="D20" s="70">
        <v>4632.2</v>
      </c>
      <c r="E20" s="71">
        <v>36.080921899046928</v>
      </c>
      <c r="F20" s="71">
        <v>36.080921899046928</v>
      </c>
      <c r="G20" s="71">
        <v>36.080921899046928</v>
      </c>
    </row>
    <row r="21" spans="1:7" x14ac:dyDescent="0.5">
      <c r="A21" s="69">
        <f t="shared" si="0"/>
        <v>2</v>
      </c>
      <c r="B21" s="69">
        <f t="shared" si="1"/>
        <v>2023</v>
      </c>
      <c r="C21" s="51">
        <v>44958</v>
      </c>
      <c r="D21" s="70">
        <v>4808.1400000000003</v>
      </c>
      <c r="E21" s="71">
        <v>29.7963094617099</v>
      </c>
      <c r="F21" s="71">
        <v>29.7963094617099</v>
      </c>
      <c r="G21" s="71">
        <v>29.7963094617099</v>
      </c>
    </row>
    <row r="22" spans="1:7" x14ac:dyDescent="0.5">
      <c r="A22" s="69">
        <f t="shared" si="0"/>
        <v>3</v>
      </c>
      <c r="B22" s="69">
        <f t="shared" si="1"/>
        <v>2023</v>
      </c>
      <c r="C22" s="51">
        <v>44986</v>
      </c>
      <c r="D22" s="70">
        <v>4627.2700000000004</v>
      </c>
      <c r="E22" s="71">
        <v>28.820063384465495</v>
      </c>
      <c r="F22" s="71">
        <v>28.820063384465495</v>
      </c>
      <c r="G22" s="71">
        <v>28.820063384465495</v>
      </c>
    </row>
    <row r="23" spans="1:7" x14ac:dyDescent="0.5">
      <c r="A23" s="69">
        <f t="shared" si="0"/>
        <v>4</v>
      </c>
      <c r="B23" s="69">
        <f t="shared" si="1"/>
        <v>2023</v>
      </c>
      <c r="C23" s="51">
        <v>45017</v>
      </c>
      <c r="D23" s="70">
        <v>4669</v>
      </c>
      <c r="E23" s="71">
        <v>26.249544887611709</v>
      </c>
      <c r="F23" s="71">
        <v>26.249544887611709</v>
      </c>
      <c r="G23" s="71">
        <v>26.249544887611709</v>
      </c>
    </row>
    <row r="24" spans="1:7" x14ac:dyDescent="0.5">
      <c r="A24" s="69">
        <f t="shared" si="0"/>
        <v>5</v>
      </c>
      <c r="B24" s="69">
        <f t="shared" si="1"/>
        <v>2023</v>
      </c>
      <c r="C24" s="51">
        <v>45047</v>
      </c>
      <c r="D24" s="70">
        <v>4408.6499999999996</v>
      </c>
      <c r="E24" s="71">
        <v>24.579725717066843</v>
      </c>
      <c r="F24" s="71">
        <v>24.579725717066843</v>
      </c>
      <c r="G24" s="71">
        <v>24.579725717066843</v>
      </c>
    </row>
    <row r="25" spans="1:7" x14ac:dyDescent="0.5">
      <c r="A25" s="69">
        <f t="shared" si="0"/>
        <v>6</v>
      </c>
      <c r="B25" s="69">
        <f t="shared" si="1"/>
        <v>2023</v>
      </c>
      <c r="C25" s="51">
        <v>45078</v>
      </c>
      <c r="D25" s="70">
        <v>4191.28</v>
      </c>
      <c r="E25" s="71">
        <v>25.143445256740478</v>
      </c>
      <c r="F25" s="71">
        <v>25.143445256740478</v>
      </c>
      <c r="G25" s="71">
        <v>25.143445256740478</v>
      </c>
    </row>
    <row r="26" spans="1:7" x14ac:dyDescent="0.5">
      <c r="A26" s="69">
        <f t="shared" si="0"/>
        <v>7</v>
      </c>
      <c r="B26" s="69">
        <f t="shared" si="1"/>
        <v>2023</v>
      </c>
      <c r="C26" s="51">
        <v>45108</v>
      </c>
      <c r="D26" s="70">
        <v>3923.49</v>
      </c>
      <c r="E26" s="71">
        <v>27.016791548266006</v>
      </c>
      <c r="F26" s="71">
        <v>27.016791548266006</v>
      </c>
      <c r="G26" s="71">
        <v>27.016791548266006</v>
      </c>
    </row>
    <row r="27" spans="1:7" x14ac:dyDescent="0.5">
      <c r="A27" s="69">
        <f t="shared" si="0"/>
        <v>8</v>
      </c>
      <c r="B27" s="69">
        <f t="shared" si="1"/>
        <v>2023</v>
      </c>
      <c r="C27" s="51">
        <v>45139</v>
      </c>
      <c r="D27" s="70">
        <v>4085.33</v>
      </c>
      <c r="E27" s="71">
        <v>30.924769059549782</v>
      </c>
      <c r="F27" s="71">
        <v>30.924769059549782</v>
      </c>
      <c r="G27" s="71">
        <v>30.924769059549782</v>
      </c>
    </row>
    <row r="28" spans="1:7" x14ac:dyDescent="0.5">
      <c r="A28" s="69">
        <f t="shared" si="0"/>
        <v>9</v>
      </c>
      <c r="B28" s="69">
        <f t="shared" si="1"/>
        <v>2023</v>
      </c>
      <c r="C28" s="51">
        <v>45170</v>
      </c>
      <c r="D28" s="70">
        <v>4053.76</v>
      </c>
      <c r="E28" s="71">
        <v>31.914164089641375</v>
      </c>
      <c r="F28" s="71">
        <v>31.914164089641375</v>
      </c>
      <c r="G28" s="71">
        <v>31.914164089641375</v>
      </c>
    </row>
    <row r="29" spans="1:7" x14ac:dyDescent="0.5">
      <c r="A29" s="69">
        <f t="shared" si="0"/>
        <v>10</v>
      </c>
      <c r="B29" s="69">
        <f t="shared" si="1"/>
        <v>2023</v>
      </c>
      <c r="C29" s="51">
        <v>45200</v>
      </c>
      <c r="D29" s="70">
        <v>4060.83</v>
      </c>
      <c r="E29" s="71">
        <v>30.019751322754971</v>
      </c>
      <c r="F29" s="71">
        <v>30.019751322754971</v>
      </c>
      <c r="G29" s="71">
        <v>30.019751322754971</v>
      </c>
    </row>
    <row r="30" spans="1:7" x14ac:dyDescent="0.5">
      <c r="A30" s="69">
        <f t="shared" si="0"/>
        <v>11</v>
      </c>
      <c r="B30" s="69">
        <f t="shared" si="1"/>
        <v>2023</v>
      </c>
      <c r="C30" s="51">
        <v>45231</v>
      </c>
      <c r="D30" s="70">
        <v>3980.67</v>
      </c>
      <c r="E30" s="71">
        <v>28.895094868008776</v>
      </c>
      <c r="F30" s="71">
        <v>28.895094868008776</v>
      </c>
      <c r="G30" s="71">
        <v>28.895094868008776</v>
      </c>
    </row>
    <row r="31" spans="1:7" x14ac:dyDescent="0.5">
      <c r="A31" s="69">
        <f t="shared" si="0"/>
        <v>12</v>
      </c>
      <c r="B31" s="69">
        <f t="shared" si="1"/>
        <v>2023</v>
      </c>
      <c r="C31" s="51">
        <v>45261</v>
      </c>
      <c r="D31" s="70">
        <v>3822.05</v>
      </c>
      <c r="E31" s="71">
        <v>26.139162050642888</v>
      </c>
      <c r="F31" s="71">
        <v>26.139162050642888</v>
      </c>
      <c r="G31" s="71">
        <v>26.139162050642888</v>
      </c>
    </row>
    <row r="32" spans="1:7" x14ac:dyDescent="0.5">
      <c r="A32" s="69">
        <f t="shared" si="0"/>
        <v>1</v>
      </c>
      <c r="B32" s="69">
        <f t="shared" si="1"/>
        <v>2024</v>
      </c>
      <c r="C32" s="51">
        <v>45292</v>
      </c>
      <c r="D32" s="70">
        <v>3925.6</v>
      </c>
      <c r="E32" s="71">
        <v>27.614137004304382</v>
      </c>
      <c r="F32" s="71">
        <v>27.614137004304382</v>
      </c>
      <c r="G32" s="71">
        <v>27.614137004304382</v>
      </c>
    </row>
    <row r="33" spans="1:7" x14ac:dyDescent="0.5">
      <c r="A33" s="69">
        <f t="shared" si="0"/>
        <v>2</v>
      </c>
      <c r="B33" s="69">
        <f t="shared" si="1"/>
        <v>2024</v>
      </c>
      <c r="C33" s="51">
        <v>45323</v>
      </c>
      <c r="D33" s="70">
        <v>3933.56</v>
      </c>
      <c r="E33" s="71">
        <v>28.260404273705461</v>
      </c>
      <c r="F33" s="71">
        <v>28.260404273705461</v>
      </c>
      <c r="G33" s="71">
        <v>28.260404273705461</v>
      </c>
    </row>
    <row r="34" spans="1:7" x14ac:dyDescent="0.5">
      <c r="A34" s="69">
        <f t="shared" si="0"/>
        <v>3</v>
      </c>
      <c r="B34" s="69">
        <f t="shared" si="1"/>
        <v>2024</v>
      </c>
      <c r="C34" s="51">
        <v>45352</v>
      </c>
      <c r="D34" s="70">
        <v>3842.3</v>
      </c>
      <c r="E34" s="71">
        <v>27.419193708536756</v>
      </c>
      <c r="F34" s="71">
        <v>27.419193708536756</v>
      </c>
      <c r="G34" s="71">
        <v>27.419193708536756</v>
      </c>
    </row>
    <row r="35" spans="1:7" x14ac:dyDescent="0.5">
      <c r="A35" s="69">
        <f t="shared" si="0"/>
        <v>4</v>
      </c>
      <c r="B35" s="69">
        <f t="shared" si="1"/>
        <v>2024</v>
      </c>
      <c r="C35" s="51">
        <v>45383</v>
      </c>
      <c r="D35" s="70">
        <v>3873.44</v>
      </c>
      <c r="E35" s="71">
        <v>27.43211494891856</v>
      </c>
      <c r="F35" s="71">
        <v>27.43211494891856</v>
      </c>
      <c r="G35" s="71">
        <v>27.43211494891856</v>
      </c>
    </row>
    <row r="36" spans="1:7" x14ac:dyDescent="0.5">
      <c r="A36" s="69">
        <f t="shared" si="0"/>
        <v>5</v>
      </c>
      <c r="B36" s="69">
        <f t="shared" si="1"/>
        <v>2024</v>
      </c>
      <c r="C36" s="51">
        <v>45413</v>
      </c>
      <c r="D36" s="70">
        <v>3874.32</v>
      </c>
      <c r="E36" s="71">
        <v>25.644658758592332</v>
      </c>
      <c r="F36" s="71">
        <v>25.644658758592332</v>
      </c>
      <c r="G36" s="71">
        <v>25.644658758592332</v>
      </c>
    </row>
    <row r="37" spans="1:7" x14ac:dyDescent="0.5">
      <c r="A37" s="69">
        <f t="shared" si="0"/>
        <v>6</v>
      </c>
      <c r="B37" s="69">
        <f t="shared" si="1"/>
        <v>2024</v>
      </c>
      <c r="C37" s="51">
        <v>45444</v>
      </c>
      <c r="D37" s="70">
        <v>4148.04</v>
      </c>
      <c r="E37" s="71">
        <v>25.743273847607934</v>
      </c>
      <c r="F37" s="71">
        <v>25.743273847607934</v>
      </c>
      <c r="G37" s="71">
        <v>25.743273847607934</v>
      </c>
    </row>
    <row r="38" spans="1:7" x14ac:dyDescent="0.5">
      <c r="A38" s="72">
        <f t="shared" si="0"/>
        <v>7</v>
      </c>
      <c r="B38" s="72">
        <f t="shared" si="1"/>
        <v>2024</v>
      </c>
      <c r="C38" s="54">
        <v>45474</v>
      </c>
      <c r="D38" s="70">
        <v>4089.05</v>
      </c>
      <c r="E38" s="71">
        <v>24.937570950933747</v>
      </c>
      <c r="F38" s="71">
        <v>24.937570950933747</v>
      </c>
      <c r="G38" s="71">
        <v>24.937570950933747</v>
      </c>
    </row>
    <row r="39" spans="1:7" x14ac:dyDescent="0.5">
      <c r="A39" s="72">
        <f t="shared" si="0"/>
        <v>8</v>
      </c>
      <c r="B39" s="72">
        <f t="shared" si="1"/>
        <v>2024</v>
      </c>
      <c r="C39" s="54">
        <v>45505</v>
      </c>
      <c r="D39" s="70">
        <v>4132.1099999999997</v>
      </c>
      <c r="E39" s="71">
        <v>24.044490185383339</v>
      </c>
      <c r="F39" s="71">
        <v>24.044490185383339</v>
      </c>
      <c r="G39" s="71">
        <v>24.044490185383339</v>
      </c>
    </row>
    <row r="40" spans="1:7" x14ac:dyDescent="0.5">
      <c r="A40" s="72">
        <f t="shared" si="0"/>
        <v>9</v>
      </c>
      <c r="B40" s="72">
        <f t="shared" si="1"/>
        <v>2024</v>
      </c>
      <c r="C40" s="54">
        <v>45536</v>
      </c>
      <c r="D40" s="70">
        <v>4164.21</v>
      </c>
      <c r="E40" s="71">
        <v>21.712865786723459</v>
      </c>
      <c r="F40" s="71">
        <v>21.712865786723459</v>
      </c>
      <c r="G40" s="71">
        <v>21.712865786723459</v>
      </c>
    </row>
    <row r="41" spans="1:7" x14ac:dyDescent="0.5">
      <c r="A41" s="72">
        <f t="shared" si="0"/>
        <v>10</v>
      </c>
      <c r="B41" s="72">
        <f t="shared" si="1"/>
        <v>2024</v>
      </c>
      <c r="C41" s="54">
        <v>45566</v>
      </c>
      <c r="D41" s="70">
        <v>4413.46</v>
      </c>
      <c r="E41" s="71">
        <v>24.286845220543217</v>
      </c>
      <c r="F41" s="71">
        <v>24.286845220543217</v>
      </c>
      <c r="G41" s="71">
        <v>24.286845220543217</v>
      </c>
    </row>
    <row r="42" spans="1:7" x14ac:dyDescent="0.5">
      <c r="A42" s="72">
        <f t="shared" si="0"/>
        <v>11</v>
      </c>
      <c r="B42" s="72">
        <f t="shared" si="1"/>
        <v>2024</v>
      </c>
      <c r="C42" s="54">
        <v>45597</v>
      </c>
      <c r="D42" s="70">
        <v>4419.59</v>
      </c>
      <c r="E42" s="71">
        <v>24.37815903195543</v>
      </c>
      <c r="F42" s="71">
        <v>24.37815903195543</v>
      </c>
      <c r="G42" s="71">
        <v>24.37815903195543</v>
      </c>
    </row>
    <row r="43" spans="1:7" x14ac:dyDescent="0.5">
      <c r="A43" s="72">
        <f t="shared" si="0"/>
        <v>12</v>
      </c>
      <c r="B43" s="72">
        <f t="shared" si="1"/>
        <v>2024</v>
      </c>
      <c r="C43" s="54">
        <v>45627</v>
      </c>
      <c r="D43" s="70">
        <v>4423.5800342033235</v>
      </c>
      <c r="E43" s="71">
        <v>24.136873846789015</v>
      </c>
      <c r="F43" s="71">
        <v>24.136873846789015</v>
      </c>
      <c r="G43" s="71">
        <v>24.136873846789015</v>
      </c>
    </row>
    <row r="44" spans="1:7" x14ac:dyDescent="0.5">
      <c r="A44" s="72">
        <f t="shared" si="0"/>
        <v>1</v>
      </c>
      <c r="B44" s="72">
        <f t="shared" si="1"/>
        <v>2025</v>
      </c>
      <c r="C44" s="54">
        <v>45658</v>
      </c>
      <c r="D44" s="70">
        <v>4396.1242175766401</v>
      </c>
      <c r="E44" s="71">
        <v>21.910874161721321</v>
      </c>
      <c r="F44" s="71">
        <v>24.43491547164377</v>
      </c>
      <c r="G44" s="71">
        <v>30.888261804186875</v>
      </c>
    </row>
    <row r="45" spans="1:7" x14ac:dyDescent="0.5">
      <c r="A45" s="72">
        <f t="shared" si="0"/>
        <v>2</v>
      </c>
      <c r="B45" s="72">
        <f t="shared" si="1"/>
        <v>2025</v>
      </c>
      <c r="C45" s="54">
        <v>45689</v>
      </c>
      <c r="D45" s="70">
        <v>4396.4294436533137</v>
      </c>
      <c r="E45" s="71">
        <v>21.657636698870206</v>
      </c>
      <c r="F45" s="71">
        <v>24.167935671290433</v>
      </c>
      <c r="G45" s="71">
        <v>30.586146262206842</v>
      </c>
    </row>
    <row r="46" spans="1:7" x14ac:dyDescent="0.5">
      <c r="A46" s="72">
        <f t="shared" si="0"/>
        <v>3</v>
      </c>
      <c r="B46" s="72">
        <f t="shared" si="1"/>
        <v>2025</v>
      </c>
      <c r="C46" s="54">
        <v>45717</v>
      </c>
      <c r="D46" s="70">
        <v>4403.3275174188957</v>
      </c>
      <c r="E46" s="71">
        <v>21.425878637081418</v>
      </c>
      <c r="F46" s="71">
        <v>23.918521539002437</v>
      </c>
      <c r="G46" s="71">
        <v>30.291589945694184</v>
      </c>
    </row>
    <row r="47" spans="1:7" x14ac:dyDescent="0.5">
      <c r="A47" s="72">
        <f t="shared" si="0"/>
        <v>4</v>
      </c>
      <c r="B47" s="72">
        <f t="shared" si="1"/>
        <v>2025</v>
      </c>
      <c r="C47" s="54">
        <v>45748</v>
      </c>
      <c r="D47" s="70">
        <v>4401.2949457356544</v>
      </c>
      <c r="E47" s="71">
        <v>20.956323372069491</v>
      </c>
      <c r="F47" s="71">
        <v>23.428646475007973</v>
      </c>
      <c r="G47" s="71">
        <v>29.749762205756404</v>
      </c>
    </row>
    <row r="48" spans="1:7" x14ac:dyDescent="0.5">
      <c r="A48" s="72">
        <f t="shared" si="0"/>
        <v>5</v>
      </c>
      <c r="B48" s="72">
        <f t="shared" si="1"/>
        <v>2025</v>
      </c>
      <c r="C48" s="54">
        <v>45778</v>
      </c>
      <c r="D48" s="70">
        <v>4385.0994117938999</v>
      </c>
      <c r="E48" s="71">
        <v>20.7215621966211</v>
      </c>
      <c r="F48" s="71">
        <v>23.17422206746615</v>
      </c>
      <c r="G48" s="71">
        <v>29.445063800630923</v>
      </c>
    </row>
    <row r="49" spans="1:7" x14ac:dyDescent="0.5">
      <c r="A49" s="72">
        <f t="shared" si="0"/>
        <v>6</v>
      </c>
      <c r="B49" s="72">
        <f t="shared" si="1"/>
        <v>2025</v>
      </c>
      <c r="C49" s="54">
        <v>45809</v>
      </c>
      <c r="D49" s="70">
        <v>4378.8350932096191</v>
      </c>
      <c r="E49" s="71">
        <v>20.632649735560189</v>
      </c>
      <c r="F49" s="71">
        <v>23.062732526370997</v>
      </c>
      <c r="G49" s="71">
        <v>29.27585027694256</v>
      </c>
    </row>
    <row r="50" spans="1:7" x14ac:dyDescent="0.5">
      <c r="A50" s="72">
        <f t="shared" si="0"/>
        <v>7</v>
      </c>
      <c r="B50" s="72">
        <f t="shared" si="1"/>
        <v>2025</v>
      </c>
      <c r="C50" s="54">
        <v>45839</v>
      </c>
      <c r="D50" s="70">
        <v>4396.098186651835</v>
      </c>
      <c r="E50" s="71">
        <v>20.744224290391497</v>
      </c>
      <c r="F50" s="71">
        <v>23.162673076419978</v>
      </c>
      <c r="G50" s="71">
        <v>29.346045568148234</v>
      </c>
    </row>
    <row r="51" spans="1:7" x14ac:dyDescent="0.5">
      <c r="A51" s="72">
        <f t="shared" si="0"/>
        <v>8</v>
      </c>
      <c r="B51" s="72">
        <f t="shared" si="1"/>
        <v>2025</v>
      </c>
      <c r="C51" s="54">
        <v>45870</v>
      </c>
      <c r="D51" s="70">
        <v>4387.2890707387278</v>
      </c>
      <c r="E51" s="71">
        <v>21.050226012524011</v>
      </c>
      <c r="F51" s="71">
        <v>23.463688798357587</v>
      </c>
      <c r="G51" s="71">
        <v>29.634313326752057</v>
      </c>
    </row>
    <row r="52" spans="1:7" x14ac:dyDescent="0.5">
      <c r="A52" s="72">
        <f t="shared" si="0"/>
        <v>9</v>
      </c>
      <c r="B52" s="72">
        <f t="shared" si="1"/>
        <v>2025</v>
      </c>
      <c r="C52" s="54">
        <v>45901</v>
      </c>
      <c r="D52" s="70">
        <v>4421.3960627116358</v>
      </c>
      <c r="E52" s="71">
        <v>21.568959028096796</v>
      </c>
      <c r="F52" s="71">
        <v>23.975884674016132</v>
      </c>
      <c r="G52" s="71">
        <v>30.129795360317363</v>
      </c>
    </row>
    <row r="53" spans="1:7" x14ac:dyDescent="0.5">
      <c r="A53" s="72">
        <f t="shared" si="0"/>
        <v>10</v>
      </c>
      <c r="B53" s="72">
        <f t="shared" si="1"/>
        <v>2025</v>
      </c>
      <c r="C53" s="54">
        <v>45931</v>
      </c>
      <c r="D53" s="70">
        <v>4431.333254710813</v>
      </c>
      <c r="E53" s="71">
        <v>21.573133269272624</v>
      </c>
      <c r="F53" s="71">
        <v>23.960226660304563</v>
      </c>
      <c r="G53" s="71">
        <v>30.063431199744997</v>
      </c>
    </row>
    <row r="54" spans="1:7" x14ac:dyDescent="0.5">
      <c r="A54" s="72">
        <f t="shared" si="0"/>
        <v>11</v>
      </c>
      <c r="B54" s="72">
        <f t="shared" si="1"/>
        <v>2025</v>
      </c>
      <c r="C54" s="54">
        <v>45962</v>
      </c>
      <c r="D54" s="70">
        <v>4455.1657630595009</v>
      </c>
      <c r="E54" s="71">
        <v>21.405794527665499</v>
      </c>
      <c r="F54" s="71">
        <v>23.781216455263952</v>
      </c>
      <c r="G54" s="71">
        <v>29.854579963399608</v>
      </c>
    </row>
    <row r="55" spans="1:7" x14ac:dyDescent="0.5">
      <c r="A55" s="72">
        <f t="shared" si="0"/>
        <v>12</v>
      </c>
      <c r="B55" s="72">
        <f t="shared" si="1"/>
        <v>2025</v>
      </c>
      <c r="C55" s="54">
        <v>45992</v>
      </c>
      <c r="D55" s="70">
        <v>4481.8391966825566</v>
      </c>
      <c r="E55" s="71">
        <v>21.107518079039821</v>
      </c>
      <c r="F55" s="71">
        <v>23.475663838152499</v>
      </c>
      <c r="G55" s="71">
        <v>29.530423991807382</v>
      </c>
    </row>
    <row r="56" spans="1:7" x14ac:dyDescent="0.5">
      <c r="A56" s="72">
        <f t="shared" si="0"/>
        <v>1</v>
      </c>
      <c r="B56" s="72">
        <f t="shared" si="1"/>
        <v>2026</v>
      </c>
      <c r="C56" s="54">
        <v>46023</v>
      </c>
      <c r="D56" s="70">
        <v>4456.0598774315549</v>
      </c>
      <c r="E56" s="71">
        <v>20.336752730504283</v>
      </c>
      <c r="F56" s="71">
        <v>23.483097565966546</v>
      </c>
      <c r="G56" s="71">
        <v>30.846707517300658</v>
      </c>
    </row>
    <row r="57" spans="1:7" x14ac:dyDescent="0.5">
      <c r="A57" s="72">
        <f t="shared" si="0"/>
        <v>2</v>
      </c>
      <c r="B57" s="72">
        <f t="shared" si="1"/>
        <v>2026</v>
      </c>
      <c r="C57" s="54">
        <v>46054</v>
      </c>
      <c r="D57" s="70">
        <v>4456.6387126976751</v>
      </c>
      <c r="E57" s="71">
        <v>19.702582480812485</v>
      </c>
      <c r="F57" s="71">
        <v>22.831796799251386</v>
      </c>
      <c r="G57" s="71">
        <v>30.155315008509739</v>
      </c>
    </row>
    <row r="58" spans="1:7" x14ac:dyDescent="0.5">
      <c r="A58" s="72">
        <f t="shared" si="0"/>
        <v>3</v>
      </c>
      <c r="B58" s="72">
        <f t="shared" si="1"/>
        <v>2026</v>
      </c>
      <c r="C58" s="54">
        <v>46082</v>
      </c>
      <c r="D58" s="70">
        <v>4464.2415858611785</v>
      </c>
      <c r="E58" s="71">
        <v>20.13676225119525</v>
      </c>
      <c r="F58" s="71">
        <v>23.243967386974834</v>
      </c>
      <c r="G58" s="71">
        <v>30.515975973186091</v>
      </c>
    </row>
    <row r="59" spans="1:7" x14ac:dyDescent="0.5">
      <c r="A59" s="72">
        <f t="shared" si="0"/>
        <v>4</v>
      </c>
      <c r="B59" s="72">
        <f t="shared" si="1"/>
        <v>2026</v>
      </c>
      <c r="C59" s="54">
        <v>46113</v>
      </c>
      <c r="D59" s="70">
        <v>4463.3575517534018</v>
      </c>
      <c r="E59" s="71">
        <v>19.992230339294828</v>
      </c>
      <c r="F59" s="71">
        <v>23.074105820470503</v>
      </c>
      <c r="G59" s="71">
        <v>30.286833651882421</v>
      </c>
    </row>
    <row r="60" spans="1:7" x14ac:dyDescent="0.5">
      <c r="A60" s="72">
        <f t="shared" si="0"/>
        <v>5</v>
      </c>
      <c r="B60" s="72">
        <f t="shared" si="1"/>
        <v>2026</v>
      </c>
      <c r="C60" s="54">
        <v>46143</v>
      </c>
      <c r="D60" s="70">
        <v>4447.6110832902941</v>
      </c>
      <c r="E60" s="71">
        <v>19.958991435383044</v>
      </c>
      <c r="F60" s="71">
        <v>23.01635570570712</v>
      </c>
      <c r="G60" s="71">
        <v>30.17171824323523</v>
      </c>
    </row>
    <row r="61" spans="1:7" x14ac:dyDescent="0.5">
      <c r="A61" s="72">
        <f t="shared" si="0"/>
        <v>6</v>
      </c>
      <c r="B61" s="72">
        <f t="shared" si="1"/>
        <v>2026</v>
      </c>
      <c r="C61" s="54">
        <v>46174</v>
      </c>
      <c r="D61" s="70">
        <v>4441.9063293438985</v>
      </c>
      <c r="E61" s="71">
        <v>20.373539366550816</v>
      </c>
      <c r="F61" s="71">
        <v>23.402760167555943</v>
      </c>
      <c r="G61" s="71">
        <v>30.492256583733877</v>
      </c>
    </row>
    <row r="62" spans="1:7" x14ac:dyDescent="0.5">
      <c r="A62" s="72">
        <f t="shared" si="0"/>
        <v>7</v>
      </c>
      <c r="B62" s="72">
        <f t="shared" si="1"/>
        <v>2026</v>
      </c>
      <c r="C62" s="54">
        <v>46204</v>
      </c>
      <c r="D62" s="70">
        <v>4458.2715532778429</v>
      </c>
      <c r="E62" s="71">
        <v>20.478449460054435</v>
      </c>
      <c r="F62" s="71">
        <v>23.493167887140917</v>
      </c>
      <c r="G62" s="71">
        <v>30.548723387592847</v>
      </c>
    </row>
    <row r="63" spans="1:7" x14ac:dyDescent="0.5">
      <c r="A63" s="72">
        <f t="shared" si="0"/>
        <v>8</v>
      </c>
      <c r="B63" s="72">
        <f t="shared" si="1"/>
        <v>2026</v>
      </c>
      <c r="C63" s="54">
        <v>46235</v>
      </c>
      <c r="D63" s="70">
        <v>4450.2372457905849</v>
      </c>
      <c r="E63" s="71">
        <v>20.738133628746951</v>
      </c>
      <c r="F63" s="71">
        <v>23.746636755037361</v>
      </c>
      <c r="G63" s="71">
        <v>30.787646154160353</v>
      </c>
    </row>
    <row r="64" spans="1:7" x14ac:dyDescent="0.5">
      <c r="A64" s="72">
        <f t="shared" si="0"/>
        <v>9</v>
      </c>
      <c r="B64" s="72">
        <f t="shared" si="1"/>
        <v>2026</v>
      </c>
      <c r="C64" s="54">
        <v>46266</v>
      </c>
      <c r="D64" s="70">
        <v>4484.5667723667675</v>
      </c>
      <c r="E64" s="71">
        <v>20.255592009354071</v>
      </c>
      <c r="F64" s="71">
        <v>23.255946260930351</v>
      </c>
      <c r="G64" s="71">
        <v>30.277884281016672</v>
      </c>
    </row>
    <row r="65" spans="1:7" x14ac:dyDescent="0.5">
      <c r="A65" s="72">
        <f t="shared" si="0"/>
        <v>10</v>
      </c>
      <c r="B65" s="72">
        <f t="shared" si="1"/>
        <v>2026</v>
      </c>
      <c r="C65" s="54">
        <v>46296</v>
      </c>
      <c r="D65" s="70">
        <v>4494.7363511566909</v>
      </c>
      <c r="E65" s="71">
        <v>19.875814296421591</v>
      </c>
      <c r="F65" s="71">
        <v>22.851446641706069</v>
      </c>
      <c r="G65" s="71">
        <v>29.81552626269562</v>
      </c>
    </row>
    <row r="66" spans="1:7" x14ac:dyDescent="0.5">
      <c r="A66" s="72">
        <f t="shared" si="0"/>
        <v>11</v>
      </c>
      <c r="B66" s="72">
        <f t="shared" si="1"/>
        <v>2026</v>
      </c>
      <c r="C66" s="54">
        <v>46327</v>
      </c>
      <c r="D66" s="70">
        <v>4517.6512481894124</v>
      </c>
      <c r="E66" s="71">
        <v>19.416322746662125</v>
      </c>
      <c r="F66" s="71">
        <v>22.377406023929417</v>
      </c>
      <c r="G66" s="71">
        <v>29.307435447742069</v>
      </c>
    </row>
    <row r="67" spans="1:7" x14ac:dyDescent="0.5">
      <c r="A67" s="72">
        <f t="shared" si="0"/>
        <v>12</v>
      </c>
      <c r="B67" s="72">
        <f t="shared" si="1"/>
        <v>2026</v>
      </c>
      <c r="C67" s="54">
        <v>46357</v>
      </c>
      <c r="D67" s="70">
        <v>4544.6360885921986</v>
      </c>
      <c r="E67" s="71">
        <v>20.062053696697586</v>
      </c>
      <c r="F67" s="71">
        <v>23.014066862850953</v>
      </c>
      <c r="G67" s="71">
        <v>29.922868873919295</v>
      </c>
    </row>
    <row r="68" spans="1:7" x14ac:dyDescent="0.5">
      <c r="A68" s="72">
        <f t="shared" si="0"/>
        <v>1</v>
      </c>
      <c r="B68" s="72">
        <f t="shared" si="1"/>
        <v>2027</v>
      </c>
      <c r="C68" s="54">
        <v>46388</v>
      </c>
      <c r="D68" s="70">
        <v>4519.358059842677</v>
      </c>
      <c r="E68" s="71">
        <v>19.880409138652986</v>
      </c>
      <c r="F68" s="71">
        <v>23.406269552297395</v>
      </c>
      <c r="G68" s="71">
        <v>30.581681823041915</v>
      </c>
    </row>
    <row r="69" spans="1:7" x14ac:dyDescent="0.5">
      <c r="A69" s="72">
        <f t="shared" si="0"/>
        <v>2</v>
      </c>
      <c r="B69" s="72">
        <f t="shared" si="1"/>
        <v>2027</v>
      </c>
      <c r="C69" s="54">
        <v>46419</v>
      </c>
      <c r="D69" s="70">
        <v>4520.2090179146962</v>
      </c>
      <c r="E69" s="71">
        <v>19.250385439571581</v>
      </c>
      <c r="F69" s="71">
        <v>22.757049034368553</v>
      </c>
      <c r="G69" s="71">
        <v>29.893394219818351</v>
      </c>
    </row>
    <row r="70" spans="1:7" x14ac:dyDescent="0.5">
      <c r="A70" s="72">
        <f t="shared" si="0"/>
        <v>3</v>
      </c>
      <c r="B70" s="72">
        <f t="shared" si="1"/>
        <v>2027</v>
      </c>
      <c r="C70" s="54">
        <v>46447</v>
      </c>
      <c r="D70" s="70">
        <v>4528.0114321686206</v>
      </c>
      <c r="E70" s="71">
        <v>19.683309644681561</v>
      </c>
      <c r="F70" s="71">
        <v>23.165309284974722</v>
      </c>
      <c r="G70" s="71">
        <v>30.251461320092513</v>
      </c>
    </row>
    <row r="71" spans="1:7" x14ac:dyDescent="0.5">
      <c r="A71" s="72">
        <f t="shared" si="0"/>
        <v>4</v>
      </c>
      <c r="B71" s="72">
        <f t="shared" si="1"/>
        <v>2027</v>
      </c>
      <c r="C71" s="54">
        <v>46478</v>
      </c>
      <c r="D71" s="70">
        <v>4527.3720582023589</v>
      </c>
      <c r="E71" s="71">
        <v>19.544393031744679</v>
      </c>
      <c r="F71" s="71">
        <v>22.998007726607636</v>
      </c>
      <c r="G71" s="71">
        <v>30.026394092683017</v>
      </c>
    </row>
    <row r="72" spans="1:7" x14ac:dyDescent="0.5">
      <c r="A72" s="72">
        <f t="shared" si="0"/>
        <v>5</v>
      </c>
      <c r="B72" s="72">
        <f t="shared" si="1"/>
        <v>2027</v>
      </c>
      <c r="C72" s="54">
        <v>46508</v>
      </c>
      <c r="D72" s="70">
        <v>4511.9566198455432</v>
      </c>
      <c r="E72" s="71">
        <v>19.512113185464315</v>
      </c>
      <c r="F72" s="71">
        <v>22.93826010023588</v>
      </c>
      <c r="G72" s="71">
        <v>29.910747303214738</v>
      </c>
    </row>
    <row r="73" spans="1:7" x14ac:dyDescent="0.5">
      <c r="A73" s="72">
        <f t="shared" ref="A73:A136" si="2">+MONTH(C73)</f>
        <v>6</v>
      </c>
      <c r="B73" s="72">
        <f t="shared" ref="B73:B136" si="3">+YEAR(C73)</f>
        <v>2027</v>
      </c>
      <c r="C73" s="54">
        <v>46539</v>
      </c>
      <c r="D73" s="70">
        <v>4506.4912079338246</v>
      </c>
      <c r="E73" s="71">
        <v>19.928408999386534</v>
      </c>
      <c r="F73" s="71">
        <v>23.323017748583915</v>
      </c>
      <c r="G73" s="71">
        <v>30.231322223459863</v>
      </c>
    </row>
    <row r="74" spans="1:7" x14ac:dyDescent="0.5">
      <c r="A74" s="72">
        <f t="shared" si="2"/>
        <v>7</v>
      </c>
      <c r="B74" s="72">
        <f t="shared" si="3"/>
        <v>2027</v>
      </c>
      <c r="C74" s="54">
        <v>46569</v>
      </c>
      <c r="D74" s="70">
        <v>4522.9003282706235</v>
      </c>
      <c r="E74" s="71">
        <v>20.029626783836562</v>
      </c>
      <c r="F74" s="71">
        <v>23.407983866806092</v>
      </c>
      <c r="G74" s="71">
        <v>30.283214881138882</v>
      </c>
    </row>
    <row r="75" spans="1:7" x14ac:dyDescent="0.5">
      <c r="A75" s="72">
        <f t="shared" si="2"/>
        <v>8</v>
      </c>
      <c r="B75" s="72">
        <f t="shared" si="3"/>
        <v>2027</v>
      </c>
      <c r="C75" s="54">
        <v>46600</v>
      </c>
      <c r="D75" s="70">
        <v>4515.0931206158566</v>
      </c>
      <c r="E75" s="71">
        <v>20.28819634939601</v>
      </c>
      <c r="F75" s="71">
        <v>23.659588435144407</v>
      </c>
      <c r="G75" s="71">
        <v>30.520645114516896</v>
      </c>
    </row>
    <row r="76" spans="1:7" x14ac:dyDescent="0.5">
      <c r="A76" s="72">
        <f t="shared" si="2"/>
        <v>9</v>
      </c>
      <c r="B76" s="72">
        <f t="shared" si="3"/>
        <v>2027</v>
      </c>
      <c r="C76" s="54">
        <v>46631</v>
      </c>
      <c r="D76" s="70">
        <v>4549.3091847138176</v>
      </c>
      <c r="E76" s="71">
        <v>19.811144301187486</v>
      </c>
      <c r="F76" s="71">
        <v>23.173404585981814</v>
      </c>
      <c r="G76" s="71">
        <v>30.01587730883513</v>
      </c>
    </row>
    <row r="77" spans="1:7" x14ac:dyDescent="0.5">
      <c r="A77" s="72">
        <f t="shared" si="2"/>
        <v>10</v>
      </c>
      <c r="B77" s="72">
        <f t="shared" si="3"/>
        <v>2027</v>
      </c>
      <c r="C77" s="54">
        <v>46661</v>
      </c>
      <c r="D77" s="70">
        <v>4559.5371646678841</v>
      </c>
      <c r="E77" s="71">
        <v>19.438353457450912</v>
      </c>
      <c r="F77" s="71">
        <v>22.772909852397682</v>
      </c>
      <c r="G77" s="71">
        <v>29.559002909626617</v>
      </c>
    </row>
    <row r="78" spans="1:7" x14ac:dyDescent="0.5">
      <c r="A78" s="72">
        <f t="shared" si="2"/>
        <v>11</v>
      </c>
      <c r="B78" s="72">
        <f t="shared" si="3"/>
        <v>2027</v>
      </c>
      <c r="C78" s="54">
        <v>46692</v>
      </c>
      <c r="D78" s="70">
        <v>4582.3937956991294</v>
      </c>
      <c r="E78" s="71">
        <v>18.984334531583421</v>
      </c>
      <c r="F78" s="71">
        <v>22.302586933910231</v>
      </c>
      <c r="G78" s="71">
        <v>29.055500042138721</v>
      </c>
    </row>
    <row r="79" spans="1:7" x14ac:dyDescent="0.5">
      <c r="A79" s="72">
        <f t="shared" si="2"/>
        <v>12</v>
      </c>
      <c r="B79" s="72">
        <f t="shared" si="3"/>
        <v>2027</v>
      </c>
      <c r="C79" s="54">
        <v>46722</v>
      </c>
      <c r="D79" s="70">
        <v>4609.289805259702</v>
      </c>
      <c r="E79" s="71">
        <v>19.629027732620045</v>
      </c>
      <c r="F79" s="71">
        <v>22.937115977044158</v>
      </c>
      <c r="G79" s="71">
        <v>29.669344198527124</v>
      </c>
    </row>
    <row r="80" spans="1:7" x14ac:dyDescent="0.5">
      <c r="A80" s="72">
        <f t="shared" si="2"/>
        <v>1</v>
      </c>
      <c r="B80" s="72">
        <f t="shared" si="3"/>
        <v>2028</v>
      </c>
      <c r="C80" s="54">
        <v>46753</v>
      </c>
      <c r="D80" s="70">
        <v>4584.305070215456</v>
      </c>
      <c r="E80" s="71">
        <v>19.98513519133142</v>
      </c>
      <c r="F80" s="71">
        <v>23.504110110135368</v>
      </c>
      <c r="G80" s="71">
        <v>30.633106633210911</v>
      </c>
    </row>
    <row r="81" spans="1:7" x14ac:dyDescent="0.5">
      <c r="A81" s="72">
        <f t="shared" si="2"/>
        <v>2</v>
      </c>
      <c r="B81" s="72">
        <f t="shared" si="3"/>
        <v>2028</v>
      </c>
      <c r="C81" s="54">
        <v>46784</v>
      </c>
      <c r="D81" s="70">
        <v>4585.2445615063389</v>
      </c>
      <c r="E81" s="71">
        <v>19.35618048920119</v>
      </c>
      <c r="F81" s="71">
        <v>22.855996077765198</v>
      </c>
      <c r="G81" s="71">
        <v>29.946178229662607</v>
      </c>
    </row>
    <row r="82" spans="1:7" x14ac:dyDescent="0.5">
      <c r="A82" s="72">
        <f t="shared" si="2"/>
        <v>3</v>
      </c>
      <c r="B82" s="72">
        <f t="shared" si="3"/>
        <v>2028</v>
      </c>
      <c r="C82" s="54">
        <v>46813</v>
      </c>
      <c r="D82" s="70">
        <v>4593.074632511687</v>
      </c>
      <c r="E82" s="71">
        <v>19.784020765602992</v>
      </c>
      <c r="F82" s="71">
        <v>23.259220564794965</v>
      </c>
      <c r="G82" s="71">
        <v>30.299534251899349</v>
      </c>
    </row>
    <row r="83" spans="1:7" x14ac:dyDescent="0.5">
      <c r="A83" s="72">
        <f t="shared" si="2"/>
        <v>4</v>
      </c>
      <c r="B83" s="72">
        <f t="shared" si="3"/>
        <v>2028</v>
      </c>
      <c r="C83" s="54">
        <v>46844</v>
      </c>
      <c r="D83" s="70">
        <v>4592.5194650623862</v>
      </c>
      <c r="E83" s="71">
        <v>19.646153496407333</v>
      </c>
      <c r="F83" s="71">
        <v>23.093023781857358</v>
      </c>
      <c r="G83" s="71">
        <v>30.075945469977167</v>
      </c>
    </row>
    <row r="84" spans="1:7" x14ac:dyDescent="0.5">
      <c r="A84" s="72">
        <f t="shared" si="2"/>
        <v>5</v>
      </c>
      <c r="B84" s="72">
        <f t="shared" si="3"/>
        <v>2028</v>
      </c>
      <c r="C84" s="54">
        <v>46874</v>
      </c>
      <c r="D84" s="70">
        <v>4577.2935202626059</v>
      </c>
      <c r="E84" s="71">
        <v>19.610526658657921</v>
      </c>
      <c r="F84" s="71">
        <v>23.029982804613724</v>
      </c>
      <c r="G84" s="71">
        <v>29.957366925786655</v>
      </c>
    </row>
    <row r="85" spans="1:7" x14ac:dyDescent="0.5">
      <c r="A85" s="72">
        <f t="shared" si="2"/>
        <v>6</v>
      </c>
      <c r="B85" s="72">
        <f t="shared" si="3"/>
        <v>2028</v>
      </c>
      <c r="C85" s="54">
        <v>46905</v>
      </c>
      <c r="D85" s="70">
        <v>4571.9362724207576</v>
      </c>
      <c r="E85" s="71">
        <v>20.023592964384669</v>
      </c>
      <c r="F85" s="71">
        <v>23.411572534236907</v>
      </c>
      <c r="G85" s="71">
        <v>30.275189107536278</v>
      </c>
    </row>
    <row r="86" spans="1:7" x14ac:dyDescent="0.5">
      <c r="A86" s="72">
        <f t="shared" si="2"/>
        <v>7</v>
      </c>
      <c r="B86" s="72">
        <f t="shared" si="3"/>
        <v>2028</v>
      </c>
      <c r="C86" s="54">
        <v>46935</v>
      </c>
      <c r="D86" s="70">
        <v>4588.2804093662689</v>
      </c>
      <c r="E86" s="71">
        <v>20.118676844264936</v>
      </c>
      <c r="F86" s="71">
        <v>23.49043648504021</v>
      </c>
      <c r="G86" s="71">
        <v>30.321193540820353</v>
      </c>
    </row>
    <row r="87" spans="1:7" x14ac:dyDescent="0.5">
      <c r="A87" s="72">
        <f t="shared" si="2"/>
        <v>8</v>
      </c>
      <c r="B87" s="72">
        <f t="shared" si="3"/>
        <v>2028</v>
      </c>
      <c r="C87" s="54">
        <v>46966</v>
      </c>
      <c r="D87" s="70">
        <v>4580.5881857247896</v>
      </c>
      <c r="E87" s="71">
        <v>20.375065459373364</v>
      </c>
      <c r="F87" s="71">
        <v>23.739873704558537</v>
      </c>
      <c r="G87" s="71">
        <v>30.556548115211676</v>
      </c>
    </row>
    <row r="88" spans="1:7" x14ac:dyDescent="0.5">
      <c r="A88" s="72">
        <f t="shared" si="2"/>
        <v>9</v>
      </c>
      <c r="B88" s="72">
        <f t="shared" si="3"/>
        <v>2028</v>
      </c>
      <c r="C88" s="54">
        <v>46997</v>
      </c>
      <c r="D88" s="70">
        <v>4614.5932333712635</v>
      </c>
      <c r="E88" s="71">
        <v>19.901954212986574</v>
      </c>
      <c r="F88" s="71">
        <v>23.257648490302646</v>
      </c>
      <c r="G88" s="71">
        <v>30.055859158886172</v>
      </c>
    </row>
    <row r="89" spans="1:7" x14ac:dyDescent="0.5">
      <c r="A89" s="72">
        <f t="shared" si="2"/>
        <v>10</v>
      </c>
      <c r="B89" s="72">
        <f t="shared" si="3"/>
        <v>2028</v>
      </c>
      <c r="C89" s="54">
        <v>47027</v>
      </c>
      <c r="D89" s="70">
        <v>4624.7899941741498</v>
      </c>
      <c r="E89" s="71">
        <v>19.531663374912682</v>
      </c>
      <c r="F89" s="71">
        <v>22.859707864066522</v>
      </c>
      <c r="G89" s="71">
        <v>29.601903571412613</v>
      </c>
    </row>
    <row r="90" spans="1:7" x14ac:dyDescent="0.5">
      <c r="A90" s="72">
        <f t="shared" si="2"/>
        <v>11</v>
      </c>
      <c r="B90" s="72">
        <f t="shared" si="3"/>
        <v>2028</v>
      </c>
      <c r="C90" s="54">
        <v>47058</v>
      </c>
      <c r="D90" s="70">
        <v>4647.5162082409979</v>
      </c>
      <c r="E90" s="71">
        <v>19.080449732059325</v>
      </c>
      <c r="F90" s="71">
        <v>22.392222067929961</v>
      </c>
      <c r="G90" s="71">
        <v>29.101452458143768</v>
      </c>
    </row>
    <row r="91" spans="1:7" x14ac:dyDescent="0.5">
      <c r="A91" s="72">
        <f t="shared" si="2"/>
        <v>12</v>
      </c>
      <c r="B91" s="72">
        <f t="shared" si="3"/>
        <v>2028</v>
      </c>
      <c r="C91" s="54">
        <v>47088</v>
      </c>
      <c r="D91" s="70">
        <v>4674.249073202488</v>
      </c>
      <c r="E91" s="71">
        <v>19.722524059646734</v>
      </c>
      <c r="F91" s="71">
        <v>23.024152086743289</v>
      </c>
      <c r="G91" s="71">
        <v>29.712831394994826</v>
      </c>
    </row>
    <row r="92" spans="1:7" x14ac:dyDescent="0.5">
      <c r="A92" s="72">
        <f t="shared" si="2"/>
        <v>1</v>
      </c>
      <c r="B92" s="72">
        <f t="shared" si="3"/>
        <v>2029</v>
      </c>
      <c r="C92" s="54">
        <v>47119</v>
      </c>
      <c r="D92" s="70">
        <v>4649.4851557003904</v>
      </c>
      <c r="E92" s="71">
        <v>19.513057030978153</v>
      </c>
      <c r="F92" s="71">
        <v>23.587590667477883</v>
      </c>
      <c r="G92" s="71">
        <v>30.002902521213251</v>
      </c>
    </row>
    <row r="93" spans="1:7" x14ac:dyDescent="0.5">
      <c r="A93" s="72">
        <f t="shared" si="2"/>
        <v>2</v>
      </c>
      <c r="B93" s="72">
        <f t="shared" si="3"/>
        <v>2029</v>
      </c>
      <c r="C93" s="54">
        <v>47150</v>
      </c>
      <c r="D93" s="70">
        <v>4650.4497468897562</v>
      </c>
      <c r="E93" s="71">
        <v>18.888764583883869</v>
      </c>
      <c r="F93" s="71">
        <v>22.941114107874501</v>
      </c>
      <c r="G93" s="71">
        <v>29.321497301635308</v>
      </c>
    </row>
    <row r="94" spans="1:7" x14ac:dyDescent="0.5">
      <c r="A94" s="72">
        <f t="shared" si="2"/>
        <v>3</v>
      </c>
      <c r="B94" s="72">
        <f t="shared" si="3"/>
        <v>2029</v>
      </c>
      <c r="C94" s="54">
        <v>47178</v>
      </c>
      <c r="D94" s="70">
        <v>4658.2504595685868</v>
      </c>
      <c r="E94" s="71">
        <v>19.315211360441761</v>
      </c>
      <c r="F94" s="71">
        <v>23.339058873449193</v>
      </c>
      <c r="G94" s="71">
        <v>29.674565940215299</v>
      </c>
    </row>
    <row r="95" spans="1:7" x14ac:dyDescent="0.5">
      <c r="A95" s="72">
        <f t="shared" si="2"/>
        <v>4</v>
      </c>
      <c r="B95" s="72">
        <f t="shared" si="3"/>
        <v>2029</v>
      </c>
      <c r="C95" s="54">
        <v>47209</v>
      </c>
      <c r="D95" s="70">
        <v>4657.7262901306585</v>
      </c>
      <c r="E95" s="71">
        <v>19.183016695240916</v>
      </c>
      <c r="F95" s="71">
        <v>23.174062168077381</v>
      </c>
      <c r="G95" s="71">
        <v>29.45792275553837</v>
      </c>
    </row>
    <row r="96" spans="1:7" x14ac:dyDescent="0.5">
      <c r="A96" s="72">
        <f t="shared" si="2"/>
        <v>5</v>
      </c>
      <c r="B96" s="72">
        <f t="shared" si="3"/>
        <v>2029</v>
      </c>
      <c r="C96" s="54">
        <v>47239</v>
      </c>
      <c r="D96" s="70">
        <v>4642.6389408098394</v>
      </c>
      <c r="E96" s="71">
        <v>19.148546209120276</v>
      </c>
      <c r="F96" s="71">
        <v>23.107849530886543</v>
      </c>
      <c r="G96" s="71">
        <v>29.341732423673584</v>
      </c>
    </row>
    <row r="97" spans="1:7" x14ac:dyDescent="0.5">
      <c r="A97" s="72">
        <f t="shared" si="2"/>
        <v>6</v>
      </c>
      <c r="B97" s="72">
        <f t="shared" si="3"/>
        <v>2029</v>
      </c>
      <c r="C97" s="54">
        <v>47270</v>
      </c>
      <c r="D97" s="70">
        <v>4637.3445179723012</v>
      </c>
      <c r="E97" s="71">
        <v>19.563133853270468</v>
      </c>
      <c r="F97" s="71">
        <v>23.485991229539795</v>
      </c>
      <c r="G97" s="71">
        <v>29.662490351071973</v>
      </c>
    </row>
    <row r="98" spans="1:7" x14ac:dyDescent="0.5">
      <c r="A98" s="72">
        <f t="shared" si="2"/>
        <v>7</v>
      </c>
      <c r="B98" s="72">
        <f t="shared" si="3"/>
        <v>2029</v>
      </c>
      <c r="C98" s="54">
        <v>47300</v>
      </c>
      <c r="D98" s="70">
        <v>4653.5858490065229</v>
      </c>
      <c r="E98" s="71">
        <v>19.654755854323316</v>
      </c>
      <c r="F98" s="71">
        <v>23.558832577666543</v>
      </c>
      <c r="G98" s="71">
        <v>29.705761751792117</v>
      </c>
    </row>
    <row r="99" spans="1:7" x14ac:dyDescent="0.5">
      <c r="A99" s="72">
        <f t="shared" si="2"/>
        <v>8</v>
      </c>
      <c r="B99" s="72">
        <f t="shared" si="3"/>
        <v>2029</v>
      </c>
      <c r="C99" s="54">
        <v>47331</v>
      </c>
      <c r="D99" s="70">
        <v>4645.9701511508938</v>
      </c>
      <c r="E99" s="71">
        <v>19.909905074883554</v>
      </c>
      <c r="F99" s="71">
        <v>23.805932949966703</v>
      </c>
      <c r="G99" s="71">
        <v>29.940189294203417</v>
      </c>
    </row>
    <row r="100" spans="1:7" x14ac:dyDescent="0.5">
      <c r="A100" s="72">
        <f t="shared" si="2"/>
        <v>9</v>
      </c>
      <c r="B100" s="72">
        <f t="shared" si="3"/>
        <v>2029</v>
      </c>
      <c r="C100" s="54">
        <v>47362</v>
      </c>
      <c r="D100" s="70">
        <v>4679.7362746579029</v>
      </c>
      <c r="E100" s="71">
        <v>19.442506930990682</v>
      </c>
      <c r="F100" s="71">
        <v>23.327981969096736</v>
      </c>
      <c r="G100" s="71">
        <v>29.445622978625387</v>
      </c>
    </row>
    <row r="101" spans="1:7" x14ac:dyDescent="0.5">
      <c r="A101" s="72">
        <f t="shared" si="2"/>
        <v>10</v>
      </c>
      <c r="B101" s="72">
        <f t="shared" si="3"/>
        <v>2029</v>
      </c>
      <c r="C101" s="54">
        <v>47392</v>
      </c>
      <c r="D101" s="70">
        <v>4689.8727112991301</v>
      </c>
      <c r="E101" s="71">
        <v>19.079398567493488</v>
      </c>
      <c r="F101" s="71">
        <v>22.932858602790883</v>
      </c>
      <c r="G101" s="71">
        <v>29.000092315352866</v>
      </c>
    </row>
    <row r="102" spans="1:7" x14ac:dyDescent="0.5">
      <c r="A102" s="72">
        <f t="shared" si="2"/>
        <v>11</v>
      </c>
      <c r="B102" s="72">
        <f t="shared" si="3"/>
        <v>2029</v>
      </c>
      <c r="C102" s="54">
        <v>47423</v>
      </c>
      <c r="D102" s="70">
        <v>4712.4444361533351</v>
      </c>
      <c r="E102" s="71">
        <v>18.63391763792292</v>
      </c>
      <c r="F102" s="71">
        <v>22.468536551183206</v>
      </c>
      <c r="G102" s="71">
        <v>28.506105108337088</v>
      </c>
    </row>
    <row r="103" spans="1:7" x14ac:dyDescent="0.5">
      <c r="A103" s="72">
        <f t="shared" si="2"/>
        <v>12</v>
      </c>
      <c r="B103" s="72">
        <f t="shared" si="3"/>
        <v>2029</v>
      </c>
      <c r="C103" s="54">
        <v>47453</v>
      </c>
      <c r="D103" s="70">
        <v>4738.9932284366041</v>
      </c>
      <c r="E103" s="71">
        <v>19.274493965205846</v>
      </c>
      <c r="F103" s="71">
        <v>23.09736703535194</v>
      </c>
      <c r="G103" s="71">
        <v>29.116441881744024</v>
      </c>
    </row>
    <row r="104" spans="1:7" x14ac:dyDescent="0.5">
      <c r="A104" s="72">
        <f t="shared" si="2"/>
        <v>1</v>
      </c>
      <c r="B104" s="72">
        <f t="shared" si="3"/>
        <v>2030</v>
      </c>
      <c r="C104" s="54">
        <v>47484</v>
      </c>
      <c r="D104" s="70">
        <v>4714.4222066146813</v>
      </c>
      <c r="E104" s="71">
        <v>19.129592794052311</v>
      </c>
      <c r="F104" s="71">
        <v>23.71281016520194</v>
      </c>
      <c r="G104" s="71">
        <v>29.525212237695584</v>
      </c>
    </row>
    <row r="105" spans="1:7" x14ac:dyDescent="0.5">
      <c r="A105" s="72">
        <f t="shared" si="2"/>
        <v>2</v>
      </c>
      <c r="B105" s="72">
        <f t="shared" si="3"/>
        <v>2030</v>
      </c>
      <c r="C105" s="54">
        <v>47515</v>
      </c>
      <c r="D105" s="70">
        <v>4715.3905652459734</v>
      </c>
      <c r="E105" s="71">
        <v>18.509499927516966</v>
      </c>
      <c r="F105" s="71">
        <v>23.067763618347353</v>
      </c>
      <c r="G105" s="71">
        <v>28.848519619651579</v>
      </c>
    </row>
    <row r="106" spans="1:7" x14ac:dyDescent="0.5">
      <c r="A106" s="72">
        <f t="shared" si="2"/>
        <v>3</v>
      </c>
      <c r="B106" s="72">
        <f t="shared" si="3"/>
        <v>2030</v>
      </c>
      <c r="C106" s="54">
        <v>47543</v>
      </c>
      <c r="D106" s="70">
        <v>4723.1437272145922</v>
      </c>
      <c r="E106" s="71">
        <v>18.933991122309614</v>
      </c>
      <c r="F106" s="71">
        <v>23.460194478509141</v>
      </c>
      <c r="G106" s="71">
        <v>29.200291802652163</v>
      </c>
    </row>
    <row r="107" spans="1:7" x14ac:dyDescent="0.5">
      <c r="A107" s="72">
        <f t="shared" si="2"/>
        <v>4</v>
      </c>
      <c r="B107" s="72">
        <f t="shared" si="3"/>
        <v>2030</v>
      </c>
      <c r="C107" s="54">
        <v>47574</v>
      </c>
      <c r="D107" s="70">
        <v>4722.632494608195</v>
      </c>
      <c r="E107" s="71">
        <v>18.806708661989042</v>
      </c>
      <c r="F107" s="71">
        <v>23.296014818721616</v>
      </c>
      <c r="G107" s="71">
        <v>28.989319389808482</v>
      </c>
    </row>
    <row r="108" spans="1:7" x14ac:dyDescent="0.5">
      <c r="A108" s="72">
        <f t="shared" si="2"/>
        <v>5</v>
      </c>
      <c r="B108" s="72">
        <f t="shared" si="3"/>
        <v>2030</v>
      </c>
      <c r="C108" s="54">
        <v>47604</v>
      </c>
      <c r="D108" s="70">
        <v>4707.6644174265039</v>
      </c>
      <c r="E108" s="71">
        <v>18.772764840974162</v>
      </c>
      <c r="F108" s="71">
        <v>23.226366008826698</v>
      </c>
      <c r="G108" s="71">
        <v>28.87438977942805</v>
      </c>
    </row>
    <row r="109" spans="1:7" x14ac:dyDescent="0.5">
      <c r="A109" s="72">
        <f t="shared" si="2"/>
        <v>6</v>
      </c>
      <c r="B109" s="72">
        <f t="shared" si="3"/>
        <v>2030</v>
      </c>
      <c r="C109" s="54">
        <v>47635</v>
      </c>
      <c r="D109" s="70">
        <v>4702.4167391506426</v>
      </c>
      <c r="E109" s="71">
        <v>19.188082423278779</v>
      </c>
      <c r="F109" s="71">
        <v>23.600687564245376</v>
      </c>
      <c r="G109" s="71">
        <v>29.196720479441158</v>
      </c>
    </row>
    <row r="110" spans="1:7" x14ac:dyDescent="0.5">
      <c r="A110" s="72">
        <f t="shared" si="2"/>
        <v>7</v>
      </c>
      <c r="B110" s="72">
        <f t="shared" si="3"/>
        <v>2030</v>
      </c>
      <c r="C110" s="54">
        <v>47665</v>
      </c>
      <c r="D110" s="70">
        <v>4718.5447370204347</v>
      </c>
      <c r="E110" s="71">
        <v>19.275968409207838</v>
      </c>
      <c r="F110" s="71">
        <v>23.667448233166049</v>
      </c>
      <c r="G110" s="71">
        <v>29.236690178957968</v>
      </c>
    </row>
    <row r="111" spans="1:7" x14ac:dyDescent="0.5">
      <c r="A111" s="72">
        <f t="shared" si="2"/>
        <v>8</v>
      </c>
      <c r="B111" s="72">
        <f t="shared" si="3"/>
        <v>2030</v>
      </c>
      <c r="C111" s="54">
        <v>47696</v>
      </c>
      <c r="D111" s="70">
        <v>4710.9914995333374</v>
      </c>
      <c r="E111" s="71">
        <v>19.529724049124233</v>
      </c>
      <c r="F111" s="71">
        <v>23.912150169160874</v>
      </c>
      <c r="G111" s="71">
        <v>29.469910275193513</v>
      </c>
    </row>
    <row r="112" spans="1:7" x14ac:dyDescent="0.5">
      <c r="A112" s="72">
        <f t="shared" si="2"/>
        <v>9</v>
      </c>
      <c r="B112" s="72">
        <f t="shared" si="3"/>
        <v>2030</v>
      </c>
      <c r="C112" s="54">
        <v>47727</v>
      </c>
      <c r="D112" s="70">
        <v>4744.5139962916273</v>
      </c>
      <c r="E112" s="71">
        <v>19.067746493612731</v>
      </c>
      <c r="F112" s="71">
        <v>23.438302311410343</v>
      </c>
      <c r="G112" s="71">
        <v>28.981008588713511</v>
      </c>
    </row>
    <row r="113" spans="1:7" x14ac:dyDescent="0.5">
      <c r="A113" s="72">
        <f t="shared" si="2"/>
        <v>10</v>
      </c>
      <c r="B113" s="72">
        <f t="shared" si="3"/>
        <v>2030</v>
      </c>
      <c r="C113" s="54">
        <v>47757</v>
      </c>
      <c r="D113" s="70">
        <v>4754.5816527016996</v>
      </c>
      <c r="E113" s="71">
        <v>18.711065710734925</v>
      </c>
      <c r="F113" s="71">
        <v>23.045609623833656</v>
      </c>
      <c r="G113" s="71">
        <v>28.542645872299904</v>
      </c>
    </row>
    <row r="114" spans="1:7" x14ac:dyDescent="0.5">
      <c r="A114" s="72">
        <f t="shared" si="2"/>
        <v>11</v>
      </c>
      <c r="B114" s="72">
        <f t="shared" si="3"/>
        <v>2030</v>
      </c>
      <c r="C114" s="54">
        <v>47788</v>
      </c>
      <c r="D114" s="70">
        <v>4776.99379777375</v>
      </c>
      <c r="E114" s="71">
        <v>18.270864028693737</v>
      </c>
      <c r="F114" s="71">
        <v>22.584214606427924</v>
      </c>
      <c r="G114" s="71">
        <v>28.054373625118583</v>
      </c>
    </row>
    <row r="115" spans="1:7" x14ac:dyDescent="0.5">
      <c r="A115" s="72">
        <f t="shared" si="2"/>
        <v>12</v>
      </c>
      <c r="B115" s="72">
        <f t="shared" si="3"/>
        <v>2030</v>
      </c>
      <c r="C115" s="54">
        <v>47818</v>
      </c>
      <c r="D115" s="70">
        <v>4803.3550051516531</v>
      </c>
      <c r="E115" s="71">
        <v>18.909671553327716</v>
      </c>
      <c r="F115" s="71">
        <v>23.209809882249544</v>
      </c>
      <c r="G115" s="71">
        <v>28.66321322557933</v>
      </c>
    </row>
    <row r="116" spans="1:7" x14ac:dyDescent="0.5">
      <c r="A116" s="72">
        <f t="shared" si="2"/>
        <v>1</v>
      </c>
      <c r="B116" s="72">
        <f t="shared" si="3"/>
        <v>2031</v>
      </c>
      <c r="C116" s="54">
        <v>47849</v>
      </c>
      <c r="D116" s="70">
        <v>4778.9641924632497</v>
      </c>
      <c r="E116" s="71">
        <v>19.071996906795469</v>
      </c>
      <c r="F116" s="71">
        <v>23.695520424525721</v>
      </c>
      <c r="G116" s="71">
        <v>29.903552498948933</v>
      </c>
    </row>
    <row r="117" spans="1:7" x14ac:dyDescent="0.5">
      <c r="A117" s="72">
        <f t="shared" si="2"/>
        <v>2</v>
      </c>
      <c r="B117" s="72">
        <f t="shared" si="3"/>
        <v>2031</v>
      </c>
      <c r="C117" s="54">
        <v>47880</v>
      </c>
      <c r="D117" s="70">
        <v>4779.9292324623293</v>
      </c>
      <c r="E117" s="71">
        <v>18.454823566378696</v>
      </c>
      <c r="F117" s="71">
        <v>23.053173953867255</v>
      </c>
      <c r="G117" s="71">
        <v>29.227405919054551</v>
      </c>
    </row>
    <row r="118" spans="1:7" x14ac:dyDescent="0.5">
      <c r="A118" s="72">
        <f t="shared" si="2"/>
        <v>3</v>
      </c>
      <c r="B118" s="72">
        <f t="shared" si="3"/>
        <v>2031</v>
      </c>
      <c r="C118" s="54">
        <v>47908</v>
      </c>
      <c r="D118" s="70">
        <v>4787.6297285101473</v>
      </c>
      <c r="E118" s="71">
        <v>18.874702897509319</v>
      </c>
      <c r="F118" s="71">
        <v>23.440711002459597</v>
      </c>
      <c r="G118" s="71">
        <v>29.571516795683515</v>
      </c>
    </row>
    <row r="119" spans="1:7" x14ac:dyDescent="0.5">
      <c r="A119" s="72">
        <f t="shared" si="2"/>
        <v>4</v>
      </c>
      <c r="B119" s="72">
        <f t="shared" si="3"/>
        <v>2031</v>
      </c>
      <c r="C119" s="54">
        <v>47939</v>
      </c>
      <c r="D119" s="70">
        <v>4787.1252553694503</v>
      </c>
      <c r="E119" s="71">
        <v>18.749687660413283</v>
      </c>
      <c r="F119" s="71">
        <v>23.278474081193028</v>
      </c>
      <c r="G119" s="71">
        <v>29.35930210133791</v>
      </c>
    </row>
    <row r="120" spans="1:7" x14ac:dyDescent="0.5">
      <c r="A120" s="72">
        <f t="shared" si="2"/>
        <v>5</v>
      </c>
      <c r="B120" s="72">
        <f t="shared" si="3"/>
        <v>2031</v>
      </c>
      <c r="C120" s="54">
        <v>47969</v>
      </c>
      <c r="D120" s="70">
        <v>4772.267919266108</v>
      </c>
      <c r="E120" s="71">
        <v>18.713741828853237</v>
      </c>
      <c r="F120" s="71">
        <v>23.206509260696006</v>
      </c>
      <c r="G120" s="71">
        <v>29.238974373687604</v>
      </c>
    </row>
    <row r="121" spans="1:7" x14ac:dyDescent="0.5">
      <c r="A121" s="72">
        <f t="shared" si="2"/>
        <v>6</v>
      </c>
      <c r="B121" s="72">
        <f t="shared" si="3"/>
        <v>2031</v>
      </c>
      <c r="C121" s="54">
        <v>48000</v>
      </c>
      <c r="D121" s="70">
        <v>4767.0608403335682</v>
      </c>
      <c r="E121" s="71">
        <v>19.126428401100341</v>
      </c>
      <c r="F121" s="71">
        <v>23.577839275073142</v>
      </c>
      <c r="G121" s="71">
        <v>29.554774695880855</v>
      </c>
    </row>
    <row r="122" spans="1:7" x14ac:dyDescent="0.5">
      <c r="A122" s="72">
        <f t="shared" si="2"/>
        <v>7</v>
      </c>
      <c r="B122" s="72">
        <f t="shared" si="3"/>
        <v>2031</v>
      </c>
      <c r="C122" s="54">
        <v>48030</v>
      </c>
      <c r="D122" s="70">
        <v>4783.0741217383711</v>
      </c>
      <c r="E122" s="71">
        <v>19.209089271464222</v>
      </c>
      <c r="F122" s="71">
        <v>23.639189046246603</v>
      </c>
      <c r="G122" s="71">
        <v>29.587509929503462</v>
      </c>
    </row>
    <row r="123" spans="1:7" x14ac:dyDescent="0.5">
      <c r="A123" s="72">
        <f t="shared" si="2"/>
        <v>8</v>
      </c>
      <c r="B123" s="72">
        <f t="shared" si="3"/>
        <v>2031</v>
      </c>
      <c r="C123" s="54">
        <v>48061</v>
      </c>
      <c r="D123" s="70">
        <v>4775.5775779728256</v>
      </c>
      <c r="E123" s="71">
        <v>19.46059130076193</v>
      </c>
      <c r="F123" s="71">
        <v>23.881557750717203</v>
      </c>
      <c r="G123" s="71">
        <v>29.81761526529964</v>
      </c>
    </row>
    <row r="124" spans="1:7" x14ac:dyDescent="0.5">
      <c r="A124" s="72">
        <f t="shared" si="2"/>
        <v>9</v>
      </c>
      <c r="B124" s="72">
        <f t="shared" si="3"/>
        <v>2031</v>
      </c>
      <c r="C124" s="54">
        <v>48092</v>
      </c>
      <c r="D124" s="70">
        <v>4808.8593577895681</v>
      </c>
      <c r="E124" s="71">
        <v>19.003495131355855</v>
      </c>
      <c r="F124" s="71">
        <v>23.412486888181757</v>
      </c>
      <c r="G124" s="71">
        <v>29.332465912248583</v>
      </c>
    </row>
    <row r="125" spans="1:7" x14ac:dyDescent="0.5">
      <c r="A125" s="72">
        <f t="shared" si="2"/>
        <v>10</v>
      </c>
      <c r="B125" s="72">
        <f t="shared" si="3"/>
        <v>2031</v>
      </c>
      <c r="C125" s="54">
        <v>48122</v>
      </c>
      <c r="D125" s="70">
        <v>4818.8566962216291</v>
      </c>
      <c r="E125" s="71">
        <v>18.650846340401653</v>
      </c>
      <c r="F125" s="71">
        <v>23.023509493364763</v>
      </c>
      <c r="G125" s="71">
        <v>28.894709888506195</v>
      </c>
    </row>
    <row r="126" spans="1:7" x14ac:dyDescent="0.5">
      <c r="A126" s="72">
        <f t="shared" si="2"/>
        <v>11</v>
      </c>
      <c r="B126" s="72">
        <f t="shared" si="3"/>
        <v>2031</v>
      </c>
      <c r="C126" s="54">
        <v>48153</v>
      </c>
      <c r="D126" s="70">
        <v>4841.1104645331297</v>
      </c>
      <c r="E126" s="71">
        <v>18.214701732072282</v>
      </c>
      <c r="F126" s="71">
        <v>22.565985169315631</v>
      </c>
      <c r="G126" s="71">
        <v>28.408478895090855</v>
      </c>
    </row>
    <row r="127" spans="1:7" x14ac:dyDescent="0.5">
      <c r="A127" s="72">
        <f t="shared" si="2"/>
        <v>12</v>
      </c>
      <c r="B127" s="72">
        <f t="shared" si="3"/>
        <v>2031</v>
      </c>
      <c r="C127" s="54">
        <v>48183</v>
      </c>
      <c r="D127" s="70">
        <v>4867.2862902858824</v>
      </c>
      <c r="E127" s="71">
        <v>18.850209550989778</v>
      </c>
      <c r="F127" s="71">
        <v>23.188164547061952</v>
      </c>
      <c r="G127" s="71">
        <v>29.012762096906542</v>
      </c>
    </row>
    <row r="128" spans="1:7" x14ac:dyDescent="0.5">
      <c r="A128" s="72">
        <f t="shared" si="2"/>
        <v>1</v>
      </c>
      <c r="B128" s="72">
        <f t="shared" si="3"/>
        <v>2032</v>
      </c>
      <c r="C128" s="54">
        <v>48214</v>
      </c>
      <c r="D128" s="70">
        <v>4843.0683091136189</v>
      </c>
      <c r="E128" s="71">
        <v>19.01051284578827</v>
      </c>
      <c r="F128" s="71">
        <v>23.546683249720189</v>
      </c>
      <c r="G128" s="71">
        <v>30.098713373149913</v>
      </c>
    </row>
    <row r="129" spans="1:7" x14ac:dyDescent="0.5">
      <c r="A129" s="72">
        <f t="shared" si="2"/>
        <v>2</v>
      </c>
      <c r="B129" s="72">
        <f t="shared" si="3"/>
        <v>2032</v>
      </c>
      <c r="C129" s="54">
        <v>48245</v>
      </c>
      <c r="D129" s="70">
        <v>4844.0277573252943</v>
      </c>
      <c r="E129" s="71">
        <v>18.396548433909384</v>
      </c>
      <c r="F129" s="71">
        <v>22.908021308362144</v>
      </c>
      <c r="G129" s="71">
        <v>29.424378398657694</v>
      </c>
    </row>
    <row r="130" spans="1:7" x14ac:dyDescent="0.5">
      <c r="A130" s="72">
        <f t="shared" si="2"/>
        <v>3</v>
      </c>
      <c r="B130" s="72">
        <f t="shared" si="3"/>
        <v>2032</v>
      </c>
      <c r="C130" s="54">
        <v>48274</v>
      </c>
      <c r="D130" s="70">
        <v>4851.6748459389328</v>
      </c>
      <c r="E130" s="71">
        <v>18.811676634779431</v>
      </c>
      <c r="F130" s="71">
        <v>23.291418275621478</v>
      </c>
      <c r="G130" s="71">
        <v>29.76194287287603</v>
      </c>
    </row>
    <row r="131" spans="1:7" x14ac:dyDescent="0.5">
      <c r="A131" s="72">
        <f t="shared" si="2"/>
        <v>4</v>
      </c>
      <c r="B131" s="72">
        <f t="shared" si="3"/>
        <v>2032</v>
      </c>
      <c r="C131" s="54">
        <v>48305</v>
      </c>
      <c r="D131" s="70">
        <v>4851.1749779996208</v>
      </c>
      <c r="E131" s="71">
        <v>18.688924112959839</v>
      </c>
      <c r="F131" s="71">
        <v>23.132147306026855</v>
      </c>
      <c r="G131" s="71">
        <v>29.549924773306859</v>
      </c>
    </row>
    <row r="132" spans="1:7" x14ac:dyDescent="0.5">
      <c r="A132" s="72">
        <f t="shared" si="2"/>
        <v>5</v>
      </c>
      <c r="B132" s="72">
        <f t="shared" si="3"/>
        <v>2032</v>
      </c>
      <c r="C132" s="54">
        <v>48335</v>
      </c>
      <c r="D132" s="70">
        <v>4836.4235978322049</v>
      </c>
      <c r="E132" s="71">
        <v>18.651043428979403</v>
      </c>
      <c r="F132" s="71">
        <v>23.058928146753949</v>
      </c>
      <c r="G132" s="71">
        <v>29.42566283256533</v>
      </c>
    </row>
    <row r="133" spans="1:7" x14ac:dyDescent="0.5">
      <c r="A133" s="72">
        <f t="shared" si="2"/>
        <v>6</v>
      </c>
      <c r="B133" s="72">
        <f t="shared" si="3"/>
        <v>2032</v>
      </c>
      <c r="C133" s="54">
        <v>48366</v>
      </c>
      <c r="D133" s="70">
        <v>4831.2543674333647</v>
      </c>
      <c r="E133" s="71">
        <v>19.060901590120224</v>
      </c>
      <c r="F133" s="71">
        <v>23.428211107379656</v>
      </c>
      <c r="G133" s="71">
        <v>29.736339102443978</v>
      </c>
    </row>
    <row r="134" spans="1:7" x14ac:dyDescent="0.5">
      <c r="A134" s="72">
        <f t="shared" si="2"/>
        <v>7</v>
      </c>
      <c r="B134" s="72">
        <f t="shared" si="3"/>
        <v>2032</v>
      </c>
      <c r="C134" s="54">
        <v>48396</v>
      </c>
      <c r="D134" s="70">
        <v>4847.1545378400951</v>
      </c>
      <c r="E134" s="71">
        <v>19.13843213976892</v>
      </c>
      <c r="F134" s="71">
        <v>23.484833192509438</v>
      </c>
      <c r="G134" s="71">
        <v>29.762761067833132</v>
      </c>
    </row>
    <row r="135" spans="1:7" x14ac:dyDescent="0.5">
      <c r="A135" s="72">
        <f t="shared" si="2"/>
        <v>8</v>
      </c>
      <c r="B135" s="72">
        <f t="shared" si="3"/>
        <v>2032</v>
      </c>
      <c r="C135" s="54">
        <v>48427</v>
      </c>
      <c r="D135" s="70">
        <v>4839.7117762512889</v>
      </c>
      <c r="E135" s="71">
        <v>19.387586242896493</v>
      </c>
      <c r="F135" s="71">
        <v>23.725026528462074</v>
      </c>
      <c r="G135" s="71">
        <v>29.990011500139929</v>
      </c>
    </row>
    <row r="136" spans="1:7" x14ac:dyDescent="0.5">
      <c r="A136" s="72">
        <f t="shared" si="2"/>
        <v>9</v>
      </c>
      <c r="B136" s="72">
        <f t="shared" si="3"/>
        <v>2032</v>
      </c>
      <c r="C136" s="54">
        <v>48458</v>
      </c>
      <c r="D136" s="70">
        <v>4872.7581092787259</v>
      </c>
      <c r="E136" s="71">
        <v>18.935507691471194</v>
      </c>
      <c r="F136" s="71">
        <v>23.261199524074158</v>
      </c>
      <c r="G136" s="71">
        <v>29.509215067608821</v>
      </c>
    </row>
    <row r="137" spans="1:7" x14ac:dyDescent="0.5">
      <c r="A137" s="72">
        <f t="shared" ref="A137:A200" si="4">+MONTH(C137)</f>
        <v>10</v>
      </c>
      <c r="B137" s="72">
        <f t="shared" ref="B137:B200" si="5">+YEAR(C137)</f>
        <v>2032</v>
      </c>
      <c r="C137" s="54">
        <v>48488</v>
      </c>
      <c r="D137" s="70">
        <v>4882.6858699599225</v>
      </c>
      <c r="E137" s="71">
        <v>18.586976876227006</v>
      </c>
      <c r="F137" s="71">
        <v>22.877026468225672</v>
      </c>
      <c r="G137" s="71">
        <v>29.073560472640143</v>
      </c>
    </row>
    <row r="138" spans="1:7" x14ac:dyDescent="0.5">
      <c r="A138" s="72">
        <f t="shared" si="4"/>
        <v>11</v>
      </c>
      <c r="B138" s="72">
        <f t="shared" si="5"/>
        <v>2032</v>
      </c>
      <c r="C138" s="54">
        <v>48519</v>
      </c>
      <c r="D138" s="70">
        <v>4904.7844564248971</v>
      </c>
      <c r="E138" s="71">
        <v>18.15503307216132</v>
      </c>
      <c r="F138" s="71">
        <v>22.424106879496936</v>
      </c>
      <c r="G138" s="71">
        <v>28.590343527168425</v>
      </c>
    </row>
    <row r="139" spans="1:7" x14ac:dyDescent="0.5">
      <c r="A139" s="72">
        <f t="shared" si="4"/>
        <v>12</v>
      </c>
      <c r="B139" s="72">
        <f t="shared" si="5"/>
        <v>2032</v>
      </c>
      <c r="C139" s="54">
        <v>48549</v>
      </c>
      <c r="D139" s="70">
        <v>4930.7788794171038</v>
      </c>
      <c r="E139" s="71">
        <v>18.786935674887768</v>
      </c>
      <c r="F139" s="71">
        <v>23.042932857839538</v>
      </c>
      <c r="G139" s="71">
        <v>29.190281670785627</v>
      </c>
    </row>
    <row r="140" spans="1:7" x14ac:dyDescent="0.5">
      <c r="A140" s="72">
        <f t="shared" si="4"/>
        <v>1</v>
      </c>
      <c r="B140" s="72">
        <f t="shared" si="5"/>
        <v>2033</v>
      </c>
      <c r="C140" s="54">
        <v>48580</v>
      </c>
      <c r="D140" s="70">
        <v>4906.7282907079998</v>
      </c>
      <c r="E140" s="71">
        <v>19.0136616271988</v>
      </c>
      <c r="F140" s="71">
        <v>23.730085847733779</v>
      </c>
      <c r="G140" s="71">
        <v>30.410322158658293</v>
      </c>
    </row>
    <row r="141" spans="1:7" x14ac:dyDescent="0.5">
      <c r="A141" s="72">
        <f t="shared" si="4"/>
        <v>2</v>
      </c>
      <c r="B141" s="72">
        <f t="shared" si="5"/>
        <v>2033</v>
      </c>
      <c r="C141" s="54">
        <v>48611</v>
      </c>
      <c r="D141" s="70">
        <v>4907.6814964234427</v>
      </c>
      <c r="E141" s="71">
        <v>18.402681882417834</v>
      </c>
      <c r="F141" s="71">
        <v>23.093427167672541</v>
      </c>
      <c r="G141" s="71">
        <v>29.737292416991036</v>
      </c>
    </row>
    <row r="142" spans="1:7" x14ac:dyDescent="0.5">
      <c r="A142" s="72">
        <f t="shared" si="4"/>
        <v>3</v>
      </c>
      <c r="B142" s="72">
        <f t="shared" si="5"/>
        <v>2033</v>
      </c>
      <c r="C142" s="54">
        <v>48639</v>
      </c>
      <c r="D142" s="70">
        <v>4915.2758697859026</v>
      </c>
      <c r="E142" s="71">
        <v>18.812569221966541</v>
      </c>
      <c r="F142" s="71">
        <v>23.470322369487779</v>
      </c>
      <c r="G142" s="71">
        <v>30.067458303088102</v>
      </c>
    </row>
    <row r="143" spans="1:7" x14ac:dyDescent="0.5">
      <c r="A143" s="72">
        <f t="shared" si="4"/>
        <v>4</v>
      </c>
      <c r="B143" s="72">
        <f t="shared" si="5"/>
        <v>2033</v>
      </c>
      <c r="C143" s="54">
        <v>48670</v>
      </c>
      <c r="D143" s="70">
        <v>4914.7798168058825</v>
      </c>
      <c r="E143" s="71">
        <v>18.691515707624262</v>
      </c>
      <c r="F143" s="71">
        <v>23.311299273704456</v>
      </c>
      <c r="G143" s="71">
        <v>29.854655953193454</v>
      </c>
    </row>
    <row r="144" spans="1:7" x14ac:dyDescent="0.5">
      <c r="A144" s="72">
        <f t="shared" si="4"/>
        <v>5</v>
      </c>
      <c r="B144" s="72">
        <f t="shared" si="5"/>
        <v>2033</v>
      </c>
      <c r="C144" s="54">
        <v>48700</v>
      </c>
      <c r="D144" s="70">
        <v>4900.1309625843423</v>
      </c>
      <c r="E144" s="71">
        <v>18.651248590819257</v>
      </c>
      <c r="F144" s="71">
        <v>23.23428943651097</v>
      </c>
      <c r="G144" s="71">
        <v>29.725604560061761</v>
      </c>
    </row>
    <row r="145" spans="1:7" x14ac:dyDescent="0.5">
      <c r="A145" s="72">
        <f t="shared" si="4"/>
        <v>6</v>
      </c>
      <c r="B145" s="72">
        <f t="shared" si="5"/>
        <v>2033</v>
      </c>
      <c r="C145" s="54">
        <v>48731</v>
      </c>
      <c r="D145" s="70">
        <v>4894.9980094346138</v>
      </c>
      <c r="E145" s="71">
        <v>19.057600633608292</v>
      </c>
      <c r="F145" s="71">
        <v>23.598453941923395</v>
      </c>
      <c r="G145" s="71">
        <v>30.03001559422691</v>
      </c>
    </row>
    <row r="146" spans="1:7" x14ac:dyDescent="0.5">
      <c r="A146" s="72">
        <f t="shared" si="4"/>
        <v>7</v>
      </c>
      <c r="B146" s="72">
        <f t="shared" si="5"/>
        <v>2033</v>
      </c>
      <c r="C146" s="54">
        <v>48761</v>
      </c>
      <c r="D146" s="70">
        <v>4910.7875888942053</v>
      </c>
      <c r="E146" s="71">
        <v>19.129815899290904</v>
      </c>
      <c r="F146" s="71">
        <v>23.648929903371375</v>
      </c>
      <c r="G146" s="71">
        <v>30.049700498142329</v>
      </c>
    </row>
    <row r="147" spans="1:7" x14ac:dyDescent="0.5">
      <c r="A147" s="72">
        <f t="shared" si="4"/>
        <v>8</v>
      </c>
      <c r="B147" s="72">
        <f t="shared" si="5"/>
        <v>2033</v>
      </c>
      <c r="C147" s="54">
        <v>48792</v>
      </c>
      <c r="D147" s="70">
        <v>4903.3967082742392</v>
      </c>
      <c r="E147" s="71">
        <v>19.376462718750251</v>
      </c>
      <c r="F147" s="71">
        <v>23.886259881624365</v>
      </c>
      <c r="G147" s="71">
        <v>30.273834313789994</v>
      </c>
    </row>
    <row r="148" spans="1:7" x14ac:dyDescent="0.5">
      <c r="A148" s="72">
        <f t="shared" si="4"/>
        <v>9</v>
      </c>
      <c r="B148" s="72">
        <f t="shared" si="5"/>
        <v>2033</v>
      </c>
      <c r="C148" s="54">
        <v>48823</v>
      </c>
      <c r="D148" s="70">
        <v>4936.2134644201624</v>
      </c>
      <c r="E148" s="71">
        <v>18.92925149074474</v>
      </c>
      <c r="F148" s="71">
        <v>23.426833352346502</v>
      </c>
      <c r="G148" s="71">
        <v>29.797106308798163</v>
      </c>
    </row>
    <row r="149" spans="1:7" x14ac:dyDescent="0.5">
      <c r="A149" s="72">
        <f t="shared" si="4"/>
        <v>10</v>
      </c>
      <c r="B149" s="72">
        <f t="shared" si="5"/>
        <v>2033</v>
      </c>
      <c r="C149" s="54">
        <v>48853</v>
      </c>
      <c r="D149" s="70">
        <v>4946.0731004288564</v>
      </c>
      <c r="E149" s="71">
        <v>18.584319955269841</v>
      </c>
      <c r="F149" s="71">
        <v>23.044843260448214</v>
      </c>
      <c r="G149" s="71">
        <v>29.362627317964076</v>
      </c>
    </row>
    <row r="150" spans="1:7" x14ac:dyDescent="0.5">
      <c r="A150" s="72">
        <f t="shared" si="4"/>
        <v>11</v>
      </c>
      <c r="B150" s="72">
        <f t="shared" si="5"/>
        <v>2033</v>
      </c>
      <c r="C150" s="54">
        <v>48884</v>
      </c>
      <c r="D150" s="70">
        <v>4968.0202463989781</v>
      </c>
      <c r="E150" s="71">
        <v>18.156306469566523</v>
      </c>
      <c r="F150" s="71">
        <v>22.595020475265365</v>
      </c>
      <c r="G150" s="71">
        <v>28.881914335571086</v>
      </c>
    </row>
    <row r="151" spans="1:7" x14ac:dyDescent="0.5">
      <c r="A151" s="72">
        <f t="shared" si="4"/>
        <v>12</v>
      </c>
      <c r="B151" s="72">
        <f t="shared" si="5"/>
        <v>2033</v>
      </c>
      <c r="C151" s="54">
        <v>48914</v>
      </c>
      <c r="D151" s="70">
        <v>4993.8376994608634</v>
      </c>
      <c r="E151" s="71">
        <v>18.784271586779226</v>
      </c>
      <c r="F151" s="71">
        <v>23.209389342232857</v>
      </c>
      <c r="G151" s="71">
        <v>29.477025782015403</v>
      </c>
    </row>
    <row r="152" spans="1:7" x14ac:dyDescent="0.5">
      <c r="A152" s="72">
        <f t="shared" si="4"/>
        <v>1</v>
      </c>
      <c r="B152" s="72">
        <f t="shared" si="5"/>
        <v>2034</v>
      </c>
      <c r="C152" s="54">
        <v>48945</v>
      </c>
      <c r="D152" s="70">
        <v>4969.9498526140515</v>
      </c>
      <c r="E152" s="71">
        <v>19.034564316468281</v>
      </c>
      <c r="F152" s="71">
        <v>23.852133806017044</v>
      </c>
      <c r="G152" s="71">
        <v>30.79454957964451</v>
      </c>
    </row>
    <row r="153" spans="1:7" x14ac:dyDescent="0.5">
      <c r="A153" s="72">
        <f t="shared" si="4"/>
        <v>2</v>
      </c>
      <c r="B153" s="72">
        <f t="shared" si="5"/>
        <v>2034</v>
      </c>
      <c r="C153" s="54">
        <v>48976</v>
      </c>
      <c r="D153" s="70">
        <v>4970.8967087046294</v>
      </c>
      <c r="E153" s="71">
        <v>18.395720434853295</v>
      </c>
      <c r="F153" s="71">
        <v>23.187060295906864</v>
      </c>
      <c r="G153" s="71">
        <v>30.091677551630973</v>
      </c>
    </row>
    <row r="154" spans="1:7" x14ac:dyDescent="0.5">
      <c r="A154" s="72">
        <f t="shared" si="4"/>
        <v>3</v>
      </c>
      <c r="B154" s="72">
        <f t="shared" si="5"/>
        <v>2034</v>
      </c>
      <c r="C154" s="54">
        <v>49004</v>
      </c>
      <c r="D154" s="70">
        <v>4978.4395013336944</v>
      </c>
      <c r="E154" s="71">
        <v>18.798886573290805</v>
      </c>
      <c r="F154" s="71">
        <v>23.556526769363487</v>
      </c>
      <c r="G154" s="71">
        <v>30.412580722319092</v>
      </c>
    </row>
    <row r="155" spans="1:7" x14ac:dyDescent="0.5">
      <c r="A155" s="72">
        <f t="shared" si="4"/>
        <v>4</v>
      </c>
      <c r="B155" s="72">
        <f t="shared" si="5"/>
        <v>2034</v>
      </c>
      <c r="C155" s="54">
        <v>49035</v>
      </c>
      <c r="D155" s="70">
        <v>4977.9469373673737</v>
      </c>
      <c r="E155" s="71">
        <v>18.679337968777158</v>
      </c>
      <c r="F155" s="71">
        <v>23.398194313243611</v>
      </c>
      <c r="G155" s="71">
        <v>30.198358335864576</v>
      </c>
    </row>
    <row r="156" spans="1:7" x14ac:dyDescent="0.5">
      <c r="A156" s="72">
        <f t="shared" si="4"/>
        <v>5</v>
      </c>
      <c r="B156" s="72">
        <f t="shared" si="5"/>
        <v>2034</v>
      </c>
      <c r="C156" s="54">
        <v>49065</v>
      </c>
      <c r="D156" s="70">
        <v>4963.397719505534</v>
      </c>
      <c r="E156" s="71">
        <v>18.626611700961746</v>
      </c>
      <c r="F156" s="71">
        <v>23.3079373653134</v>
      </c>
      <c r="G156" s="71">
        <v>30.054017355272421</v>
      </c>
    </row>
    <row r="157" spans="1:7" x14ac:dyDescent="0.5">
      <c r="A157" s="72">
        <f t="shared" si="4"/>
        <v>6</v>
      </c>
      <c r="B157" s="72">
        <f t="shared" si="5"/>
        <v>2034</v>
      </c>
      <c r="C157" s="54">
        <v>49096</v>
      </c>
      <c r="D157" s="70">
        <v>4958.2999004945377</v>
      </c>
      <c r="E157" s="71">
        <v>19.015570659394431</v>
      </c>
      <c r="F157" s="71">
        <v>23.653804060751622</v>
      </c>
      <c r="G157" s="71">
        <v>30.337785432936048</v>
      </c>
    </row>
    <row r="158" spans="1:7" x14ac:dyDescent="0.5">
      <c r="A158" s="72">
        <f t="shared" si="4"/>
        <v>7</v>
      </c>
      <c r="B158" s="72">
        <f t="shared" si="5"/>
        <v>2034</v>
      </c>
      <c r="C158" s="54">
        <v>49126</v>
      </c>
      <c r="D158" s="70">
        <v>4973.9816285814695</v>
      </c>
      <c r="E158" s="71">
        <v>19.072727554268958</v>
      </c>
      <c r="F158" s="71">
        <v>23.688755444860426</v>
      </c>
      <c r="G158" s="71">
        <v>30.340737301825449</v>
      </c>
    </row>
    <row r="159" spans="1:7" x14ac:dyDescent="0.5">
      <c r="A159" s="72">
        <f t="shared" si="4"/>
        <v>8</v>
      </c>
      <c r="B159" s="72">
        <f t="shared" si="5"/>
        <v>2034</v>
      </c>
      <c r="C159" s="54">
        <v>49157</v>
      </c>
      <c r="D159" s="70">
        <v>4966.6411110261579</v>
      </c>
      <c r="E159" s="71">
        <v>19.303705304246868</v>
      </c>
      <c r="F159" s="71">
        <v>23.910216550907261</v>
      </c>
      <c r="G159" s="71">
        <v>30.54848433502239</v>
      </c>
    </row>
    <row r="160" spans="1:7" x14ac:dyDescent="0.5">
      <c r="A160" s="72">
        <f t="shared" si="4"/>
        <v>9</v>
      </c>
      <c r="B160" s="72">
        <f t="shared" si="5"/>
        <v>2034</v>
      </c>
      <c r="C160" s="54">
        <v>49188</v>
      </c>
      <c r="D160" s="70">
        <v>4999.2341777733891</v>
      </c>
      <c r="E160" s="71">
        <v>18.853804291422865</v>
      </c>
      <c r="F160" s="71">
        <v>23.447838275656554</v>
      </c>
      <c r="G160" s="71">
        <v>30.06812555244931</v>
      </c>
    </row>
    <row r="161" spans="1:7" x14ac:dyDescent="0.5">
      <c r="A161" s="72">
        <f t="shared" si="4"/>
        <v>10</v>
      </c>
      <c r="B161" s="72">
        <f t="shared" si="5"/>
        <v>2034</v>
      </c>
      <c r="C161" s="54">
        <v>49218</v>
      </c>
      <c r="D161" s="70">
        <v>5009.0273294052231</v>
      </c>
      <c r="E161" s="71">
        <v>18.504246803585602</v>
      </c>
      <c r="F161" s="71">
        <v>23.060427498461916</v>
      </c>
      <c r="G161" s="71">
        <v>29.626165842709227</v>
      </c>
    </row>
    <row r="162" spans="1:7" x14ac:dyDescent="0.5">
      <c r="A162" s="72">
        <f t="shared" si="4"/>
        <v>11</v>
      </c>
      <c r="B162" s="72">
        <f t="shared" si="5"/>
        <v>2034</v>
      </c>
      <c r="C162" s="54">
        <v>49249</v>
      </c>
      <c r="D162" s="70">
        <v>5030.8268420800496</v>
      </c>
      <c r="E162" s="71">
        <v>18.074471281316224</v>
      </c>
      <c r="F162" s="71">
        <v>22.608374969110862</v>
      </c>
      <c r="G162" s="71">
        <v>29.142010767522873</v>
      </c>
    </row>
    <row r="163" spans="1:7" x14ac:dyDescent="0.5">
      <c r="A163" s="72">
        <f t="shared" si="4"/>
        <v>12</v>
      </c>
      <c r="B163" s="72">
        <f t="shared" si="5"/>
        <v>2034</v>
      </c>
      <c r="C163" s="54">
        <v>49279</v>
      </c>
      <c r="D163" s="70">
        <v>5056.4717744742875</v>
      </c>
      <c r="E163" s="71">
        <v>18.677677658033858</v>
      </c>
      <c r="F163" s="71">
        <v>23.197693519523888</v>
      </c>
      <c r="G163" s="71">
        <v>29.711316100771583</v>
      </c>
    </row>
    <row r="164" spans="1:7" x14ac:dyDescent="0.5">
      <c r="A164" s="72">
        <f t="shared" si="4"/>
        <v>1</v>
      </c>
      <c r="B164" s="72">
        <f t="shared" si="5"/>
        <v>2035</v>
      </c>
      <c r="C164" s="54">
        <v>49310</v>
      </c>
      <c r="D164" s="70">
        <v>5032.7424096275663</v>
      </c>
      <c r="E164" s="71">
        <v>19.04759013694752</v>
      </c>
      <c r="F164" s="71">
        <v>23.980216494471907</v>
      </c>
      <c r="G164" s="71">
        <v>31.121658520497412</v>
      </c>
    </row>
    <row r="165" spans="1:7" x14ac:dyDescent="0.5">
      <c r="A165" s="72">
        <f t="shared" si="4"/>
        <v>2</v>
      </c>
      <c r="B165" s="72">
        <f t="shared" si="5"/>
        <v>2035</v>
      </c>
      <c r="C165" s="54">
        <v>49341</v>
      </c>
      <c r="D165" s="70">
        <v>5033.6829878881572</v>
      </c>
      <c r="E165" s="71">
        <v>18.442490853928632</v>
      </c>
      <c r="F165" s="71">
        <v>23.34826114696985</v>
      </c>
      <c r="G165" s="71">
        <v>30.450821041316932</v>
      </c>
    </row>
    <row r="166" spans="1:7" x14ac:dyDescent="0.5">
      <c r="A166" s="72">
        <f t="shared" si="4"/>
        <v>3</v>
      </c>
      <c r="B166" s="72">
        <f t="shared" si="5"/>
        <v>2035</v>
      </c>
      <c r="C166" s="54">
        <v>49369</v>
      </c>
      <c r="D166" s="70">
        <v>5041.1754440080422</v>
      </c>
      <c r="E166" s="71">
        <v>18.824304777416415</v>
      </c>
      <c r="F166" s="71">
        <v>23.695570564381473</v>
      </c>
      <c r="G166" s="71">
        <v>30.748174935662494</v>
      </c>
    </row>
    <row r="167" spans="1:7" x14ac:dyDescent="0.5">
      <c r="A167" s="72">
        <f t="shared" si="4"/>
        <v>4</v>
      </c>
      <c r="B167" s="72">
        <f t="shared" si="5"/>
        <v>2035</v>
      </c>
      <c r="C167" s="54">
        <v>49400</v>
      </c>
      <c r="D167" s="70">
        <v>5040.6862028227497</v>
      </c>
      <c r="E167" s="71">
        <v>18.694766469500301</v>
      </c>
      <c r="F167" s="71">
        <v>23.526322139342149</v>
      </c>
      <c r="G167" s="71">
        <v>30.521434319095317</v>
      </c>
    </row>
    <row r="168" spans="1:7" x14ac:dyDescent="0.5">
      <c r="A168" s="72">
        <f t="shared" si="4"/>
        <v>5</v>
      </c>
      <c r="B168" s="72">
        <f t="shared" si="5"/>
        <v>2035</v>
      </c>
      <c r="C168" s="54">
        <v>49430</v>
      </c>
      <c r="D168" s="70">
        <v>5026.2339912067</v>
      </c>
      <c r="E168" s="71">
        <v>18.640959886017075</v>
      </c>
      <c r="F168" s="71">
        <v>23.434088539424248</v>
      </c>
      <c r="G168" s="71">
        <v>30.37356619707689</v>
      </c>
    </row>
    <row r="169" spans="1:7" x14ac:dyDescent="0.5">
      <c r="A169" s="72">
        <f t="shared" si="4"/>
        <v>6</v>
      </c>
      <c r="B169" s="72">
        <f t="shared" si="5"/>
        <v>2035</v>
      </c>
      <c r="C169" s="54">
        <v>49461</v>
      </c>
      <c r="D169" s="70">
        <v>5021.1703353240327</v>
      </c>
      <c r="E169" s="71">
        <v>19.017792857403869</v>
      </c>
      <c r="F169" s="71">
        <v>23.766800085533632</v>
      </c>
      <c r="G169" s="71">
        <v>30.642398872603746</v>
      </c>
    </row>
    <row r="170" spans="1:7" x14ac:dyDescent="0.5">
      <c r="A170" s="72">
        <f t="shared" si="4"/>
        <v>7</v>
      </c>
      <c r="B170" s="72">
        <f t="shared" si="5"/>
        <v>2035</v>
      </c>
      <c r="C170" s="54">
        <v>49491</v>
      </c>
      <c r="D170" s="70">
        <v>5036.746941799579</v>
      </c>
      <c r="E170" s="71">
        <v>19.072170908684711</v>
      </c>
      <c r="F170" s="71">
        <v>23.798442297108807</v>
      </c>
      <c r="G170" s="71">
        <v>30.641124201893014</v>
      </c>
    </row>
    <row r="171" spans="1:7" x14ac:dyDescent="0.5">
      <c r="A171" s="72">
        <f t="shared" si="4"/>
        <v>8</v>
      </c>
      <c r="B171" s="72">
        <f t="shared" si="5"/>
        <v>2035</v>
      </c>
      <c r="C171" s="54">
        <v>49522</v>
      </c>
      <c r="D171" s="70">
        <v>5029.4554379051715</v>
      </c>
      <c r="E171" s="71">
        <v>19.296957318753538</v>
      </c>
      <c r="F171" s="71">
        <v>24.013484779499695</v>
      </c>
      <c r="G171" s="71">
        <v>30.842059454266039</v>
      </c>
    </row>
    <row r="172" spans="1:7" x14ac:dyDescent="0.5">
      <c r="A172" s="72">
        <f t="shared" si="4"/>
        <v>9</v>
      </c>
      <c r="B172" s="72">
        <f t="shared" si="5"/>
        <v>2035</v>
      </c>
      <c r="C172" s="54">
        <v>49553</v>
      </c>
      <c r="D172" s="70">
        <v>5061.8305352623574</v>
      </c>
      <c r="E172" s="71">
        <v>18.857167971259525</v>
      </c>
      <c r="F172" s="71">
        <v>23.560920178083716</v>
      </c>
      <c r="G172" s="71">
        <v>30.370998877554396</v>
      </c>
    </row>
    <row r="173" spans="1:7" x14ac:dyDescent="0.5">
      <c r="A173" s="72">
        <f t="shared" si="4"/>
        <v>10</v>
      </c>
      <c r="B173" s="72">
        <f t="shared" si="5"/>
        <v>2035</v>
      </c>
      <c r="C173" s="54">
        <v>49583</v>
      </c>
      <c r="D173" s="70">
        <v>5071.5588556165631</v>
      </c>
      <c r="E173" s="71">
        <v>18.513698316213066</v>
      </c>
      <c r="F173" s="71">
        <v>23.178693192560083</v>
      </c>
      <c r="G173" s="71">
        <v>29.932659142224761</v>
      </c>
    </row>
    <row r="174" spans="1:7" x14ac:dyDescent="0.5">
      <c r="A174" s="72">
        <f t="shared" si="4"/>
        <v>11</v>
      </c>
      <c r="B174" s="72">
        <f t="shared" si="5"/>
        <v>2035</v>
      </c>
      <c r="C174" s="54">
        <v>49614</v>
      </c>
      <c r="D174" s="70">
        <v>5093.2144529719999</v>
      </c>
      <c r="E174" s="71">
        <v>18.092931582565328</v>
      </c>
      <c r="F174" s="71">
        <v>22.735117415361191</v>
      </c>
      <c r="G174" s="71">
        <v>29.456060498426382</v>
      </c>
    </row>
    <row r="175" spans="1:7" x14ac:dyDescent="0.5">
      <c r="A175" s="72">
        <f t="shared" si="4"/>
        <v>12</v>
      </c>
      <c r="B175" s="72">
        <f t="shared" si="5"/>
        <v>2035</v>
      </c>
      <c r="C175" s="54">
        <v>49644</v>
      </c>
      <c r="D175" s="70">
        <v>5118.6911909652481</v>
      </c>
      <c r="E175" s="71">
        <v>18.680657755633206</v>
      </c>
      <c r="F175" s="71">
        <v>23.308624082467105</v>
      </c>
      <c r="G175" s="71">
        <v>30.008980206353602</v>
      </c>
    </row>
    <row r="176" spans="1:7" x14ac:dyDescent="0.5">
      <c r="A176" s="72">
        <f t="shared" si="4"/>
        <v>1</v>
      </c>
      <c r="B176" s="72">
        <f t="shared" si="5"/>
        <v>2036</v>
      </c>
      <c r="C176" s="54">
        <v>49675</v>
      </c>
      <c r="D176" s="70">
        <v>5095.1162966906732</v>
      </c>
      <c r="E176" s="71">
        <v>19.077568088469537</v>
      </c>
      <c r="F176" s="71">
        <v>23.989675400282039</v>
      </c>
      <c r="G176" s="71">
        <v>31.431836694750771</v>
      </c>
    </row>
    <row r="177" spans="1:7" x14ac:dyDescent="0.5">
      <c r="A177" s="72">
        <f t="shared" si="4"/>
        <v>2</v>
      </c>
      <c r="B177" s="72">
        <f t="shared" si="5"/>
        <v>2036</v>
      </c>
      <c r="C177" s="54">
        <v>49706</v>
      </c>
      <c r="D177" s="70">
        <v>5096.0507247641963</v>
      </c>
      <c r="E177" s="71">
        <v>18.485313357557818</v>
      </c>
      <c r="F177" s="71">
        <v>23.370676322413445</v>
      </c>
      <c r="G177" s="71">
        <v>30.772318195962832</v>
      </c>
    </row>
    <row r="178" spans="1:7" x14ac:dyDescent="0.5">
      <c r="A178" s="72">
        <f t="shared" si="4"/>
        <v>3</v>
      </c>
      <c r="B178" s="72">
        <f t="shared" si="5"/>
        <v>2036</v>
      </c>
      <c r="C178" s="54">
        <v>49735</v>
      </c>
      <c r="D178" s="70">
        <v>5103.4940882562814</v>
      </c>
      <c r="E178" s="71">
        <v>18.85570193010253</v>
      </c>
      <c r="F178" s="71">
        <v>23.706703922871011</v>
      </c>
      <c r="G178" s="71">
        <v>31.056286694231751</v>
      </c>
    </row>
    <row r="179" spans="1:7" x14ac:dyDescent="0.5">
      <c r="A179" s="72">
        <f t="shared" si="4"/>
        <v>4</v>
      </c>
      <c r="B179" s="72">
        <f t="shared" si="5"/>
        <v>2036</v>
      </c>
      <c r="C179" s="54">
        <v>49766</v>
      </c>
      <c r="D179" s="70">
        <v>5103.0080601050568</v>
      </c>
      <c r="E179" s="71">
        <v>18.726721588513126</v>
      </c>
      <c r="F179" s="71">
        <v>23.538178652771801</v>
      </c>
      <c r="G179" s="71">
        <v>30.827848291607843</v>
      </c>
    </row>
    <row r="180" spans="1:7" x14ac:dyDescent="0.5">
      <c r="A180" s="72">
        <f t="shared" si="4"/>
        <v>5</v>
      </c>
      <c r="B180" s="72">
        <f t="shared" si="5"/>
        <v>2036</v>
      </c>
      <c r="C180" s="54">
        <v>49796</v>
      </c>
      <c r="D180" s="70">
        <v>5088.6503842514658</v>
      </c>
      <c r="E180" s="71">
        <v>18.671731284169688</v>
      </c>
      <c r="F180" s="71">
        <v>23.444921183085111</v>
      </c>
      <c r="G180" s="71">
        <v>30.676613583500124</v>
      </c>
    </row>
    <row r="181" spans="1:7" x14ac:dyDescent="0.5">
      <c r="A181" s="72">
        <f t="shared" si="4"/>
        <v>6</v>
      </c>
      <c r="B181" s="72">
        <f t="shared" si="5"/>
        <v>2036</v>
      </c>
      <c r="C181" s="54">
        <v>49827</v>
      </c>
      <c r="D181" s="70">
        <v>5083.6200042350283</v>
      </c>
      <c r="E181" s="71">
        <v>19.036638246061912</v>
      </c>
      <c r="F181" s="71">
        <v>23.765890258747181</v>
      </c>
      <c r="G181" s="71">
        <v>30.931013910658578</v>
      </c>
    </row>
    <row r="182" spans="1:7" x14ac:dyDescent="0.5">
      <c r="A182" s="72">
        <f t="shared" si="4"/>
        <v>7</v>
      </c>
      <c r="B182" s="72">
        <f t="shared" si="5"/>
        <v>2036</v>
      </c>
      <c r="C182" s="54">
        <v>49857</v>
      </c>
      <c r="D182" s="70">
        <v>5099.0941367208115</v>
      </c>
      <c r="E182" s="71">
        <v>19.088238917341737</v>
      </c>
      <c r="F182" s="71">
        <v>23.794849668280509</v>
      </c>
      <c r="G182" s="71">
        <v>30.925670339590788</v>
      </c>
    </row>
    <row r="183" spans="1:7" x14ac:dyDescent="0.5">
      <c r="A183" s="72">
        <f t="shared" si="4"/>
        <v>8</v>
      </c>
      <c r="B183" s="72">
        <f t="shared" si="5"/>
        <v>2036</v>
      </c>
      <c r="C183" s="54">
        <v>49888</v>
      </c>
      <c r="D183" s="70">
        <v>5091.8503904801601</v>
      </c>
      <c r="E183" s="71">
        <v>19.306981015785333</v>
      </c>
      <c r="F183" s="71">
        <v>24.003888372442162</v>
      </c>
      <c r="G183" s="71">
        <v>31.12000777182045</v>
      </c>
    </row>
    <row r="184" spans="1:7" x14ac:dyDescent="0.5">
      <c r="A184" s="72">
        <f t="shared" si="4"/>
        <v>9</v>
      </c>
      <c r="B184" s="72">
        <f t="shared" si="5"/>
        <v>2036</v>
      </c>
      <c r="C184" s="54">
        <v>49919</v>
      </c>
      <c r="D184" s="70">
        <v>5124.0130192018714</v>
      </c>
      <c r="E184" s="71">
        <v>18.8769623932093</v>
      </c>
      <c r="F184" s="71">
        <v>23.561147639239479</v>
      </c>
      <c r="G184" s="71">
        <v>30.657992215557218</v>
      </c>
    </row>
    <row r="185" spans="1:7" x14ac:dyDescent="0.5">
      <c r="A185" s="72">
        <f t="shared" si="4"/>
        <v>10</v>
      </c>
      <c r="B185" s="72">
        <f t="shared" si="5"/>
        <v>2036</v>
      </c>
      <c r="C185" s="54">
        <v>49949</v>
      </c>
      <c r="D185" s="70">
        <v>5133.6781182871246</v>
      </c>
      <c r="E185" s="71">
        <v>18.539266137256639</v>
      </c>
      <c r="F185" s="71">
        <v>23.18485527796193</v>
      </c>
      <c r="G185" s="71">
        <v>30.223224250443561</v>
      </c>
    </row>
    <row r="186" spans="1:7" x14ac:dyDescent="0.5">
      <c r="A186" s="72">
        <f t="shared" si="4"/>
        <v>11</v>
      </c>
      <c r="B186" s="72">
        <f t="shared" si="5"/>
        <v>2036</v>
      </c>
      <c r="C186" s="54">
        <v>49980</v>
      </c>
      <c r="D186" s="70">
        <v>5155.1933834725551</v>
      </c>
      <c r="E186" s="71">
        <v>18.127164282400305</v>
      </c>
      <c r="F186" s="71">
        <v>22.750039262031525</v>
      </c>
      <c r="G186" s="71">
        <v>29.753994806700739</v>
      </c>
    </row>
    <row r="187" spans="1:7" x14ac:dyDescent="0.5">
      <c r="A187" s="72">
        <f t="shared" si="4"/>
        <v>12</v>
      </c>
      <c r="B187" s="72">
        <f t="shared" si="5"/>
        <v>2036</v>
      </c>
      <c r="C187" s="54">
        <v>50010</v>
      </c>
      <c r="D187" s="70">
        <v>5180.5060910209031</v>
      </c>
      <c r="E187" s="71">
        <v>18.699813510379521</v>
      </c>
      <c r="F187" s="71">
        <v>23.308528135233491</v>
      </c>
      <c r="G187" s="71">
        <v>30.291029823635011</v>
      </c>
    </row>
    <row r="188" spans="1:7" x14ac:dyDescent="0.5">
      <c r="A188" s="72">
        <f t="shared" si="4"/>
        <v>1</v>
      </c>
      <c r="B188" s="72">
        <f t="shared" si="5"/>
        <v>2037</v>
      </c>
      <c r="C188" s="54">
        <v>50041</v>
      </c>
      <c r="D188" s="70">
        <v>5157.0818491049431</v>
      </c>
      <c r="E188" s="71">
        <v>19.079366982373966</v>
      </c>
      <c r="F188" s="71">
        <v>24.060188579766773</v>
      </c>
      <c r="G188" s="71">
        <v>31.720084839312182</v>
      </c>
    </row>
    <row r="189" spans="1:7" x14ac:dyDescent="0.5">
      <c r="A189" s="72">
        <f t="shared" si="4"/>
        <v>2</v>
      </c>
      <c r="B189" s="72">
        <f t="shared" si="5"/>
        <v>2037</v>
      </c>
      <c r="C189" s="54">
        <v>50072</v>
      </c>
      <c r="D189" s="70">
        <v>5158.0102691185339</v>
      </c>
      <c r="E189" s="71">
        <v>18.499630624708573</v>
      </c>
      <c r="F189" s="71">
        <v>23.45333375491915</v>
      </c>
      <c r="G189" s="71">
        <v>31.071525118741647</v>
      </c>
    </row>
    <row r="190" spans="1:7" x14ac:dyDescent="0.5">
      <c r="A190" s="72">
        <f t="shared" si="4"/>
        <v>3</v>
      </c>
      <c r="B190" s="72">
        <f t="shared" si="5"/>
        <v>2037</v>
      </c>
      <c r="C190" s="54">
        <v>50100</v>
      </c>
      <c r="D190" s="70">
        <v>5165.4057485685908</v>
      </c>
      <c r="E190" s="71">
        <v>18.859204489035445</v>
      </c>
      <c r="F190" s="71">
        <v>23.778065979799862</v>
      </c>
      <c r="G190" s="71">
        <v>31.342675150714697</v>
      </c>
    </row>
    <row r="191" spans="1:7" x14ac:dyDescent="0.5">
      <c r="A191" s="72">
        <f t="shared" si="4"/>
        <v>4</v>
      </c>
      <c r="B191" s="72">
        <f t="shared" si="5"/>
        <v>2037</v>
      </c>
      <c r="C191" s="54">
        <v>50131</v>
      </c>
      <c r="D191" s="70">
        <v>5164.9228451066356</v>
      </c>
      <c r="E191" s="71">
        <v>18.73097949865619</v>
      </c>
      <c r="F191" s="71">
        <v>23.609742876434478</v>
      </c>
      <c r="G191" s="71">
        <v>31.112686039107228</v>
      </c>
    </row>
    <row r="192" spans="1:7" x14ac:dyDescent="0.5">
      <c r="A192" s="72">
        <f t="shared" si="4"/>
        <v>5</v>
      </c>
      <c r="B192" s="72">
        <f t="shared" si="5"/>
        <v>2037</v>
      </c>
      <c r="C192" s="54">
        <v>50161</v>
      </c>
      <c r="D192" s="70">
        <v>5150.6573559948565</v>
      </c>
      <c r="E192" s="71">
        <v>18.67506003250487</v>
      </c>
      <c r="F192" s="71">
        <v>23.515020934784644</v>
      </c>
      <c r="G192" s="71">
        <v>30.958290621682277</v>
      </c>
    </row>
    <row r="193" spans="1:7" x14ac:dyDescent="0.5">
      <c r="A193" s="72">
        <f t="shared" si="4"/>
        <v>6</v>
      </c>
      <c r="B193" s="72">
        <f t="shared" si="5"/>
        <v>2037</v>
      </c>
      <c r="C193" s="54">
        <v>50192</v>
      </c>
      <c r="D193" s="70">
        <v>5145.6594168696074</v>
      </c>
      <c r="E193" s="71">
        <v>19.02872287160373</v>
      </c>
      <c r="F193" s="71">
        <v>23.824131251150007</v>
      </c>
      <c r="G193" s="71">
        <v>31.198884590781081</v>
      </c>
    </row>
    <row r="194" spans="1:7" x14ac:dyDescent="0.5">
      <c r="A194" s="72">
        <f t="shared" si="4"/>
        <v>7</v>
      </c>
      <c r="B194" s="72">
        <f t="shared" si="5"/>
        <v>2037</v>
      </c>
      <c r="C194" s="54">
        <v>50222</v>
      </c>
      <c r="D194" s="70">
        <v>5161.0336212031498</v>
      </c>
      <c r="E194" s="71">
        <v>19.077773356489654</v>
      </c>
      <c r="F194" s="71">
        <v>23.850223751134422</v>
      </c>
      <c r="G194" s="71">
        <v>31.189670509464577</v>
      </c>
    </row>
    <row r="195" spans="1:7" x14ac:dyDescent="0.5">
      <c r="A195" s="72">
        <f t="shared" si="4"/>
        <v>8</v>
      </c>
      <c r="B195" s="72">
        <f t="shared" si="5"/>
        <v>2037</v>
      </c>
      <c r="C195" s="54">
        <v>50253</v>
      </c>
      <c r="D195" s="70">
        <v>5153.8364423697112</v>
      </c>
      <c r="E195" s="71">
        <v>19.290747481210655</v>
      </c>
      <c r="F195" s="71">
        <v>24.053358743128967</v>
      </c>
      <c r="G195" s="71">
        <v>31.377674115101502</v>
      </c>
    </row>
    <row r="196" spans="1:7" x14ac:dyDescent="0.5">
      <c r="A196" s="72">
        <f t="shared" si="4"/>
        <v>9</v>
      </c>
      <c r="B196" s="72">
        <f t="shared" si="5"/>
        <v>2037</v>
      </c>
      <c r="C196" s="54">
        <v>50284</v>
      </c>
      <c r="D196" s="70">
        <v>5185.7918763715779</v>
      </c>
      <c r="E196" s="71">
        <v>18.870209452496969</v>
      </c>
      <c r="F196" s="71">
        <v>23.619920637248551</v>
      </c>
      <c r="G196" s="71">
        <v>30.924397263563328</v>
      </c>
    </row>
    <row r="197" spans="1:7" x14ac:dyDescent="0.5">
      <c r="A197" s="72">
        <f t="shared" si="4"/>
        <v>10</v>
      </c>
      <c r="B197" s="72">
        <f t="shared" si="5"/>
        <v>2037</v>
      </c>
      <c r="C197" s="54">
        <v>50314</v>
      </c>
      <c r="D197" s="70">
        <v>5195.3953050600676</v>
      </c>
      <c r="E197" s="71">
        <v>18.538286455757955</v>
      </c>
      <c r="F197" s="71">
        <v>23.248861623567251</v>
      </c>
      <c r="G197" s="71">
        <v>30.493151828038183</v>
      </c>
    </row>
    <row r="198" spans="1:7" x14ac:dyDescent="0.5">
      <c r="A198" s="72">
        <f t="shared" si="4"/>
        <v>11</v>
      </c>
      <c r="B198" s="72">
        <f t="shared" si="5"/>
        <v>2037</v>
      </c>
      <c r="C198" s="54">
        <v>50345</v>
      </c>
      <c r="D198" s="70">
        <v>5216.7736772793087</v>
      </c>
      <c r="E198" s="71">
        <v>18.134655194214137</v>
      </c>
      <c r="F198" s="71">
        <v>22.822198458023212</v>
      </c>
      <c r="G198" s="71">
        <v>30.031068402633029</v>
      </c>
    </row>
    <row r="199" spans="1:7" x14ac:dyDescent="0.5">
      <c r="A199" s="72">
        <f t="shared" si="4"/>
        <v>12</v>
      </c>
      <c r="B199" s="72">
        <f t="shared" si="5"/>
        <v>2037</v>
      </c>
      <c r="C199" s="54">
        <v>50375</v>
      </c>
      <c r="D199" s="70">
        <v>5241.9263499585486</v>
      </c>
      <c r="E199" s="71">
        <v>18.692861417144947</v>
      </c>
      <c r="F199" s="71">
        <v>23.366046240385828</v>
      </c>
      <c r="G199" s="71">
        <v>30.552834654258071</v>
      </c>
    </row>
    <row r="200" spans="1:7" x14ac:dyDescent="0.5">
      <c r="A200" s="72">
        <f t="shared" si="4"/>
        <v>1</v>
      </c>
      <c r="B200" s="72">
        <f t="shared" si="5"/>
        <v>2038</v>
      </c>
      <c r="C200" s="54">
        <v>50406</v>
      </c>
      <c r="D200" s="70">
        <v>5218.6491102160016</v>
      </c>
      <c r="E200" s="71">
        <v>19.182075240281431</v>
      </c>
      <c r="F200" s="71">
        <v>24.043399381023622</v>
      </c>
      <c r="G200" s="71">
        <v>32.156441342661424</v>
      </c>
    </row>
    <row r="201" spans="1:7" x14ac:dyDescent="0.5">
      <c r="A201" s="72">
        <f t="shared" ref="A201:A264" si="6">+MONTH(C201)</f>
        <v>2</v>
      </c>
      <c r="B201" s="72">
        <f t="shared" ref="B201:B264" si="7">+YEAR(C201)</f>
        <v>2038</v>
      </c>
      <c r="C201" s="54">
        <v>50437</v>
      </c>
      <c r="D201" s="70">
        <v>5219.5716650453605</v>
      </c>
      <c r="E201" s="71">
        <v>18.614312995368063</v>
      </c>
      <c r="F201" s="71">
        <v>23.449169282043389</v>
      </c>
      <c r="G201" s="71">
        <v>31.518039161248069</v>
      </c>
    </row>
    <row r="202" spans="1:7" x14ac:dyDescent="0.5">
      <c r="A202" s="72">
        <f t="shared" si="6"/>
        <v>3</v>
      </c>
      <c r="B202" s="72">
        <f t="shared" si="7"/>
        <v>2038</v>
      </c>
      <c r="C202" s="54">
        <v>50465</v>
      </c>
      <c r="D202" s="70">
        <v>5226.9204240206645</v>
      </c>
      <c r="E202" s="71">
        <v>18.962361835404163</v>
      </c>
      <c r="F202" s="71">
        <v>23.763212386352809</v>
      </c>
      <c r="G202" s="71">
        <v>31.775330246375152</v>
      </c>
    </row>
    <row r="203" spans="1:7" x14ac:dyDescent="0.5">
      <c r="A203" s="72">
        <f t="shared" si="6"/>
        <v>4</v>
      </c>
      <c r="B203" s="72">
        <f t="shared" si="7"/>
        <v>2038</v>
      </c>
      <c r="C203" s="54">
        <v>50496</v>
      </c>
      <c r="D203" s="70">
        <v>5226.4405662938525</v>
      </c>
      <c r="E203" s="71">
        <v>18.834080141578383</v>
      </c>
      <c r="F203" s="71">
        <v>23.595794594024795</v>
      </c>
      <c r="G203" s="71">
        <v>31.542598395537368</v>
      </c>
    </row>
    <row r="204" spans="1:7" x14ac:dyDescent="0.5">
      <c r="A204" s="72">
        <f t="shared" si="6"/>
        <v>5</v>
      </c>
      <c r="B204" s="72">
        <f t="shared" si="7"/>
        <v>2038</v>
      </c>
      <c r="C204" s="54">
        <v>50526</v>
      </c>
      <c r="D204" s="70">
        <v>5212.2650194160233</v>
      </c>
      <c r="E204" s="71">
        <v>18.77644501561144</v>
      </c>
      <c r="F204" s="71">
        <v>23.500287922736845</v>
      </c>
      <c r="G204" s="71">
        <v>31.383888072847878</v>
      </c>
    </row>
    <row r="205" spans="1:7" x14ac:dyDescent="0.5">
      <c r="A205" s="72">
        <f t="shared" si="6"/>
        <v>6</v>
      </c>
      <c r="B205" s="72">
        <f t="shared" si="7"/>
        <v>2038</v>
      </c>
      <c r="C205" s="54">
        <v>50557</v>
      </c>
      <c r="D205" s="70">
        <v>5207.2987264081803</v>
      </c>
      <c r="E205" s="71">
        <v>19.117956502384793</v>
      </c>
      <c r="F205" s="71">
        <v>23.798315769299375</v>
      </c>
      <c r="G205" s="71">
        <v>31.60934626812578</v>
      </c>
    </row>
    <row r="206" spans="1:7" x14ac:dyDescent="0.5">
      <c r="A206" s="72">
        <f t="shared" si="6"/>
        <v>7</v>
      </c>
      <c r="B206" s="72">
        <f t="shared" si="7"/>
        <v>2038</v>
      </c>
      <c r="C206" s="54">
        <v>50587</v>
      </c>
      <c r="D206" s="70">
        <v>5222.5754444415998</v>
      </c>
      <c r="E206" s="71">
        <v>19.163990637132482</v>
      </c>
      <c r="F206" s="71">
        <v>23.821942715987387</v>
      </c>
      <c r="G206" s="71">
        <v>31.595577959589612</v>
      </c>
    </row>
    <row r="207" spans="1:7" x14ac:dyDescent="0.5">
      <c r="A207" s="72">
        <f t="shared" si="6"/>
        <v>8</v>
      </c>
      <c r="B207" s="72">
        <f t="shared" si="7"/>
        <v>2038</v>
      </c>
      <c r="C207" s="54">
        <v>50618</v>
      </c>
      <c r="D207" s="70">
        <v>5215.4236971319406</v>
      </c>
      <c r="E207" s="71">
        <v>19.370995082586408</v>
      </c>
      <c r="F207" s="71">
        <v>24.019344084416396</v>
      </c>
      <c r="G207" s="71">
        <v>31.776952796026865</v>
      </c>
    </row>
    <row r="208" spans="1:7" x14ac:dyDescent="0.5">
      <c r="A208" s="72">
        <f t="shared" si="6"/>
        <v>9</v>
      </c>
      <c r="B208" s="72">
        <f t="shared" si="7"/>
        <v>2038</v>
      </c>
      <c r="C208" s="54">
        <v>50649</v>
      </c>
      <c r="D208" s="70">
        <v>5247.1769900758436</v>
      </c>
      <c r="E208" s="71">
        <v>18.959680195426923</v>
      </c>
      <c r="F208" s="71">
        <v>23.595438612486543</v>
      </c>
      <c r="G208" s="71">
        <v>31.332034953885465</v>
      </c>
    </row>
    <row r="209" spans="1:7" x14ac:dyDescent="0.5">
      <c r="A209" s="72">
        <f t="shared" si="6"/>
        <v>10</v>
      </c>
      <c r="B209" s="72">
        <f t="shared" si="7"/>
        <v>2038</v>
      </c>
      <c r="C209" s="54">
        <v>50679</v>
      </c>
      <c r="D209" s="70">
        <v>5256.7202373183454</v>
      </c>
      <c r="E209" s="71">
        <v>18.63273995682194</v>
      </c>
      <c r="F209" s="71">
        <v>23.230301289281385</v>
      </c>
      <c r="G209" s="71">
        <v>30.903150688242082</v>
      </c>
    </row>
    <row r="210" spans="1:7" x14ac:dyDescent="0.5">
      <c r="A210" s="72">
        <f t="shared" si="6"/>
        <v>11</v>
      </c>
      <c r="B210" s="72">
        <f t="shared" si="7"/>
        <v>2038</v>
      </c>
      <c r="C210" s="54">
        <v>50710</v>
      </c>
      <c r="D210" s="70">
        <v>5277.9650145658452</v>
      </c>
      <c r="E210" s="71">
        <v>18.237116156159821</v>
      </c>
      <c r="F210" s="71">
        <v>22.812198154892052</v>
      </c>
      <c r="G210" s="71">
        <v>30.447531895048979</v>
      </c>
    </row>
    <row r="211" spans="1:7" x14ac:dyDescent="0.5">
      <c r="A211" s="72">
        <f t="shared" si="6"/>
        <v>12</v>
      </c>
      <c r="B211" s="72">
        <f t="shared" si="7"/>
        <v>2038</v>
      </c>
      <c r="C211" s="54">
        <v>50740</v>
      </c>
      <c r="D211" s="70">
        <v>5302.9614841936809</v>
      </c>
      <c r="E211" s="71">
        <v>18.780582544968148</v>
      </c>
      <c r="F211" s="71">
        <v>23.341650583876127</v>
      </c>
      <c r="G211" s="71">
        <v>30.953596489605435</v>
      </c>
    </row>
    <row r="212" spans="1:7" x14ac:dyDescent="0.5">
      <c r="A212" s="72">
        <f t="shared" si="6"/>
        <v>1</v>
      </c>
      <c r="B212" s="72">
        <f t="shared" si="7"/>
        <v>2039</v>
      </c>
      <c r="C212" s="54">
        <v>50771</v>
      </c>
      <c r="D212" s="70">
        <v>5279.8277499453097</v>
      </c>
      <c r="E212" s="71">
        <v>19.239740352121331</v>
      </c>
      <c r="F212" s="71">
        <v>24.074913432725996</v>
      </c>
      <c r="G212" s="71">
        <v>32.699477559574099</v>
      </c>
    </row>
    <row r="213" spans="1:7" x14ac:dyDescent="0.5">
      <c r="A213" s="72">
        <f t="shared" si="6"/>
        <v>2</v>
      </c>
      <c r="B213" s="72">
        <f t="shared" si="7"/>
        <v>2039</v>
      </c>
      <c r="C213" s="54">
        <v>50802</v>
      </c>
      <c r="D213" s="70">
        <v>5280.7445788093446</v>
      </c>
      <c r="E213" s="71">
        <v>18.68367348365523</v>
      </c>
      <c r="F213" s="71">
        <v>23.492521091656052</v>
      </c>
      <c r="G213" s="71">
        <v>32.070128114206859</v>
      </c>
    </row>
    <row r="214" spans="1:7" x14ac:dyDescent="0.5">
      <c r="A214" s="72">
        <f t="shared" si="6"/>
        <v>3</v>
      </c>
      <c r="B214" s="72">
        <f t="shared" si="7"/>
        <v>2039</v>
      </c>
      <c r="C214" s="54">
        <v>50830</v>
      </c>
      <c r="D214" s="70">
        <v>5288.0477345124218</v>
      </c>
      <c r="E214" s="71">
        <v>19.020964170667863</v>
      </c>
      <c r="F214" s="71">
        <v>23.795988973767898</v>
      </c>
      <c r="G214" s="71">
        <v>32.31326579821539</v>
      </c>
    </row>
    <row r="215" spans="1:7" x14ac:dyDescent="0.5">
      <c r="A215" s="72">
        <f t="shared" si="6"/>
        <v>4</v>
      </c>
      <c r="B215" s="72">
        <f t="shared" si="7"/>
        <v>2039</v>
      </c>
      <c r="C215" s="54">
        <v>50861</v>
      </c>
      <c r="D215" s="70">
        <v>5287.5708487651691</v>
      </c>
      <c r="E215" s="71">
        <v>18.892956195872326</v>
      </c>
      <c r="F215" s="71">
        <v>23.629055429625534</v>
      </c>
      <c r="G215" s="71">
        <v>32.076900185477079</v>
      </c>
    </row>
    <row r="216" spans="1:7" x14ac:dyDescent="0.5">
      <c r="A216" s="72">
        <f t="shared" si="6"/>
        <v>5</v>
      </c>
      <c r="B216" s="72">
        <f t="shared" si="7"/>
        <v>2039</v>
      </c>
      <c r="C216" s="54">
        <v>50891</v>
      </c>
      <c r="D216" s="70">
        <v>5273.4830946672437</v>
      </c>
      <c r="E216" s="71">
        <v>18.833994588230532</v>
      </c>
      <c r="F216" s="71">
        <v>23.532426003266952</v>
      </c>
      <c r="G216" s="71">
        <v>31.913082157464391</v>
      </c>
    </row>
    <row r="217" spans="1:7" x14ac:dyDescent="0.5">
      <c r="A217" s="72">
        <f t="shared" si="6"/>
        <v>6</v>
      </c>
      <c r="B217" s="72">
        <f t="shared" si="7"/>
        <v>2039</v>
      </c>
      <c r="C217" s="54">
        <v>50922</v>
      </c>
      <c r="D217" s="70">
        <v>5268.5476877867586</v>
      </c>
      <c r="E217" s="71">
        <v>19.164227225655537</v>
      </c>
      <c r="F217" s="71">
        <v>23.819408916849838</v>
      </c>
      <c r="G217" s="71">
        <v>32.122919949140261</v>
      </c>
    </row>
    <row r="218" spans="1:7" x14ac:dyDescent="0.5">
      <c r="A218" s="72">
        <f t="shared" si="6"/>
        <v>7</v>
      </c>
      <c r="B218" s="72">
        <f t="shared" si="7"/>
        <v>2039</v>
      </c>
      <c r="C218" s="54">
        <v>50952</v>
      </c>
      <c r="D218" s="70">
        <v>5283.7292607459212</v>
      </c>
      <c r="E218" s="71">
        <v>19.207558938615666</v>
      </c>
      <c r="F218" s="71">
        <v>23.840453979222278</v>
      </c>
      <c r="G218" s="71">
        <v>32.104212009094411</v>
      </c>
    </row>
    <row r="219" spans="1:7" x14ac:dyDescent="0.5">
      <c r="A219" s="72">
        <f t="shared" si="6"/>
        <v>8</v>
      </c>
      <c r="B219" s="72">
        <f t="shared" si="7"/>
        <v>2039</v>
      </c>
      <c r="C219" s="54">
        <v>50983</v>
      </c>
      <c r="D219" s="70">
        <v>5276.6218576949805</v>
      </c>
      <c r="E219" s="71">
        <v>19.408923773893935</v>
      </c>
      <c r="F219" s="71">
        <v>24.032267396373001</v>
      </c>
      <c r="G219" s="71">
        <v>32.278988431546026</v>
      </c>
    </row>
    <row r="220" spans="1:7" x14ac:dyDescent="0.5">
      <c r="A220" s="72">
        <f t="shared" si="6"/>
        <v>9</v>
      </c>
      <c r="B220" s="72">
        <f t="shared" si="7"/>
        <v>2039</v>
      </c>
      <c r="C220" s="54">
        <v>51014</v>
      </c>
      <c r="D220" s="70">
        <v>5308.1778536665297</v>
      </c>
      <c r="E220" s="71">
        <v>19.006551977225314</v>
      </c>
      <c r="F220" s="71">
        <v>23.617372744863125</v>
      </c>
      <c r="G220" s="71">
        <v>31.841756593170441</v>
      </c>
    </row>
    <row r="221" spans="1:7" x14ac:dyDescent="0.5">
      <c r="A221" s="72">
        <f t="shared" si="6"/>
        <v>10</v>
      </c>
      <c r="B221" s="72">
        <f t="shared" si="7"/>
        <v>2039</v>
      </c>
      <c r="C221" s="54">
        <v>51044</v>
      </c>
      <c r="D221" s="70">
        <v>5317.6623479944565</v>
      </c>
      <c r="E221" s="71">
        <v>18.684706364596952</v>
      </c>
      <c r="F221" s="71">
        <v>23.257535525448358</v>
      </c>
      <c r="G221" s="71">
        <v>31.414153226908571</v>
      </c>
    </row>
    <row r="222" spans="1:7" x14ac:dyDescent="0.5">
      <c r="A222" s="72">
        <f t="shared" si="6"/>
        <v>11</v>
      </c>
      <c r="B222" s="72">
        <f t="shared" si="7"/>
        <v>2039</v>
      </c>
      <c r="C222" s="54">
        <v>51075</v>
      </c>
      <c r="D222" s="70">
        <v>5338.7766933623598</v>
      </c>
      <c r="E222" s="71">
        <v>18.296943688216778</v>
      </c>
      <c r="F222" s="71">
        <v>22.847414440914154</v>
      </c>
      <c r="G222" s="71">
        <v>30.964151145006927</v>
      </c>
    </row>
    <row r="223" spans="1:7" x14ac:dyDescent="0.5">
      <c r="A223" s="72">
        <f t="shared" si="6"/>
        <v>12</v>
      </c>
      <c r="B223" s="72">
        <f t="shared" si="7"/>
        <v>2039</v>
      </c>
      <c r="C223" s="54">
        <v>51105</v>
      </c>
      <c r="D223" s="70">
        <v>5363.6206357363744</v>
      </c>
      <c r="E223" s="71">
        <v>18.82640393715366</v>
      </c>
      <c r="F223" s="71">
        <v>23.362936116875211</v>
      </c>
      <c r="G223" s="71">
        <v>31.454810398369524</v>
      </c>
    </row>
    <row r="224" spans="1:7" x14ac:dyDescent="0.5">
      <c r="A224" s="72">
        <f t="shared" si="6"/>
        <v>1</v>
      </c>
      <c r="B224" s="72">
        <f t="shared" si="7"/>
        <v>2040</v>
      </c>
      <c r="C224" s="54">
        <v>51136</v>
      </c>
      <c r="D224" s="70">
        <v>5340.627053345077</v>
      </c>
      <c r="E224" s="71">
        <v>19.240776659742274</v>
      </c>
      <c r="F224" s="71">
        <v>24.156013913067767</v>
      </c>
      <c r="G224" s="71">
        <v>33.021527926358246</v>
      </c>
    </row>
    <row r="225" spans="1:7" x14ac:dyDescent="0.5">
      <c r="A225" s="72">
        <f t="shared" si="6"/>
        <v>2</v>
      </c>
      <c r="B225" s="72">
        <f t="shared" si="7"/>
        <v>2040</v>
      </c>
      <c r="C225" s="54">
        <v>51167</v>
      </c>
      <c r="D225" s="70">
        <v>5341.5382905404385</v>
      </c>
      <c r="E225" s="71">
        <v>18.696349821372202</v>
      </c>
      <c r="F225" s="71">
        <v>23.584825686532952</v>
      </c>
      <c r="G225" s="71">
        <v>32.402070725293427</v>
      </c>
    </row>
    <row r="226" spans="1:7" x14ac:dyDescent="0.5">
      <c r="A226" s="72">
        <f t="shared" si="6"/>
        <v>3</v>
      </c>
      <c r="B226" s="72">
        <f t="shared" si="7"/>
        <v>2040</v>
      </c>
      <c r="C226" s="54">
        <v>51196</v>
      </c>
      <c r="D226" s="70">
        <v>5348.7969151518682</v>
      </c>
      <c r="E226" s="71">
        <v>19.023592045720381</v>
      </c>
      <c r="F226" s="71">
        <v>23.877685044355175</v>
      </c>
      <c r="G226" s="71">
        <v>32.632914402225232</v>
      </c>
    </row>
    <row r="227" spans="1:7" x14ac:dyDescent="0.5">
      <c r="A227" s="72">
        <f t="shared" si="6"/>
        <v>4</v>
      </c>
      <c r="B227" s="72">
        <f t="shared" si="7"/>
        <v>2040</v>
      </c>
      <c r="C227" s="54">
        <v>51227</v>
      </c>
      <c r="D227" s="70">
        <v>5348.3229312913618</v>
      </c>
      <c r="E227" s="71">
        <v>18.896291333610424</v>
      </c>
      <c r="F227" s="71">
        <v>23.710814206135794</v>
      </c>
      <c r="G227" s="71">
        <v>32.394671727927438</v>
      </c>
    </row>
    <row r="228" spans="1:7" x14ac:dyDescent="0.5">
      <c r="A228" s="72">
        <f t="shared" si="6"/>
        <v>5</v>
      </c>
      <c r="B228" s="72">
        <f t="shared" si="7"/>
        <v>2040</v>
      </c>
      <c r="C228" s="54">
        <v>51257</v>
      </c>
      <c r="D228" s="70">
        <v>5334.3209089292204</v>
      </c>
      <c r="E228" s="71">
        <v>18.836470968805386</v>
      </c>
      <c r="F228" s="71">
        <v>23.612702292564705</v>
      </c>
      <c r="G228" s="71">
        <v>32.227494122370409</v>
      </c>
    </row>
    <row r="229" spans="1:7" x14ac:dyDescent="0.5">
      <c r="A229" s="72">
        <f t="shared" si="6"/>
        <v>6</v>
      </c>
      <c r="B229" s="72">
        <f t="shared" si="7"/>
        <v>2040</v>
      </c>
      <c r="C229" s="54">
        <v>51288</v>
      </c>
      <c r="D229" s="70">
        <v>5329.4156599093958</v>
      </c>
      <c r="E229" s="71">
        <v>19.156257217058197</v>
      </c>
      <c r="F229" s="71">
        <v>23.88852265784271</v>
      </c>
      <c r="G229" s="71">
        <v>32.424014113824938</v>
      </c>
    </row>
    <row r="230" spans="1:7" x14ac:dyDescent="0.5">
      <c r="A230" s="72">
        <f t="shared" si="6"/>
        <v>7</v>
      </c>
      <c r="B230" s="72">
        <f t="shared" si="7"/>
        <v>2040</v>
      </c>
      <c r="C230" s="54">
        <v>51318</v>
      </c>
      <c r="D230" s="70">
        <v>5344.5043333254371</v>
      </c>
      <c r="E230" s="71">
        <v>19.197221311895536</v>
      </c>
      <c r="F230" s="71">
        <v>23.906831064167086</v>
      </c>
      <c r="G230" s="71">
        <v>32.401458913035221</v>
      </c>
    </row>
    <row r="231" spans="1:7" x14ac:dyDescent="0.5">
      <c r="A231" s="72">
        <f t="shared" si="6"/>
        <v>8</v>
      </c>
      <c r="B231" s="72">
        <f t="shared" si="7"/>
        <v>2040</v>
      </c>
      <c r="C231" s="54">
        <v>51349</v>
      </c>
      <c r="D231" s="70">
        <v>5337.4402321969837</v>
      </c>
      <c r="E231" s="71">
        <v>19.39322573068295</v>
      </c>
      <c r="F231" s="71">
        <v>24.09312590577494</v>
      </c>
      <c r="G231" s="71">
        <v>32.570240786679975</v>
      </c>
    </row>
    <row r="232" spans="1:7" x14ac:dyDescent="0.5">
      <c r="A232" s="72">
        <f t="shared" si="6"/>
        <v>9</v>
      </c>
      <c r="B232" s="72">
        <f t="shared" si="7"/>
        <v>2040</v>
      </c>
      <c r="C232" s="54">
        <v>51380</v>
      </c>
      <c r="D232" s="70">
        <v>5368.8035771323848</v>
      </c>
      <c r="E232" s="71">
        <v>18.99966835339827</v>
      </c>
      <c r="F232" s="71">
        <v>23.68683831147267</v>
      </c>
      <c r="G232" s="71">
        <v>32.140991957437258</v>
      </c>
    </row>
    <row r="233" spans="1:7" x14ac:dyDescent="0.5">
      <c r="A233" s="72">
        <f t="shared" si="6"/>
        <v>10</v>
      </c>
      <c r="B233" s="72">
        <f t="shared" si="7"/>
        <v>2040</v>
      </c>
      <c r="C233" s="54">
        <v>51410</v>
      </c>
      <c r="D233" s="70">
        <v>5378.2306894287331</v>
      </c>
      <c r="E233" s="71">
        <v>18.683194322790957</v>
      </c>
      <c r="F233" s="71">
        <v>23.331743582520705</v>
      </c>
      <c r="G233" s="71">
        <v>31.716237856062129</v>
      </c>
    </row>
    <row r="234" spans="1:7" x14ac:dyDescent="0.5">
      <c r="A234" s="72">
        <f t="shared" si="6"/>
        <v>11</v>
      </c>
      <c r="B234" s="72">
        <f t="shared" si="7"/>
        <v>2040</v>
      </c>
      <c r="C234" s="54">
        <v>51441</v>
      </c>
      <c r="D234" s="70">
        <v>5399.2176382226608</v>
      </c>
      <c r="E234" s="71">
        <v>18.303308504037489</v>
      </c>
      <c r="F234" s="71">
        <v>22.929129129476024</v>
      </c>
      <c r="G234" s="71">
        <v>31.27262822507862</v>
      </c>
    </row>
    <row r="235" spans="1:7" x14ac:dyDescent="0.5">
      <c r="A235" s="72">
        <f t="shared" si="6"/>
        <v>12</v>
      </c>
      <c r="B235" s="72">
        <f t="shared" si="7"/>
        <v>2040</v>
      </c>
      <c r="C235" s="54">
        <v>51471</v>
      </c>
      <c r="D235" s="70">
        <v>5423.9125814568943</v>
      </c>
      <c r="E235" s="71">
        <v>18.819344958929022</v>
      </c>
      <c r="F235" s="71">
        <v>23.430996206765801</v>
      </c>
      <c r="G235" s="71">
        <v>31.748938282592189</v>
      </c>
    </row>
    <row r="236" spans="1:7" x14ac:dyDescent="0.5">
      <c r="A236" s="72">
        <f t="shared" si="6"/>
        <v>1</v>
      </c>
      <c r="B236" s="72">
        <f t="shared" si="7"/>
        <v>2041</v>
      </c>
      <c r="C236" s="54">
        <v>51502</v>
      </c>
      <c r="D236" s="70">
        <v>5401.0559316449326</v>
      </c>
      <c r="E236" s="71">
        <v>19.184371176444277</v>
      </c>
      <c r="F236" s="71">
        <v>24.239511706627255</v>
      </c>
      <c r="G236" s="71">
        <v>32.743269736361746</v>
      </c>
    </row>
    <row r="237" spans="1:7" x14ac:dyDescent="0.5">
      <c r="A237" s="72">
        <f t="shared" si="6"/>
        <v>2</v>
      </c>
      <c r="B237" s="72">
        <f t="shared" si="7"/>
        <v>2041</v>
      </c>
      <c r="C237" s="54">
        <v>51533</v>
      </c>
      <c r="D237" s="70">
        <v>5401.9617063268533</v>
      </c>
      <c r="E237" s="71">
        <v>18.651620251727191</v>
      </c>
      <c r="F237" s="71">
        <v>23.679237679568768</v>
      </c>
      <c r="G237" s="71">
        <v>32.136696343115219</v>
      </c>
    </row>
    <row r="238" spans="1:7" x14ac:dyDescent="0.5">
      <c r="A238" s="72">
        <f t="shared" si="6"/>
        <v>3</v>
      </c>
      <c r="B238" s="72">
        <f t="shared" si="7"/>
        <v>2041</v>
      </c>
      <c r="C238" s="54">
        <v>51561</v>
      </c>
      <c r="D238" s="70">
        <v>5409.1768291256449</v>
      </c>
      <c r="E238" s="71">
        <v>18.969454546382931</v>
      </c>
      <c r="F238" s="71">
        <v>23.96171046202047</v>
      </c>
      <c r="G238" s="71">
        <v>32.359683985331309</v>
      </c>
    </row>
    <row r="239" spans="1:7" x14ac:dyDescent="0.5">
      <c r="A239" s="72">
        <f t="shared" si="6"/>
        <v>4</v>
      </c>
      <c r="B239" s="72">
        <f t="shared" si="7"/>
        <v>2041</v>
      </c>
      <c r="C239" s="54">
        <v>51592</v>
      </c>
      <c r="D239" s="70">
        <v>5408.7056800939608</v>
      </c>
      <c r="E239" s="71">
        <v>18.843306519485086</v>
      </c>
      <c r="F239" s="71">
        <v>23.794866017438022</v>
      </c>
      <c r="G239" s="71">
        <v>32.124380021849134</v>
      </c>
    </row>
    <row r="240" spans="1:7" x14ac:dyDescent="0.5">
      <c r="A240" s="72">
        <f t="shared" si="6"/>
        <v>5</v>
      </c>
      <c r="B240" s="72">
        <f t="shared" si="7"/>
        <v>2041</v>
      </c>
      <c r="C240" s="54">
        <v>51622</v>
      </c>
      <c r="D240" s="70">
        <v>5394.7874113961252</v>
      </c>
      <c r="E240" s="71">
        <v>18.78309511474405</v>
      </c>
      <c r="F240" s="71">
        <v>23.695273164731326</v>
      </c>
      <c r="G240" s="71">
        <v>31.958539692467742</v>
      </c>
    </row>
    <row r="241" spans="1:7" x14ac:dyDescent="0.5">
      <c r="A241" s="72">
        <f t="shared" si="6"/>
        <v>6</v>
      </c>
      <c r="B241" s="72">
        <f t="shared" si="7"/>
        <v>2041</v>
      </c>
      <c r="C241" s="54">
        <v>51653</v>
      </c>
      <c r="D241" s="70">
        <v>5389.9116215219174</v>
      </c>
      <c r="E241" s="71">
        <v>19.09319691068584</v>
      </c>
      <c r="F241" s="71">
        <v>23.960157668909453</v>
      </c>
      <c r="G241" s="71">
        <v>32.147359662807062</v>
      </c>
    </row>
    <row r="242" spans="1:7" x14ac:dyDescent="0.5">
      <c r="A242" s="72">
        <f t="shared" si="6"/>
        <v>7</v>
      </c>
      <c r="B242" s="72">
        <f t="shared" si="7"/>
        <v>2041</v>
      </c>
      <c r="C242" s="54">
        <v>51683</v>
      </c>
      <c r="D242" s="70">
        <v>5404.9095504140523</v>
      </c>
      <c r="E242" s="71">
        <v>19.132114326395314</v>
      </c>
      <c r="F242" s="71">
        <v>23.975774543192653</v>
      </c>
      <c r="G242" s="71">
        <v>32.123780363399774</v>
      </c>
    </row>
    <row r="243" spans="1:7" x14ac:dyDescent="0.5">
      <c r="A243" s="72">
        <f t="shared" si="6"/>
        <v>8</v>
      </c>
      <c r="B243" s="72">
        <f t="shared" si="7"/>
        <v>2041</v>
      </c>
      <c r="C243" s="54">
        <v>51714</v>
      </c>
      <c r="D243" s="70">
        <v>5397.8877509355798</v>
      </c>
      <c r="E243" s="71">
        <v>19.322999188587737</v>
      </c>
      <c r="F243" s="71">
        <v>24.156673462774041</v>
      </c>
      <c r="G243" s="71">
        <v>32.28788092907665</v>
      </c>
    </row>
    <row r="244" spans="1:7" x14ac:dyDescent="0.5">
      <c r="A244" s="72">
        <f t="shared" si="6"/>
        <v>9</v>
      </c>
      <c r="B244" s="72">
        <f t="shared" si="7"/>
        <v>2041</v>
      </c>
      <c r="C244" s="54">
        <v>51745</v>
      </c>
      <c r="D244" s="70">
        <v>5429.0629037249282</v>
      </c>
      <c r="E244" s="71">
        <v>18.938195385362949</v>
      </c>
      <c r="F244" s="71">
        <v>23.758777100088345</v>
      </c>
      <c r="G244" s="71">
        <v>31.867960261234508</v>
      </c>
    </row>
    <row r="245" spans="1:7" x14ac:dyDescent="0.5">
      <c r="A245" s="72">
        <f t="shared" si="6"/>
        <v>10</v>
      </c>
      <c r="B245" s="72">
        <f t="shared" si="7"/>
        <v>2041</v>
      </c>
      <c r="C245" s="54">
        <v>51775</v>
      </c>
      <c r="D245" s="70">
        <v>5438.4339502591511</v>
      </c>
      <c r="E245" s="71">
        <v>18.627416379677321</v>
      </c>
      <c r="F245" s="71">
        <v>23.408278128215127</v>
      </c>
      <c r="G245" s="71">
        <v>31.450644357291502</v>
      </c>
    </row>
    <row r="246" spans="1:7" x14ac:dyDescent="0.5">
      <c r="A246" s="72">
        <f t="shared" si="6"/>
        <v>11</v>
      </c>
      <c r="B246" s="72">
        <f t="shared" si="7"/>
        <v>2041</v>
      </c>
      <c r="C246" s="54">
        <v>51806</v>
      </c>
      <c r="D246" s="70">
        <v>5459.2964170240648</v>
      </c>
      <c r="E246" s="71">
        <v>18.255485658822657</v>
      </c>
      <c r="F246" s="71">
        <v>23.012971843887215</v>
      </c>
      <c r="G246" s="71">
        <v>31.016015697176339</v>
      </c>
    </row>
    <row r="247" spans="1:7" x14ac:dyDescent="0.5">
      <c r="A247" s="72">
        <f t="shared" si="6"/>
        <v>12</v>
      </c>
      <c r="B247" s="72">
        <f t="shared" si="7"/>
        <v>2041</v>
      </c>
      <c r="C247" s="54">
        <v>51836</v>
      </c>
      <c r="D247" s="70">
        <v>5483.8457496732954</v>
      </c>
      <c r="E247" s="71">
        <v>18.758582974241705</v>
      </c>
      <c r="F247" s="71">
        <v>23.50149647617614</v>
      </c>
      <c r="G247" s="71">
        <v>31.480026160088041</v>
      </c>
    </row>
    <row r="248" spans="1:7" x14ac:dyDescent="0.5">
      <c r="A248" s="72">
        <f t="shared" si="6"/>
        <v>1</v>
      </c>
      <c r="B248" s="72">
        <f t="shared" si="7"/>
        <v>2042</v>
      </c>
      <c r="C248" s="54">
        <v>51867</v>
      </c>
      <c r="D248" s="70">
        <v>5461.1229398130899</v>
      </c>
      <c r="E248" s="71">
        <v>19.158417134820873</v>
      </c>
      <c r="F248" s="71">
        <v>24.25468000246304</v>
      </c>
      <c r="G248" s="71">
        <v>33.369772741862441</v>
      </c>
    </row>
    <row r="249" spans="1:7" x14ac:dyDescent="0.5">
      <c r="A249" s="72">
        <f t="shared" si="6"/>
        <v>2</v>
      </c>
      <c r="B249" s="72">
        <f t="shared" si="7"/>
        <v>2042</v>
      </c>
      <c r="C249" s="54">
        <v>51898</v>
      </c>
      <c r="D249" s="70">
        <v>5462.023376115284</v>
      </c>
      <c r="E249" s="71">
        <v>18.636906047930658</v>
      </c>
      <c r="F249" s="71">
        <v>23.70542191949481</v>
      </c>
      <c r="G249" s="71">
        <v>32.770886833748698</v>
      </c>
    </row>
    <row r="250" spans="1:7" x14ac:dyDescent="0.5">
      <c r="A250" s="72">
        <f t="shared" si="6"/>
        <v>3</v>
      </c>
      <c r="B250" s="72">
        <f t="shared" si="7"/>
        <v>2042</v>
      </c>
      <c r="C250" s="54">
        <v>51926</v>
      </c>
      <c r="D250" s="70">
        <v>5469.1959857416905</v>
      </c>
      <c r="E250" s="71">
        <v>18.945352443458766</v>
      </c>
      <c r="F250" s="71">
        <v>23.978219145526413</v>
      </c>
      <c r="G250" s="71">
        <v>32.9799225359966</v>
      </c>
    </row>
    <row r="251" spans="1:7" x14ac:dyDescent="0.5">
      <c r="A251" s="72">
        <f t="shared" si="6"/>
        <v>4</v>
      </c>
      <c r="B251" s="72">
        <f t="shared" si="7"/>
        <v>2042</v>
      </c>
      <c r="C251" s="54">
        <v>51957</v>
      </c>
      <c r="D251" s="70">
        <v>5468.7276072031264</v>
      </c>
      <c r="E251" s="71">
        <v>18.820095344134735</v>
      </c>
      <c r="F251" s="71">
        <v>23.811934573068104</v>
      </c>
      <c r="G251" s="71">
        <v>32.740256893488585</v>
      </c>
    </row>
    <row r="252" spans="1:7" x14ac:dyDescent="0.5">
      <c r="A252" s="72">
        <f t="shared" si="6"/>
        <v>5</v>
      </c>
      <c r="B252" s="72">
        <f t="shared" si="7"/>
        <v>2042</v>
      </c>
      <c r="C252" s="54">
        <v>51987</v>
      </c>
      <c r="D252" s="70">
        <v>5454.8911922727966</v>
      </c>
      <c r="E252" s="71">
        <v>18.759275414507762</v>
      </c>
      <c r="F252" s="71">
        <v>23.711412836984302</v>
      </c>
      <c r="G252" s="71">
        <v>32.568725153177297</v>
      </c>
    </row>
    <row r="253" spans="1:7" x14ac:dyDescent="0.5">
      <c r="A253" s="72">
        <f t="shared" si="6"/>
        <v>6</v>
      </c>
      <c r="B253" s="72">
        <f t="shared" si="7"/>
        <v>2042</v>
      </c>
      <c r="C253" s="54">
        <v>52018</v>
      </c>
      <c r="D253" s="70">
        <v>5450.04419059256</v>
      </c>
      <c r="E253" s="71">
        <v>19.059662607355019</v>
      </c>
      <c r="F253" s="71">
        <v>23.966214906408272</v>
      </c>
      <c r="G253" s="71">
        <v>32.741994413495497</v>
      </c>
    </row>
    <row r="254" spans="1:7" x14ac:dyDescent="0.5">
      <c r="A254" s="72">
        <f t="shared" si="6"/>
        <v>7</v>
      </c>
      <c r="B254" s="72">
        <f t="shared" si="7"/>
        <v>2042</v>
      </c>
      <c r="C254" s="54">
        <v>52048</v>
      </c>
      <c r="D254" s="70">
        <v>5464.9534444802384</v>
      </c>
      <c r="E254" s="71">
        <v>19.096447823232406</v>
      </c>
      <c r="F254" s="71">
        <v>23.979510036627762</v>
      </c>
      <c r="G254" s="71">
        <v>32.713275559195544</v>
      </c>
    </row>
    <row r="255" spans="1:7" x14ac:dyDescent="0.5">
      <c r="A255" s="72">
        <f t="shared" si="6"/>
        <v>8</v>
      </c>
      <c r="B255" s="72">
        <f t="shared" si="7"/>
        <v>2042</v>
      </c>
      <c r="C255" s="54">
        <v>52079</v>
      </c>
      <c r="D255" s="70">
        <v>5457.9729859741146</v>
      </c>
      <c r="E255" s="71">
        <v>19.282277335587139</v>
      </c>
      <c r="F255" s="71">
        <v>24.155272373159555</v>
      </c>
      <c r="G255" s="71">
        <v>32.871031909059617</v>
      </c>
    </row>
    <row r="256" spans="1:7" x14ac:dyDescent="0.5">
      <c r="A256" s="72">
        <f t="shared" si="6"/>
        <v>9</v>
      </c>
      <c r="B256" s="72">
        <f t="shared" si="7"/>
        <v>2042</v>
      </c>
      <c r="C256" s="54">
        <v>52110</v>
      </c>
      <c r="D256" s="70">
        <v>5488.9642289297672</v>
      </c>
      <c r="E256" s="71">
        <v>18.905943605450492</v>
      </c>
      <c r="F256" s="71">
        <v>23.765739578778376</v>
      </c>
      <c r="G256" s="71">
        <v>32.457891483402967</v>
      </c>
    </row>
    <row r="257" spans="1:7" x14ac:dyDescent="0.5">
      <c r="A257" s="72">
        <f t="shared" si="6"/>
        <v>10</v>
      </c>
      <c r="B257" s="72">
        <f t="shared" si="7"/>
        <v>2042</v>
      </c>
      <c r="C257" s="54">
        <v>52140</v>
      </c>
      <c r="D257" s="70">
        <v>5498.2804743310671</v>
      </c>
      <c r="E257" s="71">
        <v>18.600495501034484</v>
      </c>
      <c r="F257" s="71">
        <v>23.420248395920297</v>
      </c>
      <c r="G257" s="71">
        <v>32.040779902804424</v>
      </c>
    </row>
    <row r="258" spans="1:7" x14ac:dyDescent="0.5">
      <c r="A258" s="72">
        <f t="shared" si="6"/>
        <v>11</v>
      </c>
      <c r="B258" s="72">
        <f t="shared" si="7"/>
        <v>2042</v>
      </c>
      <c r="C258" s="54">
        <v>52171</v>
      </c>
      <c r="D258" s="70">
        <v>5519.0212595152389</v>
      </c>
      <c r="E258" s="71">
        <v>18.236196144405255</v>
      </c>
      <c r="F258" s="71">
        <v>23.032383321300117</v>
      </c>
      <c r="G258" s="71">
        <v>31.610765568906046</v>
      </c>
    </row>
    <row r="259" spans="1:7" x14ac:dyDescent="0.5">
      <c r="A259" s="72">
        <f t="shared" si="6"/>
        <v>12</v>
      </c>
      <c r="B259" s="72">
        <f t="shared" si="7"/>
        <v>2042</v>
      </c>
      <c r="C259" s="54">
        <v>52201</v>
      </c>
      <c r="D259" s="70">
        <v>5543.4282382489837</v>
      </c>
      <c r="E259" s="71">
        <v>18.726578015714036</v>
      </c>
      <c r="F259" s="71">
        <v>23.508073964249458</v>
      </c>
      <c r="G259" s="71">
        <v>32.060179720153549</v>
      </c>
    </row>
    <row r="260" spans="1:7" x14ac:dyDescent="0.5">
      <c r="A260" s="72">
        <f t="shared" si="6"/>
        <v>1</v>
      </c>
      <c r="B260" s="72">
        <f t="shared" si="7"/>
        <v>2043</v>
      </c>
      <c r="C260" s="54">
        <v>52232</v>
      </c>
      <c r="D260" s="70">
        <v>5520.8362953216565</v>
      </c>
      <c r="E260" s="71">
        <v>19.111181469455822</v>
      </c>
      <c r="F260" s="71">
        <v>24.453408106223065</v>
      </c>
      <c r="G260" s="71">
        <v>33.616772863756871</v>
      </c>
    </row>
    <row r="261" spans="1:7" x14ac:dyDescent="0.5">
      <c r="A261" s="72">
        <f t="shared" si="6"/>
        <v>2</v>
      </c>
      <c r="B261" s="72">
        <f t="shared" si="7"/>
        <v>2043</v>
      </c>
      <c r="C261" s="54">
        <v>52263</v>
      </c>
      <c r="D261" s="70">
        <v>5521.7315125771984</v>
      </c>
      <c r="E261" s="71">
        <v>18.600762234845352</v>
      </c>
      <c r="F261" s="71">
        <v>23.913902706831063</v>
      </c>
      <c r="G261" s="71">
        <v>33.027376818495107</v>
      </c>
    </row>
    <row r="262" spans="1:7" x14ac:dyDescent="0.5">
      <c r="A262" s="72">
        <f t="shared" si="6"/>
        <v>3</v>
      </c>
      <c r="B262" s="72">
        <f t="shared" si="7"/>
        <v>2043</v>
      </c>
      <c r="C262" s="54">
        <v>52291</v>
      </c>
      <c r="D262" s="70">
        <v>5528.8625592335693</v>
      </c>
      <c r="E262" s="71">
        <v>18.900197102493351</v>
      </c>
      <c r="F262" s="71">
        <v>24.175967849288458</v>
      </c>
      <c r="G262" s="71">
        <v>33.225342766722619</v>
      </c>
    </row>
    <row r="263" spans="1:7" x14ac:dyDescent="0.5">
      <c r="A263" s="72">
        <f t="shared" si="6"/>
        <v>4</v>
      </c>
      <c r="B263" s="72">
        <f t="shared" si="7"/>
        <v>2043</v>
      </c>
      <c r="C263" s="54">
        <v>52322</v>
      </c>
      <c r="D263" s="70">
        <v>5528.3968893758401</v>
      </c>
      <c r="E263" s="71">
        <v>18.77598604508098</v>
      </c>
      <c r="F263" s="71">
        <v>24.008749186988044</v>
      </c>
      <c r="G263" s="71">
        <v>32.984354420406028</v>
      </c>
    </row>
    <row r="264" spans="1:7" x14ac:dyDescent="0.5">
      <c r="A264" s="72">
        <f t="shared" si="6"/>
        <v>5</v>
      </c>
      <c r="B264" s="72">
        <f t="shared" si="7"/>
        <v>2043</v>
      </c>
      <c r="C264" s="54">
        <v>52352</v>
      </c>
      <c r="D264" s="70">
        <v>5514.6405021199535</v>
      </c>
      <c r="E264" s="71">
        <v>18.714742656301606</v>
      </c>
      <c r="F264" s="71">
        <v>23.905887841386203</v>
      </c>
      <c r="G264" s="71">
        <v>32.810107013381256</v>
      </c>
    </row>
    <row r="265" spans="1:7" x14ac:dyDescent="0.5">
      <c r="A265" s="72">
        <f t="shared" ref="A265:A328" si="8">+MONTH(C265)</f>
        <v>6</v>
      </c>
      <c r="B265" s="72">
        <f t="shared" ref="B265:B328" si="9">+YEAR(C265)</f>
        <v>2043</v>
      </c>
      <c r="C265" s="54">
        <v>52383</v>
      </c>
      <c r="D265" s="70">
        <v>5509.821643862284</v>
      </c>
      <c r="E265" s="71">
        <v>19.005842079133473</v>
      </c>
      <c r="F265" s="71">
        <v>24.149202040630325</v>
      </c>
      <c r="G265" s="71">
        <v>32.971456619296212</v>
      </c>
    </row>
    <row r="266" spans="1:7" x14ac:dyDescent="0.5">
      <c r="A266" s="72">
        <f t="shared" si="8"/>
        <v>7</v>
      </c>
      <c r="B266" s="72">
        <f t="shared" si="9"/>
        <v>2043</v>
      </c>
      <c r="C266" s="54">
        <v>52413</v>
      </c>
      <c r="D266" s="70">
        <v>5524.6442114864076</v>
      </c>
      <c r="E266" s="71">
        <v>19.040646722765832</v>
      </c>
      <c r="F266" s="71">
        <v>24.159382883536413</v>
      </c>
      <c r="G266" s="71">
        <v>32.93940097859474</v>
      </c>
    </row>
    <row r="267" spans="1:7" x14ac:dyDescent="0.5">
      <c r="A267" s="72">
        <f t="shared" si="8"/>
        <v>8</v>
      </c>
      <c r="B267" s="72">
        <f t="shared" si="9"/>
        <v>2043</v>
      </c>
      <c r="C267" s="54">
        <v>52444</v>
      </c>
      <c r="D267" s="70">
        <v>5517.7041706420341</v>
      </c>
      <c r="E267" s="71">
        <v>19.221584329188122</v>
      </c>
      <c r="F267" s="71">
        <v>24.329767436430036</v>
      </c>
      <c r="G267" s="71">
        <v>33.091684188104061</v>
      </c>
    </row>
    <row r="268" spans="1:7" x14ac:dyDescent="0.5">
      <c r="A268" s="72">
        <f t="shared" si="8"/>
        <v>9</v>
      </c>
      <c r="B268" s="72">
        <f t="shared" si="9"/>
        <v>2043</v>
      </c>
      <c r="C268" s="54">
        <v>52475</v>
      </c>
      <c r="D268" s="70">
        <v>5548.5156192728255</v>
      </c>
      <c r="E268" s="71">
        <v>18.853576022127449</v>
      </c>
      <c r="F268" s="71">
        <v>23.947923031346395</v>
      </c>
      <c r="G268" s="71">
        <v>32.686107129648342</v>
      </c>
    </row>
    <row r="269" spans="1:7" x14ac:dyDescent="0.5">
      <c r="A269" s="72">
        <f t="shared" si="8"/>
        <v>10</v>
      </c>
      <c r="B269" s="72">
        <f t="shared" si="9"/>
        <v>2043</v>
      </c>
      <c r="C269" s="54">
        <v>52505</v>
      </c>
      <c r="D269" s="70">
        <v>5557.7782793448396</v>
      </c>
      <c r="E269" s="71">
        <v>18.553504148014888</v>
      </c>
      <c r="F269" s="71">
        <v>23.605875457426507</v>
      </c>
      <c r="G269" s="71">
        <v>32.272059868249812</v>
      </c>
    </row>
    <row r="270" spans="1:7" x14ac:dyDescent="0.5">
      <c r="A270" s="72">
        <f t="shared" si="8"/>
        <v>11</v>
      </c>
      <c r="B270" s="72">
        <f t="shared" si="9"/>
        <v>2043</v>
      </c>
      <c r="C270" s="54">
        <v>52536</v>
      </c>
      <c r="D270" s="70">
        <v>5578.4000755386614</v>
      </c>
      <c r="E270" s="71">
        <v>18.196755990486462</v>
      </c>
      <c r="F270" s="71">
        <v>23.224424216553391</v>
      </c>
      <c r="G270" s="71">
        <v>31.848236152617719</v>
      </c>
    </row>
    <row r="271" spans="1:7" x14ac:dyDescent="0.5">
      <c r="A271" s="72">
        <f t="shared" si="8"/>
        <v>12</v>
      </c>
      <c r="B271" s="72">
        <f t="shared" si="9"/>
        <v>2043</v>
      </c>
      <c r="C271" s="54">
        <v>52566</v>
      </c>
      <c r="D271" s="70">
        <v>5602.6678323170254</v>
      </c>
      <c r="E271" s="71">
        <v>18.674787841239706</v>
      </c>
      <c r="F271" s="71">
        <v>23.687055788022189</v>
      </c>
      <c r="G271" s="71">
        <v>32.284452076446257</v>
      </c>
    </row>
    <row r="272" spans="1:7" x14ac:dyDescent="0.5">
      <c r="A272" s="72">
        <f t="shared" si="8"/>
        <v>1</v>
      </c>
      <c r="B272" s="72">
        <f t="shared" si="9"/>
        <v>2044</v>
      </c>
      <c r="C272" s="54">
        <v>52597</v>
      </c>
      <c r="D272" s="70">
        <v>5580.2038964061003</v>
      </c>
      <c r="E272" s="71">
        <v>19.10358471031547</v>
      </c>
      <c r="F272" s="71">
        <v>24.560979506726046</v>
      </c>
      <c r="G272" s="71">
        <v>33.990700498725133</v>
      </c>
    </row>
    <row r="273" spans="1:7" x14ac:dyDescent="0.5">
      <c r="A273" s="72">
        <f t="shared" si="8"/>
        <v>2</v>
      </c>
      <c r="B273" s="72">
        <f t="shared" si="9"/>
        <v>2044</v>
      </c>
      <c r="C273" s="54">
        <v>52628</v>
      </c>
      <c r="D273" s="70">
        <v>5581.0940093898453</v>
      </c>
      <c r="E273" s="71">
        <v>18.603783928769829</v>
      </c>
      <c r="F273" s="71">
        <v>24.031465518474832</v>
      </c>
      <c r="G273" s="71">
        <v>33.40984566755094</v>
      </c>
    </row>
    <row r="274" spans="1:7" x14ac:dyDescent="0.5">
      <c r="A274" s="72">
        <f t="shared" si="8"/>
        <v>3</v>
      </c>
      <c r="B274" s="72">
        <f t="shared" si="9"/>
        <v>2044</v>
      </c>
      <c r="C274" s="54">
        <v>52657</v>
      </c>
      <c r="D274" s="70">
        <v>5588.1844069198205</v>
      </c>
      <c r="E274" s="71">
        <v>18.894152082362073</v>
      </c>
      <c r="F274" s="71">
        <v>24.283658327278282</v>
      </c>
      <c r="G274" s="71">
        <v>33.596076077891219</v>
      </c>
    </row>
    <row r="275" spans="1:7" x14ac:dyDescent="0.5">
      <c r="A275" s="72">
        <f t="shared" si="8"/>
        <v>4</v>
      </c>
      <c r="B275" s="72">
        <f t="shared" si="9"/>
        <v>2044</v>
      </c>
      <c r="C275" s="54">
        <v>52688</v>
      </c>
      <c r="D275" s="70">
        <v>5587.721386300329</v>
      </c>
      <c r="E275" s="71">
        <v>18.770652125821641</v>
      </c>
      <c r="F275" s="71">
        <v>24.116223604379048</v>
      </c>
      <c r="G275" s="71">
        <v>33.352727369644143</v>
      </c>
    </row>
    <row r="276" spans="1:7" x14ac:dyDescent="0.5">
      <c r="A276" s="72">
        <f t="shared" si="8"/>
        <v>5</v>
      </c>
      <c r="B276" s="72">
        <f t="shared" si="9"/>
        <v>2044</v>
      </c>
      <c r="C276" s="54">
        <v>52718</v>
      </c>
      <c r="D276" s="70">
        <v>5574.0432703955821</v>
      </c>
      <c r="E276" s="71">
        <v>18.708695291544146</v>
      </c>
      <c r="F276" s="71">
        <v>24.011751609955219</v>
      </c>
      <c r="G276" s="71">
        <v>33.174794298449079</v>
      </c>
    </row>
    <row r="277" spans="1:7" x14ac:dyDescent="0.5">
      <c r="A277" s="72">
        <f t="shared" si="8"/>
        <v>6</v>
      </c>
      <c r="B277" s="72">
        <f t="shared" si="9"/>
        <v>2044</v>
      </c>
      <c r="C277" s="54">
        <v>52749</v>
      </c>
      <c r="D277" s="70">
        <v>5569.2519355243649</v>
      </c>
      <c r="E277" s="71">
        <v>18.990383232754372</v>
      </c>
      <c r="F277" s="71">
        <v>24.24462416981148</v>
      </c>
      <c r="G277" s="71">
        <v>33.323319758002341</v>
      </c>
    </row>
    <row r="278" spans="1:7" x14ac:dyDescent="0.5">
      <c r="A278" s="72">
        <f t="shared" si="8"/>
        <v>7</v>
      </c>
      <c r="B278" s="72">
        <f t="shared" si="9"/>
        <v>2044</v>
      </c>
      <c r="C278" s="54">
        <v>52779</v>
      </c>
      <c r="D278" s="70">
        <v>5583.9897292570577</v>
      </c>
      <c r="E278" s="71">
        <v>19.023076859422996</v>
      </c>
      <c r="F278" s="71">
        <v>24.252163153839792</v>
      </c>
      <c r="G278" s="71">
        <v>33.287394548839494</v>
      </c>
    </row>
    <row r="279" spans="1:7" x14ac:dyDescent="0.5">
      <c r="A279" s="72">
        <f t="shared" si="8"/>
        <v>8</v>
      </c>
      <c r="B279" s="72">
        <f t="shared" si="9"/>
        <v>2044</v>
      </c>
      <c r="C279" s="54">
        <v>52810</v>
      </c>
      <c r="D279" s="70">
        <v>5577.0892180822511</v>
      </c>
      <c r="E279" s="71">
        <v>19.199162774940604</v>
      </c>
      <c r="F279" s="71">
        <v>24.417468512235928</v>
      </c>
      <c r="G279" s="71">
        <v>33.434072402796943</v>
      </c>
    </row>
    <row r="280" spans="1:7" x14ac:dyDescent="0.5">
      <c r="A280" s="72">
        <f t="shared" si="8"/>
        <v>9</v>
      </c>
      <c r="B280" s="72">
        <f t="shared" si="9"/>
        <v>2044</v>
      </c>
      <c r="C280" s="54">
        <v>52841</v>
      </c>
      <c r="D280" s="70">
        <v>5607.7248301949712</v>
      </c>
      <c r="E280" s="71">
        <v>18.839182209105068</v>
      </c>
      <c r="F280" s="71">
        <v>24.043353568642342</v>
      </c>
      <c r="G280" s="71">
        <v>33.035534956594311</v>
      </c>
    </row>
    <row r="281" spans="1:7" x14ac:dyDescent="0.5">
      <c r="A281" s="72">
        <f t="shared" si="8"/>
        <v>10</v>
      </c>
      <c r="B281" s="72">
        <f t="shared" si="9"/>
        <v>2044</v>
      </c>
      <c r="C281" s="54">
        <v>52871</v>
      </c>
      <c r="D281" s="70">
        <v>5616.9350745507872</v>
      </c>
      <c r="E281" s="71">
        <v>18.544056118661288</v>
      </c>
      <c r="F281" s="71">
        <v>23.705346862814778</v>
      </c>
      <c r="G281" s="71">
        <v>32.623435711355775</v>
      </c>
    </row>
    <row r="282" spans="1:7" x14ac:dyDescent="0.5">
      <c r="A282" s="72">
        <f t="shared" si="8"/>
        <v>11</v>
      </c>
      <c r="B282" s="72">
        <f t="shared" si="9"/>
        <v>2044</v>
      </c>
      <c r="C282" s="54">
        <v>52902</v>
      </c>
      <c r="D282" s="70">
        <v>5637.4404723048865</v>
      </c>
      <c r="E282" s="71">
        <v>18.194501536815693</v>
      </c>
      <c r="F282" s="71">
        <v>23.330556646529264</v>
      </c>
      <c r="G282" s="71">
        <v>32.205041357802976</v>
      </c>
    </row>
    <row r="283" spans="1:7" x14ac:dyDescent="0.5">
      <c r="A283" s="72">
        <f t="shared" si="8"/>
        <v>12</v>
      </c>
      <c r="B283" s="72">
        <f t="shared" si="9"/>
        <v>2044</v>
      </c>
      <c r="C283" s="54">
        <v>52932</v>
      </c>
      <c r="D283" s="70">
        <v>5661.5720210694481</v>
      </c>
      <c r="E283" s="71">
        <v>18.660365943173353</v>
      </c>
      <c r="F283" s="71">
        <v>23.780688773119586</v>
      </c>
      <c r="G283" s="71">
        <v>32.627989999542301</v>
      </c>
    </row>
    <row r="284" spans="1:7" x14ac:dyDescent="0.5">
      <c r="A284" s="72">
        <f t="shared" si="8"/>
        <v>1</v>
      </c>
      <c r="B284" s="72">
        <f t="shared" si="9"/>
        <v>2045</v>
      </c>
      <c r="C284" s="54">
        <v>52963</v>
      </c>
      <c r="D284" s="70">
        <v>5639.2333393187137</v>
      </c>
      <c r="E284" s="71">
        <v>19.093251900728678</v>
      </c>
      <c r="F284" s="71">
        <v>24.589549204253093</v>
      </c>
      <c r="G284" s="71">
        <v>34.089415813050998</v>
      </c>
    </row>
    <row r="285" spans="1:7" x14ac:dyDescent="0.5">
      <c r="A285" s="72">
        <f t="shared" si="8"/>
        <v>2</v>
      </c>
      <c r="B285" s="72">
        <f t="shared" si="9"/>
        <v>2045</v>
      </c>
      <c r="C285" s="54">
        <v>52994</v>
      </c>
      <c r="D285" s="70">
        <v>5640.11845848543</v>
      </c>
      <c r="E285" s="71">
        <v>18.60383301047559</v>
      </c>
      <c r="F285" s="71">
        <v>24.07020529959528</v>
      </c>
      <c r="G285" s="71">
        <v>33.518349152251687</v>
      </c>
    </row>
    <row r="286" spans="1:7" x14ac:dyDescent="0.5">
      <c r="A286" s="72">
        <f t="shared" si="8"/>
        <v>3</v>
      </c>
      <c r="B286" s="72">
        <f t="shared" si="9"/>
        <v>2045</v>
      </c>
      <c r="C286" s="54">
        <v>53022</v>
      </c>
      <c r="D286" s="70">
        <v>5647.1690863198164</v>
      </c>
      <c r="E286" s="71">
        <v>18.885370403359037</v>
      </c>
      <c r="F286" s="71">
        <v>24.313295218463882</v>
      </c>
      <c r="G286" s="71">
        <v>33.694985992908514</v>
      </c>
    </row>
    <row r="287" spans="1:7" x14ac:dyDescent="0.5">
      <c r="A287" s="72">
        <f t="shared" si="8"/>
        <v>4</v>
      </c>
      <c r="B287" s="72">
        <f t="shared" si="9"/>
        <v>2045</v>
      </c>
      <c r="C287" s="54">
        <v>53053</v>
      </c>
      <c r="D287" s="70">
        <v>5646.7086577331474</v>
      </c>
      <c r="E287" s="71">
        <v>18.76258812260544</v>
      </c>
      <c r="F287" s="71">
        <v>24.146264986649882</v>
      </c>
      <c r="G287" s="71">
        <v>33.451477068335883</v>
      </c>
    </row>
    <row r="288" spans="1:7" x14ac:dyDescent="0.5">
      <c r="A288" s="72">
        <f t="shared" si="8"/>
        <v>5</v>
      </c>
      <c r="B288" s="72">
        <f t="shared" si="9"/>
        <v>2045</v>
      </c>
      <c r="C288" s="54">
        <v>53083</v>
      </c>
      <c r="D288" s="70">
        <v>5633.1071228821802</v>
      </c>
      <c r="E288" s="71">
        <v>18.699957526029522</v>
      </c>
      <c r="F288" s="71">
        <v>24.04081616475062</v>
      </c>
      <c r="G288" s="71">
        <v>33.272020708901039</v>
      </c>
    </row>
    <row r="289" spans="1:7" x14ac:dyDescent="0.5">
      <c r="A289" s="72">
        <f t="shared" si="8"/>
        <v>6</v>
      </c>
      <c r="B289" s="72">
        <f t="shared" si="9"/>
        <v>2045</v>
      </c>
      <c r="C289" s="54">
        <v>53114</v>
      </c>
      <c r="D289" s="70">
        <v>5628.3427147613338</v>
      </c>
      <c r="E289" s="71">
        <v>18.972483821894773</v>
      </c>
      <c r="F289" s="71">
        <v>24.264179103571809</v>
      </c>
      <c r="G289" s="71">
        <v>33.410409107924366</v>
      </c>
    </row>
    <row r="290" spans="1:7" x14ac:dyDescent="0.5">
      <c r="A290" s="72">
        <f t="shared" si="8"/>
        <v>7</v>
      </c>
      <c r="B290" s="72">
        <f t="shared" si="9"/>
        <v>2045</v>
      </c>
      <c r="C290" s="54">
        <v>53144</v>
      </c>
      <c r="D290" s="70">
        <v>5642.9975747154522</v>
      </c>
      <c r="E290" s="71">
        <v>19.003130062311854</v>
      </c>
      <c r="F290" s="71">
        <v>24.269491388929236</v>
      </c>
      <c r="G290" s="71">
        <v>33.371933879533998</v>
      </c>
    </row>
    <row r="291" spans="1:7" x14ac:dyDescent="0.5">
      <c r="A291" s="72">
        <f t="shared" si="8"/>
        <v>8</v>
      </c>
      <c r="B291" s="72">
        <f t="shared" si="9"/>
        <v>2045</v>
      </c>
      <c r="C291" s="54">
        <v>53175</v>
      </c>
      <c r="D291" s="70">
        <v>5636.1357386378386</v>
      </c>
      <c r="E291" s="71">
        <v>19.174485391964616</v>
      </c>
      <c r="F291" s="71">
        <v>24.429989313309392</v>
      </c>
      <c r="G291" s="71">
        <v>33.513665733574172</v>
      </c>
    </row>
    <row r="292" spans="1:7" x14ac:dyDescent="0.5">
      <c r="A292" s="72">
        <f t="shared" si="8"/>
        <v>9</v>
      </c>
      <c r="B292" s="72">
        <f t="shared" si="9"/>
        <v>2045</v>
      </c>
      <c r="C292" s="54">
        <v>53206</v>
      </c>
      <c r="D292" s="70">
        <v>5666.5993228103935</v>
      </c>
      <c r="E292" s="71">
        <v>18.822349270865939</v>
      </c>
      <c r="F292" s="71">
        <v>24.063618058917868</v>
      </c>
      <c r="G292" s="71">
        <v>33.122690302957722</v>
      </c>
    </row>
    <row r="293" spans="1:7" x14ac:dyDescent="0.5">
      <c r="A293" s="72">
        <f t="shared" si="8"/>
        <v>10</v>
      </c>
      <c r="B293" s="72">
        <f t="shared" si="9"/>
        <v>2045</v>
      </c>
      <c r="C293" s="54">
        <v>53236</v>
      </c>
      <c r="D293" s="70">
        <v>5675.7582773313879</v>
      </c>
      <c r="E293" s="71">
        <v>18.532074300825577</v>
      </c>
      <c r="F293" s="71">
        <v>23.73015680320465</v>
      </c>
      <c r="G293" s="71">
        <v>32.714585349757741</v>
      </c>
    </row>
    <row r="294" spans="1:7" x14ac:dyDescent="0.5">
      <c r="A294" s="72">
        <f t="shared" si="8"/>
        <v>11</v>
      </c>
      <c r="B294" s="72">
        <f t="shared" si="9"/>
        <v>2045</v>
      </c>
      <c r="C294" s="54">
        <v>53267</v>
      </c>
      <c r="D294" s="70">
        <v>5696.1497705788188</v>
      </c>
      <c r="E294" s="71">
        <v>18.189555762483067</v>
      </c>
      <c r="F294" s="71">
        <v>23.36222274066073</v>
      </c>
      <c r="G294" s="71">
        <v>32.302722788376755</v>
      </c>
    </row>
    <row r="295" spans="1:7" x14ac:dyDescent="0.5">
      <c r="A295" s="72">
        <f t="shared" si="8"/>
        <v>12</v>
      </c>
      <c r="B295" s="72">
        <f t="shared" si="9"/>
        <v>2045</v>
      </c>
      <c r="C295" s="54">
        <v>53297</v>
      </c>
      <c r="D295" s="70">
        <v>5720.1480134894609</v>
      </c>
      <c r="E295" s="71">
        <v>18.643550399661375</v>
      </c>
      <c r="F295" s="71">
        <v>23.800372952048107</v>
      </c>
      <c r="G295" s="71">
        <v>32.71348730295869</v>
      </c>
    </row>
    <row r="296" spans="1:7" x14ac:dyDescent="0.5">
      <c r="A296" s="72">
        <f t="shared" si="8"/>
        <v>1</v>
      </c>
      <c r="B296" s="72">
        <f t="shared" si="9"/>
        <v>2046</v>
      </c>
      <c r="C296" s="54">
        <v>53328</v>
      </c>
      <c r="D296" s="70">
        <v>5697.9319344774331</v>
      </c>
      <c r="E296" s="71">
        <v>19.263093712051216</v>
      </c>
      <c r="F296" s="71">
        <v>24.711770834910205</v>
      </c>
      <c r="G296" s="71">
        <v>34.650061260416656</v>
      </c>
    </row>
    <row r="297" spans="1:7" x14ac:dyDescent="0.5">
      <c r="A297" s="72">
        <f t="shared" si="8"/>
        <v>2</v>
      </c>
      <c r="B297" s="72">
        <f t="shared" si="9"/>
        <v>2046</v>
      </c>
      <c r="C297" s="54">
        <v>53359</v>
      </c>
      <c r="D297" s="70">
        <v>5698.8121661878849</v>
      </c>
      <c r="E297" s="71">
        <v>18.782830258206385</v>
      </c>
      <c r="F297" s="71">
        <v>24.201841638405533</v>
      </c>
      <c r="G297" s="71">
        <v>34.086022275500241</v>
      </c>
    </row>
    <row r="298" spans="1:7" x14ac:dyDescent="0.5">
      <c r="A298" s="72">
        <f t="shared" si="8"/>
        <v>3</v>
      </c>
      <c r="B298" s="72">
        <f t="shared" si="9"/>
        <v>2046</v>
      </c>
      <c r="C298" s="54">
        <v>53387</v>
      </c>
      <c r="D298" s="70">
        <v>5705.8238711609592</v>
      </c>
      <c r="E298" s="71">
        <v>19.054488199970006</v>
      </c>
      <c r="F298" s="71">
        <v>24.435385216893703</v>
      </c>
      <c r="G298" s="71">
        <v>34.250045931432254</v>
      </c>
    </row>
    <row r="299" spans="1:7" x14ac:dyDescent="0.5">
      <c r="A299" s="72">
        <f t="shared" si="8"/>
        <v>4</v>
      </c>
      <c r="B299" s="72">
        <f t="shared" si="9"/>
        <v>2046</v>
      </c>
      <c r="C299" s="54">
        <v>53418</v>
      </c>
      <c r="D299" s="70">
        <v>5705.3659795190124</v>
      </c>
      <c r="E299" s="71">
        <v>18.930958014584128</v>
      </c>
      <c r="F299" s="71">
        <v>24.267990446795206</v>
      </c>
      <c r="G299" s="71">
        <v>34.002642936871474</v>
      </c>
    </row>
    <row r="300" spans="1:7" x14ac:dyDescent="0.5">
      <c r="A300" s="72">
        <f t="shared" si="8"/>
        <v>5</v>
      </c>
      <c r="B300" s="72">
        <f t="shared" si="9"/>
        <v>2046</v>
      </c>
      <c r="C300" s="54">
        <v>53448</v>
      </c>
      <c r="D300" s="70">
        <v>5691.8393979662242</v>
      </c>
      <c r="E300" s="71">
        <v>18.866267959228232</v>
      </c>
      <c r="F300" s="71">
        <v>24.160853145252119</v>
      </c>
      <c r="G300" s="71">
        <v>33.818082611196232</v>
      </c>
    </row>
    <row r="301" spans="1:7" x14ac:dyDescent="0.5">
      <c r="A301" s="72">
        <f t="shared" si="8"/>
        <v>6</v>
      </c>
      <c r="B301" s="72">
        <f t="shared" si="9"/>
        <v>2046</v>
      </c>
      <c r="C301" s="54">
        <v>53479</v>
      </c>
      <c r="D301" s="70">
        <v>5687.1013421192238</v>
      </c>
      <c r="E301" s="71">
        <v>19.128240986345801</v>
      </c>
      <c r="F301" s="71">
        <v>24.374088768984109</v>
      </c>
      <c r="G301" s="71">
        <v>33.942422075638703</v>
      </c>
    </row>
    <row r="302" spans="1:7" x14ac:dyDescent="0.5">
      <c r="A302" s="72">
        <f t="shared" si="8"/>
        <v>7</v>
      </c>
      <c r="B302" s="72">
        <f t="shared" si="9"/>
        <v>2046</v>
      </c>
      <c r="C302" s="54">
        <v>53509</v>
      </c>
      <c r="D302" s="70">
        <v>5701.6750399777338</v>
      </c>
      <c r="E302" s="71">
        <v>19.156059172398219</v>
      </c>
      <c r="F302" s="71">
        <v>24.376792494565734</v>
      </c>
      <c r="G302" s="71">
        <v>33.899317470792475</v>
      </c>
    </row>
    <row r="303" spans="1:7" x14ac:dyDescent="0.5">
      <c r="A303" s="72">
        <f t="shared" si="8"/>
        <v>8</v>
      </c>
      <c r="B303" s="72">
        <f t="shared" si="9"/>
        <v>2046</v>
      </c>
      <c r="C303" s="54">
        <v>53540</v>
      </c>
      <c r="D303" s="70">
        <v>5694.8510560787954</v>
      </c>
      <c r="E303" s="71">
        <v>19.322440948191794</v>
      </c>
      <c r="F303" s="71">
        <v>24.532410934161227</v>
      </c>
      <c r="G303" s="71">
        <v>34.035303776078671</v>
      </c>
    </row>
    <row r="304" spans="1:7" x14ac:dyDescent="0.5">
      <c r="A304" s="72">
        <f t="shared" si="8"/>
        <v>9</v>
      </c>
      <c r="B304" s="72">
        <f t="shared" si="9"/>
        <v>2046</v>
      </c>
      <c r="C304" s="54">
        <v>53571</v>
      </c>
      <c r="D304" s="70">
        <v>5725.14627955367</v>
      </c>
      <c r="E304" s="71">
        <v>18.977496772046017</v>
      </c>
      <c r="F304" s="71">
        <v>24.173354958592984</v>
      </c>
      <c r="G304" s="71">
        <v>33.65050812867365</v>
      </c>
    </row>
    <row r="305" spans="1:7" x14ac:dyDescent="0.5">
      <c r="A305" s="72">
        <f t="shared" si="8"/>
        <v>10</v>
      </c>
      <c r="B305" s="72">
        <f t="shared" si="9"/>
        <v>2046</v>
      </c>
      <c r="C305" s="54">
        <v>53601</v>
      </c>
      <c r="D305" s="70">
        <v>5734.2550286829382</v>
      </c>
      <c r="E305" s="71">
        <v>18.690543829113935</v>
      </c>
      <c r="F305" s="71">
        <v>23.843589898016525</v>
      </c>
      <c r="G305" s="71">
        <v>33.242654524899116</v>
      </c>
    </row>
    <row r="306" spans="1:7" x14ac:dyDescent="0.5">
      <c r="A306" s="72">
        <f t="shared" si="8"/>
        <v>11</v>
      </c>
      <c r="B306" s="72">
        <f t="shared" si="9"/>
        <v>2046</v>
      </c>
      <c r="C306" s="54">
        <v>53632</v>
      </c>
      <c r="D306" s="70">
        <v>5754.5350197948264</v>
      </c>
      <c r="E306" s="71">
        <v>18.354062047602188</v>
      </c>
      <c r="F306" s="71">
        <v>23.481912793611144</v>
      </c>
      <c r="G306" s="71">
        <v>32.835021598440932</v>
      </c>
    </row>
    <row r="307" spans="1:7" x14ac:dyDescent="0.5">
      <c r="A307" s="72">
        <f t="shared" si="8"/>
        <v>12</v>
      </c>
      <c r="B307" s="72">
        <f t="shared" si="9"/>
        <v>2046</v>
      </c>
      <c r="C307" s="54">
        <v>53662</v>
      </c>
      <c r="D307" s="70">
        <v>5778.4027530468447</v>
      </c>
      <c r="E307" s="71">
        <v>18.795950416540752</v>
      </c>
      <c r="F307" s="71">
        <v>23.908094013615727</v>
      </c>
      <c r="G307" s="71">
        <v>33.232553257397434</v>
      </c>
    </row>
    <row r="308" spans="1:7" x14ac:dyDescent="0.5">
      <c r="A308" s="72">
        <f t="shared" si="8"/>
        <v>1</v>
      </c>
      <c r="B308" s="72">
        <f t="shared" si="9"/>
        <v>2047</v>
      </c>
      <c r="C308" s="54">
        <v>53693</v>
      </c>
      <c r="D308" s="70">
        <v>5756.3067215405081</v>
      </c>
      <c r="E308" s="71">
        <v>19.259926218010577</v>
      </c>
      <c r="F308" s="71">
        <v>25.07499662811955</v>
      </c>
      <c r="G308" s="71">
        <v>34.875949131293766</v>
      </c>
    </row>
    <row r="309" spans="1:7" x14ac:dyDescent="0.5">
      <c r="A309" s="72">
        <f t="shared" si="8"/>
        <v>2</v>
      </c>
      <c r="B309" s="72">
        <f t="shared" si="9"/>
        <v>2047</v>
      </c>
      <c r="C309" s="54">
        <v>53724</v>
      </c>
      <c r="D309" s="70">
        <v>5757.1821682737072</v>
      </c>
      <c r="E309" s="71">
        <v>18.789520518820954</v>
      </c>
      <c r="F309" s="71">
        <v>24.572930329770653</v>
      </c>
      <c r="G309" s="71">
        <v>34.3205207914393</v>
      </c>
    </row>
    <row r="310" spans="1:7" x14ac:dyDescent="0.5">
      <c r="A310" s="72">
        <f t="shared" si="8"/>
        <v>3</v>
      </c>
      <c r="B310" s="72">
        <f t="shared" si="9"/>
        <v>2047</v>
      </c>
      <c r="C310" s="54">
        <v>53752</v>
      </c>
      <c r="D310" s="70">
        <v>5764.1557663181766</v>
      </c>
      <c r="E310" s="71">
        <v>19.052715864833324</v>
      </c>
      <c r="F310" s="71">
        <v>24.795448333175703</v>
      </c>
      <c r="G310" s="71">
        <v>34.474479572903256</v>
      </c>
    </row>
    <row r="311" spans="1:7" x14ac:dyDescent="0.5">
      <c r="A311" s="72">
        <f t="shared" si="8"/>
        <v>4</v>
      </c>
      <c r="B311" s="72">
        <f t="shared" si="9"/>
        <v>2047</v>
      </c>
      <c r="C311" s="54">
        <v>53783</v>
      </c>
      <c r="D311" s="70">
        <v>5763.700358539596</v>
      </c>
      <c r="E311" s="71">
        <v>18.929815860825194</v>
      </c>
      <c r="F311" s="71">
        <v>24.625734094654778</v>
      </c>
      <c r="G311" s="71">
        <v>34.225862749104124</v>
      </c>
    </row>
    <row r="312" spans="1:7" x14ac:dyDescent="0.5">
      <c r="A312" s="72">
        <f t="shared" si="8"/>
        <v>5</v>
      </c>
      <c r="B312" s="72">
        <f t="shared" si="9"/>
        <v>2047</v>
      </c>
      <c r="C312" s="54">
        <v>53813</v>
      </c>
      <c r="D312" s="70">
        <v>5750.2471618229702</v>
      </c>
      <c r="E312" s="71">
        <v>18.864431659660713</v>
      </c>
      <c r="F312" s="71">
        <v>24.515048305650144</v>
      </c>
      <c r="G312" s="71">
        <v>34.038823850089365</v>
      </c>
    </row>
    <row r="313" spans="1:7" x14ac:dyDescent="0.5">
      <c r="A313" s="72">
        <f t="shared" si="8"/>
        <v>6</v>
      </c>
      <c r="B313" s="72">
        <f t="shared" si="9"/>
        <v>2047</v>
      </c>
      <c r="C313" s="54">
        <v>53844</v>
      </c>
      <c r="D313" s="70">
        <v>5745.5349047773279</v>
      </c>
      <c r="E313" s="71">
        <v>19.117613728782718</v>
      </c>
      <c r="F313" s="71">
        <v>24.716215651582921</v>
      </c>
      <c r="G313" s="71">
        <v>34.152323498902412</v>
      </c>
    </row>
    <row r="314" spans="1:7" x14ac:dyDescent="0.5">
      <c r="A314" s="72">
        <f t="shared" si="8"/>
        <v>7</v>
      </c>
      <c r="B314" s="72">
        <f t="shared" si="9"/>
        <v>2047</v>
      </c>
      <c r="C314" s="54">
        <v>53874</v>
      </c>
      <c r="D314" s="70">
        <v>5760.0291473641073</v>
      </c>
      <c r="E314" s="71">
        <v>19.143449930702197</v>
      </c>
      <c r="F314" s="71">
        <v>24.715248584992164</v>
      </c>
      <c r="G314" s="71">
        <v>34.106181130368284</v>
      </c>
    </row>
    <row r="315" spans="1:7" x14ac:dyDescent="0.5">
      <c r="A315" s="72">
        <f t="shared" si="8"/>
        <v>8</v>
      </c>
      <c r="B315" s="72">
        <f t="shared" si="9"/>
        <v>2047</v>
      </c>
      <c r="C315" s="54">
        <v>53905</v>
      </c>
      <c r="D315" s="70">
        <v>5753.2422227332745</v>
      </c>
      <c r="E315" s="71">
        <v>19.305310180179379</v>
      </c>
      <c r="F315" s="71">
        <v>24.865621723666443</v>
      </c>
      <c r="G315" s="71">
        <v>34.237193432554271</v>
      </c>
    </row>
    <row r="316" spans="1:7" x14ac:dyDescent="0.5">
      <c r="A316" s="72">
        <f t="shared" si="8"/>
        <v>9</v>
      </c>
      <c r="B316" s="72">
        <f t="shared" si="9"/>
        <v>2047</v>
      </c>
      <c r="C316" s="54">
        <v>53936</v>
      </c>
      <c r="D316" s="70">
        <v>5783.3726187779503</v>
      </c>
      <c r="E316" s="71">
        <v>18.967824596320142</v>
      </c>
      <c r="F316" s="71">
        <v>24.513075400217652</v>
      </c>
      <c r="G316" s="71">
        <v>33.859263135572959</v>
      </c>
    </row>
    <row r="317" spans="1:7" x14ac:dyDescent="0.5">
      <c r="A317" s="72">
        <f t="shared" si="8"/>
        <v>10</v>
      </c>
      <c r="B317" s="72">
        <f t="shared" si="9"/>
        <v>2047</v>
      </c>
      <c r="C317" s="54">
        <v>53966</v>
      </c>
      <c r="D317" s="70">
        <v>5792.4322076605986</v>
      </c>
      <c r="E317" s="71">
        <v>18.685442369922711</v>
      </c>
      <c r="F317" s="71">
        <v>24.185002178943044</v>
      </c>
      <c r="G317" s="71">
        <v>33.454180482076275</v>
      </c>
    </row>
    <row r="318" spans="1:7" x14ac:dyDescent="0.5">
      <c r="A318" s="72">
        <f t="shared" si="8"/>
        <v>11</v>
      </c>
      <c r="B318" s="72">
        <f t="shared" si="9"/>
        <v>2047</v>
      </c>
      <c r="C318" s="54">
        <v>53997</v>
      </c>
      <c r="D318" s="70">
        <v>5812.6030121641597</v>
      </c>
      <c r="E318" s="71">
        <v>18.355635172266215</v>
      </c>
      <c r="F318" s="71">
        <v>23.828305412804461</v>
      </c>
      <c r="G318" s="71">
        <v>33.052162960566335</v>
      </c>
    </row>
    <row r="319" spans="1:7" x14ac:dyDescent="0.5">
      <c r="A319" s="72">
        <f t="shared" si="8"/>
        <v>12</v>
      </c>
      <c r="B319" s="72">
        <f t="shared" si="9"/>
        <v>2047</v>
      </c>
      <c r="C319" s="54">
        <v>54027</v>
      </c>
      <c r="D319" s="70">
        <v>5836.3429314188634</v>
      </c>
      <c r="E319" s="71">
        <v>18.786192187652709</v>
      </c>
      <c r="F319" s="71">
        <v>24.242099060692087</v>
      </c>
      <c r="G319" s="71">
        <v>33.437702957670282</v>
      </c>
    </row>
    <row r="320" spans="1:7" x14ac:dyDescent="0.5">
      <c r="A320" s="72">
        <f t="shared" si="8"/>
        <v>1</v>
      </c>
      <c r="B320" s="72">
        <f t="shared" si="9"/>
        <v>2048</v>
      </c>
      <c r="C320" s="54">
        <v>54058</v>
      </c>
      <c r="D320" s="70">
        <v>5814.3644834748357</v>
      </c>
      <c r="E320" s="71">
        <v>19.338066702004976</v>
      </c>
      <c r="F320" s="71">
        <v>25.079609452486864</v>
      </c>
      <c r="G320" s="71">
        <v>34.952090191582371</v>
      </c>
    </row>
    <row r="321" spans="1:7" x14ac:dyDescent="0.5">
      <c r="A321" s="72">
        <f t="shared" si="8"/>
        <v>2</v>
      </c>
      <c r="B321" s="72">
        <f t="shared" si="9"/>
        <v>2048</v>
      </c>
      <c r="C321" s="54">
        <v>54089</v>
      </c>
      <c r="D321" s="70">
        <v>5815.2352440266677</v>
      </c>
      <c r="E321" s="71">
        <v>18.876842122932906</v>
      </c>
      <c r="F321" s="71">
        <v>24.587124601266954</v>
      </c>
      <c r="G321" s="71">
        <v>34.405853857861963</v>
      </c>
    </row>
    <row r="322" spans="1:7" x14ac:dyDescent="0.5">
      <c r="A322" s="72">
        <f t="shared" si="8"/>
        <v>3</v>
      </c>
      <c r="B322" s="72">
        <f t="shared" si="9"/>
        <v>2048</v>
      </c>
      <c r="C322" s="54">
        <v>54118</v>
      </c>
      <c r="D322" s="70">
        <v>5822.1715217563406</v>
      </c>
      <c r="E322" s="71">
        <v>19.131207826365852</v>
      </c>
      <c r="F322" s="71">
        <v>24.801327299768793</v>
      </c>
      <c r="G322" s="71">
        <v>34.5509969830334</v>
      </c>
    </row>
    <row r="323" spans="1:7" x14ac:dyDescent="0.5">
      <c r="A323" s="72">
        <f t="shared" si="8"/>
        <v>4</v>
      </c>
      <c r="B323" s="72">
        <f t="shared" si="9"/>
        <v>2048</v>
      </c>
      <c r="C323" s="54">
        <v>54149</v>
      </c>
      <c r="D323" s="70">
        <v>5821.7185466637056</v>
      </c>
      <c r="E323" s="71">
        <v>19.008269058097483</v>
      </c>
      <c r="F323" s="71">
        <v>24.632166231540122</v>
      </c>
      <c r="G323" s="71">
        <v>34.302357491338057</v>
      </c>
    </row>
    <row r="324" spans="1:7" x14ac:dyDescent="0.5">
      <c r="A324" s="72">
        <f t="shared" si="8"/>
        <v>5</v>
      </c>
      <c r="B324" s="72">
        <f t="shared" si="9"/>
        <v>2048</v>
      </c>
      <c r="C324" s="54">
        <v>54179</v>
      </c>
      <c r="D324" s="70">
        <v>5808.3372225826824</v>
      </c>
      <c r="E324" s="71">
        <v>18.941574380539109</v>
      </c>
      <c r="F324" s="71">
        <v>24.520742774292895</v>
      </c>
      <c r="G324" s="71">
        <v>34.114023692192845</v>
      </c>
    </row>
    <row r="325" spans="1:7" x14ac:dyDescent="0.5">
      <c r="A325" s="72">
        <f t="shared" si="8"/>
        <v>6</v>
      </c>
      <c r="B325" s="72">
        <f t="shared" si="9"/>
        <v>2048</v>
      </c>
      <c r="C325" s="54">
        <v>54210</v>
      </c>
      <c r="D325" s="70">
        <v>5803.650230791789</v>
      </c>
      <c r="E325" s="71">
        <v>19.185447875596065</v>
      </c>
      <c r="F325" s="71">
        <v>24.713259237399516</v>
      </c>
      <c r="G325" s="71">
        <v>34.218232651413992</v>
      </c>
    </row>
    <row r="326" spans="1:7" x14ac:dyDescent="0.5">
      <c r="A326" s="72">
        <f t="shared" si="8"/>
        <v>7</v>
      </c>
      <c r="B326" s="72">
        <f t="shared" si="9"/>
        <v>2048</v>
      </c>
      <c r="C326" s="54">
        <v>54240</v>
      </c>
      <c r="D326" s="70">
        <v>5818.0666634044728</v>
      </c>
      <c r="E326" s="71">
        <v>19.208974788942974</v>
      </c>
      <c r="F326" s="71">
        <v>24.710321791564009</v>
      </c>
      <c r="G326" s="71">
        <v>34.169790210204383</v>
      </c>
    </row>
    <row r="327" spans="1:7" x14ac:dyDescent="0.5">
      <c r="A327" s="72">
        <f t="shared" si="8"/>
        <v>8</v>
      </c>
      <c r="B327" s="72">
        <f t="shared" si="9"/>
        <v>2048</v>
      </c>
      <c r="C327" s="54">
        <v>54271</v>
      </c>
      <c r="D327" s="70">
        <v>5811.3160336029086</v>
      </c>
      <c r="E327" s="71">
        <v>19.366260538968774</v>
      </c>
      <c r="F327" s="71">
        <v>24.856265677587654</v>
      </c>
      <c r="G327" s="71">
        <v>34.296231962607699</v>
      </c>
    </row>
    <row r="328" spans="1:7" x14ac:dyDescent="0.5">
      <c r="A328" s="72">
        <f t="shared" si="8"/>
        <v>9</v>
      </c>
      <c r="B328" s="72">
        <f t="shared" si="9"/>
        <v>2048</v>
      </c>
      <c r="C328" s="54">
        <v>54302</v>
      </c>
      <c r="D328" s="70">
        <v>5841.2850083804142</v>
      </c>
      <c r="E328" s="71">
        <v>19.035845839254659</v>
      </c>
      <c r="F328" s="71">
        <v>24.510980671220505</v>
      </c>
      <c r="G328" s="71">
        <v>33.925377728178248</v>
      </c>
    </row>
    <row r="329" spans="1:7" x14ac:dyDescent="0.5">
      <c r="A329" s="72">
        <f t="shared" ref="A329:A355" si="10">+MONTH(C329)</f>
        <v>10</v>
      </c>
      <c r="B329" s="72">
        <f t="shared" ref="B329:B355" si="11">+YEAR(C329)</f>
        <v>2048</v>
      </c>
      <c r="C329" s="54">
        <v>54332</v>
      </c>
      <c r="D329" s="70">
        <v>5850.2964448627063</v>
      </c>
      <c r="E329" s="71">
        <v>18.757287392895076</v>
      </c>
      <c r="F329" s="71">
        <v>24.187308961925481</v>
      </c>
      <c r="G329" s="71">
        <v>33.524134564874544</v>
      </c>
    </row>
    <row r="330" spans="1:7" x14ac:dyDescent="0.5">
      <c r="A330" s="72">
        <f t="shared" si="10"/>
        <v>11</v>
      </c>
      <c r="B330" s="72">
        <f t="shared" si="11"/>
        <v>2048</v>
      </c>
      <c r="C330" s="54">
        <v>54363</v>
      </c>
      <c r="D330" s="70">
        <v>5870.3602958485662</v>
      </c>
      <c r="E330" s="71">
        <v>18.433620468977658</v>
      </c>
      <c r="F330" s="71">
        <v>23.837092470058977</v>
      </c>
      <c r="G330" s="71">
        <v>33.128266562673701</v>
      </c>
    </row>
    <row r="331" spans="1:7" x14ac:dyDescent="0.5">
      <c r="A331" s="72">
        <f t="shared" si="10"/>
        <v>12</v>
      </c>
      <c r="B331" s="72">
        <f t="shared" si="11"/>
        <v>2048</v>
      </c>
      <c r="C331" s="54">
        <v>54393</v>
      </c>
      <c r="D331" s="70">
        <v>5893.9750013081139</v>
      </c>
      <c r="E331" s="71">
        <v>18.852881347821</v>
      </c>
      <c r="F331" s="71">
        <v>24.239801942926313</v>
      </c>
      <c r="G331" s="71">
        <v>33.50251618706401</v>
      </c>
    </row>
    <row r="332" spans="1:7" x14ac:dyDescent="0.5">
      <c r="A332" s="72">
        <f t="shared" si="10"/>
        <v>1</v>
      </c>
      <c r="B332" s="72">
        <f t="shared" si="11"/>
        <v>2049</v>
      </c>
      <c r="C332" s="54">
        <v>54424</v>
      </c>
      <c r="D332" s="70">
        <v>5872.1117596930872</v>
      </c>
      <c r="E332" s="71">
        <v>19.304808601528869</v>
      </c>
      <c r="F332" s="71">
        <v>25.031591959292079</v>
      </c>
      <c r="G332" s="71">
        <v>35.03975937459969</v>
      </c>
    </row>
    <row r="333" spans="1:7" x14ac:dyDescent="0.5">
      <c r="A333" s="72">
        <f t="shared" si="10"/>
        <v>2</v>
      </c>
      <c r="B333" s="72">
        <f t="shared" si="11"/>
        <v>2049</v>
      </c>
      <c r="C333" s="54">
        <v>54455</v>
      </c>
      <c r="D333" s="70">
        <v>5872.977929362095</v>
      </c>
      <c r="E333" s="71">
        <v>18.853143275598129</v>
      </c>
      <c r="F333" s="71">
        <v>24.548746719865029</v>
      </c>
      <c r="G333" s="71">
        <v>34.502423896102776</v>
      </c>
    </row>
    <row r="334" spans="1:7" x14ac:dyDescent="0.5">
      <c r="A334" s="72">
        <f t="shared" si="10"/>
        <v>3</v>
      </c>
      <c r="B334" s="72">
        <f t="shared" si="11"/>
        <v>2049</v>
      </c>
      <c r="C334" s="54">
        <v>54483</v>
      </c>
      <c r="D334" s="70">
        <v>5879.8776455510142</v>
      </c>
      <c r="E334" s="71">
        <v>19.099655507128819</v>
      </c>
      <c r="F334" s="71">
        <v>24.755199190764682</v>
      </c>
      <c r="G334" s="71">
        <v>34.638867643786256</v>
      </c>
    </row>
    <row r="335" spans="1:7" x14ac:dyDescent="0.5">
      <c r="A335" s="72">
        <f t="shared" si="10"/>
        <v>4</v>
      </c>
      <c r="B335" s="72">
        <f t="shared" si="11"/>
        <v>2049</v>
      </c>
      <c r="C335" s="54">
        <v>54514</v>
      </c>
      <c r="D335" s="70">
        <v>5879.4270537748744</v>
      </c>
      <c r="E335" s="71">
        <v>18.977560755244983</v>
      </c>
      <c r="F335" s="71">
        <v>24.58700095943745</v>
      </c>
      <c r="G335" s="71">
        <v>34.390098643168059</v>
      </c>
    </row>
    <row r="336" spans="1:7" x14ac:dyDescent="0.5">
      <c r="A336" s="72">
        <f t="shared" si="10"/>
        <v>5</v>
      </c>
      <c r="B336" s="72">
        <f t="shared" si="11"/>
        <v>2049</v>
      </c>
      <c r="C336" s="54">
        <v>54544</v>
      </c>
      <c r="D336" s="70">
        <v>5866.116143556651</v>
      </c>
      <c r="E336" s="71">
        <v>18.910440121106557</v>
      </c>
      <c r="F336" s="71">
        <v>24.475266526836293</v>
      </c>
      <c r="G336" s="71">
        <v>34.200396818375857</v>
      </c>
    </row>
    <row r="337" spans="1:7" x14ac:dyDescent="0.5">
      <c r="A337" s="72">
        <f t="shared" si="10"/>
        <v>6</v>
      </c>
      <c r="B337" s="72">
        <f t="shared" si="11"/>
        <v>2049</v>
      </c>
      <c r="C337" s="54">
        <v>54575</v>
      </c>
      <c r="D337" s="70">
        <v>5861.4539023924981</v>
      </c>
      <c r="E337" s="71">
        <v>19.146206165750588</v>
      </c>
      <c r="F337" s="71">
        <v>24.65980755955254</v>
      </c>
      <c r="G337" s="71">
        <v>34.295416655126246</v>
      </c>
    </row>
    <row r="338" spans="1:7" x14ac:dyDescent="0.5">
      <c r="A338" s="72">
        <f t="shared" si="10"/>
        <v>7</v>
      </c>
      <c r="B338" s="72">
        <f t="shared" si="11"/>
        <v>2049</v>
      </c>
      <c r="C338" s="54">
        <v>54605</v>
      </c>
      <c r="D338" s="70">
        <v>5875.794111916387</v>
      </c>
      <c r="E338" s="71">
        <v>19.167983595489378</v>
      </c>
      <c r="F338" s="71">
        <v>24.65518866023378</v>
      </c>
      <c r="G338" s="71">
        <v>34.244667342999151</v>
      </c>
    </row>
    <row r="339" spans="1:7" x14ac:dyDescent="0.5">
      <c r="A339" s="72">
        <f t="shared" si="10"/>
        <v>8</v>
      </c>
      <c r="B339" s="72">
        <f t="shared" si="11"/>
        <v>2049</v>
      </c>
      <c r="C339" s="54">
        <v>54636</v>
      </c>
      <c r="D339" s="70">
        <v>5869.0790395414397</v>
      </c>
      <c r="E339" s="71">
        <v>19.32101998706969</v>
      </c>
      <c r="F339" s="71">
        <v>24.796912343568888</v>
      </c>
      <c r="G339" s="71">
        <v>34.366620856770389</v>
      </c>
    </row>
    <row r="340" spans="1:7" x14ac:dyDescent="0.5">
      <c r="A340" s="72">
        <f t="shared" si="10"/>
        <v>9</v>
      </c>
      <c r="B340" s="72">
        <f t="shared" si="11"/>
        <v>2049</v>
      </c>
      <c r="C340" s="54">
        <v>54667</v>
      </c>
      <c r="D340" s="70">
        <v>5898.8898785303354</v>
      </c>
      <c r="E340" s="71">
        <v>18.997791774590528</v>
      </c>
      <c r="F340" s="71">
        <v>24.45885205052074</v>
      </c>
      <c r="G340" s="71">
        <v>34.002639913999985</v>
      </c>
    </row>
    <row r="341" spans="1:7" x14ac:dyDescent="0.5">
      <c r="A341" s="72">
        <f t="shared" si="10"/>
        <v>10</v>
      </c>
      <c r="B341" s="72">
        <f t="shared" si="11"/>
        <v>2049</v>
      </c>
      <c r="C341" s="54">
        <v>54697</v>
      </c>
      <c r="D341" s="70">
        <v>5907.8541350288288</v>
      </c>
      <c r="E341" s="71">
        <v>18.72382690235813</v>
      </c>
      <c r="F341" s="71">
        <v>24.139889884943901</v>
      </c>
      <c r="G341" s="71">
        <v>33.605040157843383</v>
      </c>
    </row>
    <row r="342" spans="1:7" x14ac:dyDescent="0.5">
      <c r="A342" s="72">
        <f t="shared" si="10"/>
        <v>11</v>
      </c>
      <c r="B342" s="72">
        <f t="shared" si="11"/>
        <v>2049</v>
      </c>
      <c r="C342" s="54">
        <v>54728</v>
      </c>
      <c r="D342" s="70">
        <v>5927.8131872723061</v>
      </c>
      <c r="E342" s="71">
        <v>18.406660804015335</v>
      </c>
      <c r="F342" s="71">
        <v>23.796242467817255</v>
      </c>
      <c r="G342" s="71">
        <v>33.215113799256926</v>
      </c>
    </row>
    <row r="343" spans="1:7" x14ac:dyDescent="0.5">
      <c r="A343" s="72">
        <f t="shared" si="10"/>
        <v>12</v>
      </c>
      <c r="B343" s="72">
        <f t="shared" si="11"/>
        <v>2049</v>
      </c>
      <c r="C343" s="54">
        <v>54758</v>
      </c>
      <c r="D343" s="70">
        <v>5951.3051884269134</v>
      </c>
      <c r="E343" s="71">
        <v>18.815209877675077</v>
      </c>
      <c r="F343" s="71">
        <v>24.188282683072512</v>
      </c>
      <c r="G343" s="71">
        <v>33.578303015892921</v>
      </c>
    </row>
    <row r="344" spans="1:7" x14ac:dyDescent="0.5">
      <c r="A344" s="72">
        <f t="shared" si="10"/>
        <v>1</v>
      </c>
      <c r="B344" s="72">
        <f t="shared" si="11"/>
        <v>2050</v>
      </c>
      <c r="C344" s="54">
        <v>54789</v>
      </c>
      <c r="D344" s="70">
        <v>5929.5548583320369</v>
      </c>
      <c r="E344" s="71">
        <v>19.491195005605402</v>
      </c>
      <c r="F344" s="71">
        <v>25.03448181290613</v>
      </c>
      <c r="G344" s="71">
        <v>35.230158353368871</v>
      </c>
    </row>
    <row r="345" spans="1:7" x14ac:dyDescent="0.5">
      <c r="A345" s="72">
        <f t="shared" si="10"/>
        <v>2</v>
      </c>
      <c r="B345" s="72">
        <f t="shared" si="11"/>
        <v>2050</v>
      </c>
      <c r="C345" s="54">
        <v>54820</v>
      </c>
      <c r="D345" s="70">
        <v>5930.4165290932588</v>
      </c>
      <c r="E345" s="71">
        <v>19.047670105818966</v>
      </c>
      <c r="F345" s="71">
        <v>24.560776060739002</v>
      </c>
      <c r="G345" s="71">
        <v>34.700941454244003</v>
      </c>
    </row>
    <row r="346" spans="1:7" x14ac:dyDescent="0.5">
      <c r="A346" s="72">
        <f t="shared" si="10"/>
        <v>3</v>
      </c>
      <c r="B346" s="72">
        <f t="shared" si="11"/>
        <v>2050</v>
      </c>
      <c r="C346" s="54">
        <v>54848</v>
      </c>
      <c r="D346" s="70">
        <v>5937.2804160594314</v>
      </c>
      <c r="E346" s="71">
        <v>19.28498465550587</v>
      </c>
      <c r="F346" s="71">
        <v>24.759314437356831</v>
      </c>
      <c r="G346" s="71">
        <v>34.828159451485362</v>
      </c>
    </row>
    <row r="347" spans="1:7" x14ac:dyDescent="0.5">
      <c r="A347" s="72">
        <f t="shared" si="10"/>
        <v>4</v>
      </c>
      <c r="B347" s="72">
        <f t="shared" si="11"/>
        <v>2050</v>
      </c>
      <c r="C347" s="54">
        <v>54879</v>
      </c>
      <c r="D347" s="70">
        <v>5936.8321599485898</v>
      </c>
      <c r="E347" s="71">
        <v>19.161951971322868</v>
      </c>
      <c r="F347" s="71">
        <v>24.59165551303105</v>
      </c>
      <c r="G347" s="71">
        <v>34.578420215328428</v>
      </c>
    </row>
    <row r="348" spans="1:7" x14ac:dyDescent="0.5">
      <c r="A348" s="72">
        <f t="shared" si="10"/>
        <v>5</v>
      </c>
      <c r="B348" s="72">
        <f t="shared" si="11"/>
        <v>2050</v>
      </c>
      <c r="C348" s="54">
        <v>54909</v>
      </c>
      <c r="D348" s="70">
        <v>5923.5902555970388</v>
      </c>
      <c r="E348" s="71">
        <v>19.092710553501561</v>
      </c>
      <c r="F348" s="71">
        <v>24.479229803960656</v>
      </c>
      <c r="G348" s="71">
        <v>34.386566347385774</v>
      </c>
    </row>
    <row r="349" spans="1:7" x14ac:dyDescent="0.5">
      <c r="A349" s="72">
        <f t="shared" si="10"/>
        <v>6</v>
      </c>
      <c r="B349" s="72">
        <f t="shared" si="11"/>
        <v>2050</v>
      </c>
      <c r="C349" s="54">
        <v>54940</v>
      </c>
      <c r="D349" s="70">
        <v>5918.9522684081112</v>
      </c>
      <c r="E349" s="71">
        <v>19.318604286397299</v>
      </c>
      <c r="F349" s="71">
        <v>24.65553986744132</v>
      </c>
      <c r="G349" s="71">
        <v>34.471677980653602</v>
      </c>
    </row>
    <row r="350" spans="1:7" x14ac:dyDescent="0.5">
      <c r="A350" s="72">
        <f t="shared" si="10"/>
        <v>7</v>
      </c>
      <c r="B350" s="72">
        <f t="shared" si="11"/>
        <v>2050</v>
      </c>
      <c r="C350" s="54">
        <v>54970</v>
      </c>
      <c r="D350" s="70">
        <v>5933.217786228508</v>
      </c>
      <c r="E350" s="71">
        <v>19.337665066662606</v>
      </c>
      <c r="F350" s="71">
        <v>24.649050105022397</v>
      </c>
      <c r="G350" s="71">
        <v>34.418193523986012</v>
      </c>
    </row>
    <row r="351" spans="1:7" x14ac:dyDescent="0.5">
      <c r="A351" s="72">
        <f t="shared" si="10"/>
        <v>8</v>
      </c>
      <c r="B351" s="72">
        <f t="shared" si="11"/>
        <v>2050</v>
      </c>
      <c r="C351" s="54">
        <v>55001</v>
      </c>
      <c r="D351" s="70">
        <v>5926.537559570791</v>
      </c>
      <c r="E351" s="71">
        <v>19.486120798856337</v>
      </c>
      <c r="F351" s="71">
        <v>24.786555608710369</v>
      </c>
      <c r="G351" s="71">
        <v>34.53555845191633</v>
      </c>
    </row>
    <row r="352" spans="1:7" x14ac:dyDescent="0.5">
      <c r="A352" s="72">
        <f t="shared" si="10"/>
        <v>9</v>
      </c>
      <c r="B352" s="72">
        <f t="shared" si="11"/>
        <v>2050</v>
      </c>
      <c r="C352" s="54">
        <v>55032</v>
      </c>
      <c r="D352" s="70">
        <v>5956.1934335703736</v>
      </c>
      <c r="E352" s="71">
        <v>19.169341402594785</v>
      </c>
      <c r="F352" s="71">
        <v>24.455419378706981</v>
      </c>
      <c r="G352" s="71">
        <v>34.178015932997113</v>
      </c>
    </row>
    <row r="353" spans="1:7" x14ac:dyDescent="0.5">
      <c r="A353" s="72">
        <f t="shared" si="10"/>
        <v>10</v>
      </c>
      <c r="B353" s="72">
        <f t="shared" si="11"/>
        <v>2050</v>
      </c>
      <c r="C353" s="54">
        <v>55062</v>
      </c>
      <c r="D353" s="70">
        <v>5965.1114488212424</v>
      </c>
      <c r="E353" s="71">
        <v>18.898141288136891</v>
      </c>
      <c r="F353" s="71">
        <v>24.140663765991533</v>
      </c>
      <c r="G353" s="71">
        <v>33.783149406444792</v>
      </c>
    </row>
    <row r="354" spans="1:7" x14ac:dyDescent="0.5">
      <c r="A354" s="72">
        <f t="shared" si="10"/>
        <v>11</v>
      </c>
      <c r="B354" s="72">
        <f t="shared" si="11"/>
        <v>2050</v>
      </c>
      <c r="C354" s="54">
        <v>55093</v>
      </c>
      <c r="D354" s="70">
        <v>5984.9677826400475</v>
      </c>
      <c r="E354" s="71">
        <v>18.58630945977054</v>
      </c>
      <c r="F354" s="71">
        <v>23.803199128439999</v>
      </c>
      <c r="G354" s="71">
        <v>33.39853876321817</v>
      </c>
    </row>
    <row r="355" spans="1:7" x14ac:dyDescent="0.5">
      <c r="A355" s="72">
        <f t="shared" si="10"/>
        <v>12</v>
      </c>
      <c r="B355" s="72">
        <f t="shared" si="11"/>
        <v>2050</v>
      </c>
      <c r="C355" s="54">
        <v>55123</v>
      </c>
      <c r="D355" s="70">
        <v>6008.3395027131601</v>
      </c>
      <c r="E355" s="71">
        <v>18.983770489437202</v>
      </c>
      <c r="F355" s="71">
        <v>24.184680273539669</v>
      </c>
      <c r="G355" s="71">
        <v>33.750628368629819</v>
      </c>
    </row>
  </sheetData>
  <mergeCells count="1">
    <mergeCell ref="E6:G6"/>
  </mergeCells>
  <dataValidations count="1">
    <dataValidation type="list" allowBlank="1" showInputMessage="1" showErrorMessage="1" sqref="B2" xr:uid="{A80B8891-C59F-4A29-B729-49327A245189}">
      <formula1>ENERGETICO</formula1>
    </dataValidation>
  </dataValidations>
  <hyperlinks>
    <hyperlink ref="A2" r:id="rId1" xr:uid="{99D5AF47-A0B9-453E-A6CD-D2F8A4CCAA4B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Gráf. 6-1</vt:lpstr>
      <vt:lpstr>Gráf. 6-2, 6-3 y 6-4</vt:lpstr>
      <vt:lpstr>Gráf. 6-5 y 6-6</vt:lpstr>
      <vt:lpstr>Gráf. 6-7</vt:lpstr>
      <vt:lpstr>Gráf. 6-8</vt:lpstr>
      <vt:lpstr>Gráf. 6-9</vt:lpstr>
      <vt:lpstr>'Gráf. 6-5 y 6-6'!_Toc194697452</vt:lpstr>
      <vt:lpstr>'Gráf. 6-7'!_Toc212675284</vt:lpstr>
      <vt:lpstr>'Gráf. 6-9'!_Toc212675286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IVONN</dc:creator>
  <cp:lastModifiedBy>Ivonn Mariño Higuera</cp:lastModifiedBy>
  <dcterms:created xsi:type="dcterms:W3CDTF">2015-06-05T18:19:34Z</dcterms:created>
  <dcterms:modified xsi:type="dcterms:W3CDTF">2025-11-24T01:55:01Z</dcterms:modified>
</cp:coreProperties>
</file>